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6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7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8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9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1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ml.chartshapes+xml"/>
  <Override PartName="/xl/charts/chart12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ml.chartshapes+xml"/>
  <Override PartName="/xl/charts/chart13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4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5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6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7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8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9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3.xml" ContentType="application/vnd.openxmlformats-officedocument.drawing+xml"/>
  <Override PartName="/xl/charts/chart20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4.xml" ContentType="application/vnd.openxmlformats-officedocument.drawingml.chartshapes+xml"/>
  <Override PartName="/xl/charts/chart21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5.xml" ContentType="application/vnd.openxmlformats-officedocument.drawingml.chartshapes+xml"/>
  <Override PartName="/xl/charts/chart22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6.xml" ContentType="application/vnd.openxmlformats-officedocument.drawingml.chartshapes+xml"/>
  <Override PartName="/xl/charts/chart23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7.xml" ContentType="application/vnd.openxmlformats-officedocument.drawingml.chartshapes+xml"/>
  <Override PartName="/xl/charts/chart24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8.xml" ContentType="application/vnd.openxmlformats-officedocument.drawingml.chartshapes+xml"/>
  <Override PartName="/xl/charts/chart25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9.xml" ContentType="application/vnd.openxmlformats-officedocument.drawingml.chartshapes+xml"/>
  <Override PartName="/xl/charts/chart26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0.xml" ContentType="application/vnd.openxmlformats-officedocument.drawingml.chartshapes+xml"/>
  <Override PartName="/xl/charts/chart27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1.xml" ContentType="application/vnd.openxmlformats-officedocument.drawingml.chartshapes+xml"/>
  <Override PartName="/xl/charts/chart28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2.xml" ContentType="application/vnd.openxmlformats-officedocument.drawingml.chartshapes+xml"/>
  <Override PartName="/xl/charts/chart29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30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31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32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3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4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3.xml" ContentType="application/vnd.openxmlformats-officedocument.drawing+xml"/>
  <Override PartName="/xl/charts/chart35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4.xml" ContentType="application/vnd.openxmlformats-officedocument.drawingml.chartshapes+xml"/>
  <Override PartName="/xl/charts/chart36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25.xml" ContentType="application/vnd.openxmlformats-officedocument.drawingml.chartshapes+xml"/>
  <Override PartName="/xl/charts/chart37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38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28.xml" ContentType="application/vnd.openxmlformats-officedocument.drawingml.chartshapes+xml"/>
  <Override PartName="/xl/charts/chart39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29.xml" ContentType="application/vnd.openxmlformats-officedocument.drawingml.chartshapes+xml"/>
  <Override PartName="/xl/charts/chart40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41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32.xml" ContentType="application/vnd.openxmlformats-officedocument.drawingml.chartshapes+xml"/>
  <Override PartName="/xl/charts/chart42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33.xml" ContentType="application/vnd.openxmlformats-officedocument.drawingml.chartshapes+xml"/>
  <Override PartName="/xl/charts/chart43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34.xml" ContentType="application/vnd.openxmlformats-officedocument.drawingml.chartshapes+xml"/>
  <Override PartName="/xl/charts/chart44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35.xml" ContentType="application/vnd.openxmlformats-officedocument.drawingml.chartshapes+xml"/>
  <Override PartName="/xl/charts/chart45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36.xml" ContentType="application/vnd.openxmlformats-officedocument.drawingml.chartshapes+xml"/>
  <Override PartName="/xl/charts/chart46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37.xml" ContentType="application/vnd.openxmlformats-officedocument.drawingml.chartshapes+xml"/>
  <Override PartName="/xl/charts/chart47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8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9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50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51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52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38.xml" ContentType="application/vnd.openxmlformats-officedocument.drawing+xml"/>
  <Override PartName="/xl/charts/chart53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39.xml" ContentType="application/vnd.openxmlformats-officedocument.drawingml.chartshapes+xml"/>
  <Override PartName="/xl/charts/chart54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40.xml" ContentType="application/vnd.openxmlformats-officedocument.drawingml.chartshapes+xml"/>
  <Override PartName="/xl/charts/chart55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41.xml" ContentType="application/vnd.openxmlformats-officedocument.drawingml.chartshapes+xml"/>
  <Override PartName="/xl/charts/chart56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42.xml" ContentType="application/vnd.openxmlformats-officedocument.drawingml.chartshapes+xml"/>
  <Override PartName="/xl/charts/chart57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43.xml" ContentType="application/vnd.openxmlformats-officedocument.drawingml.chartshapes+xml"/>
  <Override PartName="/xl/charts/chart58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44.xml" ContentType="application/vnd.openxmlformats-officedocument.drawingml.chartshapes+xml"/>
  <Override PartName="/xl/charts/chart59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drawings/drawing45.xml" ContentType="application/vnd.openxmlformats-officedocument.drawingml.chartshapes+xml"/>
  <Override PartName="/xl/charts/chart60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46.xml" ContentType="application/vnd.openxmlformats-officedocument.drawingml.chartshapes+xml"/>
  <Override PartName="/xl/charts/chart61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drawings/drawing47.xml" ContentType="application/vnd.openxmlformats-officedocument.drawingml.chartshapes+xml"/>
  <Override PartName="/xl/drawings/drawing48.xml" ContentType="application/vnd.openxmlformats-officedocument.drawing+xml"/>
  <Override PartName="/xl/charts/chart62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49.xml" ContentType="application/vnd.openxmlformats-officedocument.drawingml.chartshapes+xml"/>
  <Override PartName="/xl/charts/chart63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50.xml" ContentType="application/vnd.openxmlformats-officedocument.drawingml.chartshapes+xml"/>
  <Override PartName="/xl/charts/chart64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51.xml" ContentType="application/vnd.openxmlformats-officedocument.drawingml.chartshapes+xml"/>
  <Override PartName="/xl/charts/chart65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drawings/drawing52.xml" ContentType="application/vnd.openxmlformats-officedocument.drawingml.chartshapes+xml"/>
  <Override PartName="/xl/charts/chart66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drawings/drawing53.xml" ContentType="application/vnd.openxmlformats-officedocument.drawingml.chartshapes+xml"/>
  <Override PartName="/xl/charts/chart67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drawings/drawing54.xml" ContentType="application/vnd.openxmlformats-officedocument.drawingml.chartshapes+xml"/>
  <Override PartName="/xl/charts/chart68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9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70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71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72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3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4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drawings/drawing55.xml" ContentType="application/vnd.openxmlformats-officedocument.drawingml.chartshapes+xml"/>
  <Override PartName="/xl/charts/chart75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drawings/drawing56.xml" ContentType="application/vnd.openxmlformats-officedocument.drawingml.chartshapes+xml"/>
  <Override PartName="/xl/charts/chart76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drawings/drawing57.xml" ContentType="application/vnd.openxmlformats-officedocument.drawingml.chartshapes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charts/chart77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theme/themeOverride4.xml" ContentType="application/vnd.openxmlformats-officedocument.themeOverride+xml"/>
  <Override PartName="/xl/drawings/drawing60.xml" ContentType="application/vnd.openxmlformats-officedocument.drawingml.chartshapes+xml"/>
  <Override PartName="/xl/charts/chart78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theme/themeOverride5.xml" ContentType="application/vnd.openxmlformats-officedocument.themeOverride+xml"/>
  <Override PartName="/xl/drawings/drawing61.xml" ContentType="application/vnd.openxmlformats-officedocument.drawingml.chartshapes+xml"/>
  <Override PartName="/xl/charts/chart79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theme/themeOverride6.xml" ContentType="application/vnd.openxmlformats-officedocument.themeOverride+xml"/>
  <Override PartName="/xl/drawings/drawing62.xml" ContentType="application/vnd.openxmlformats-officedocument.drawingml.chartshapes+xml"/>
  <Override PartName="/xl/charts/chart80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theme/themeOverride7.xml" ContentType="application/vnd.openxmlformats-officedocument.themeOverride+xml"/>
  <Override PartName="/xl/drawings/drawing63.xml" ContentType="application/vnd.openxmlformats-officedocument.drawingml.chartshapes+xml"/>
  <Override PartName="/xl/charts/chart81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theme/themeOverride8.xml" ContentType="application/vnd.openxmlformats-officedocument.themeOverride+xml"/>
  <Override PartName="/xl/drawings/drawing64.xml" ContentType="application/vnd.openxmlformats-officedocument.drawingml.chartshapes+xml"/>
  <Override PartName="/xl/charts/chart82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theme/themeOverride9.xml" ContentType="application/vnd.openxmlformats-officedocument.themeOverride+xml"/>
  <Override PartName="/xl/drawings/drawing65.xml" ContentType="application/vnd.openxmlformats-officedocument.drawingml.chartshapes+xml"/>
  <Override PartName="/xl/drawings/drawing66.xml" ContentType="application/vnd.openxmlformats-officedocument.drawing+xml"/>
  <Override PartName="/xl/charts/chart83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drawings/drawing67.xml" ContentType="application/vnd.openxmlformats-officedocument.drawingml.chartshapes+xml"/>
  <Override PartName="/xl/charts/chart84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drawings/drawing68.xml" ContentType="application/vnd.openxmlformats-officedocument.drawingml.chartshapes+xml"/>
  <Override PartName="/xl/charts/chart85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drawings/drawing69.xml" ContentType="application/vnd.openxmlformats-officedocument.drawingml.chartshapes+xml"/>
  <Override PartName="/xl/charts/chart86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drawings/drawing70.xml" ContentType="application/vnd.openxmlformats-officedocument.drawingml.chartshapes+xml"/>
  <Override PartName="/xl/charts/chart87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drawings/drawing71.xml" ContentType="application/vnd.openxmlformats-officedocument.drawingml.chartshapes+xml"/>
  <Override PartName="/xl/charts/chart88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drawings/drawing72.xml" ContentType="application/vnd.openxmlformats-officedocument.drawingml.chartshapes+xml"/>
  <Override PartName="/xl/drawings/drawing73.xml" ContentType="application/vnd.openxmlformats-officedocument.drawing+xml"/>
  <Override PartName="/xl/charts/chart89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drawings/drawing74.xml" ContentType="application/vnd.openxmlformats-officedocument.drawingml.chartshapes+xml"/>
  <Override PartName="/xl/charts/chart90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drawings/drawing75.xml" ContentType="application/vnd.openxmlformats-officedocument.drawingml.chartshapes+xml"/>
  <Override PartName="/xl/charts/chart91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drawings/drawing76.xml" ContentType="application/vnd.openxmlformats-officedocument.drawingml.chartshapes+xml"/>
  <Override PartName="/xl/charts/chart92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drawings/drawing77.xml" ContentType="application/vnd.openxmlformats-officedocument.drawingml.chartshapes+xml"/>
  <Override PartName="/xl/charts/chart93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drawings/drawing78.xml" ContentType="application/vnd.openxmlformats-officedocument.drawingml.chartshapes+xml"/>
  <Override PartName="/xl/charts/chart94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drawings/drawing79.xml" ContentType="application/vnd.openxmlformats-officedocument.drawingml.chartshapes+xml"/>
  <Override PartName="/xl/drawings/drawing8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/>
  <mc:AlternateContent xmlns:mc="http://schemas.openxmlformats.org/markup-compatibility/2006">
    <mc:Choice Requires="x15">
      <x15ac:absPath xmlns:x15ac="http://schemas.microsoft.com/office/spreadsheetml/2010/11/ac" url="C:\Users\LONDON\Downloads\"/>
    </mc:Choice>
  </mc:AlternateContent>
  <xr:revisionPtr revIDLastSave="0" documentId="13_ncr:1_{ECD9202C-CE94-4A48-BCFA-5284CF4BE546}" xr6:coauthVersionLast="47" xr6:coauthVersionMax="47" xr10:uidLastSave="{00000000-0000-0000-0000-000000000000}"/>
  <bookViews>
    <workbookView xWindow="-120" yWindow="-120" windowWidth="20730" windowHeight="11160" tabRatio="559" firstSheet="17" activeTab="17" xr2:uid="{00000000-000D-0000-FFFF-FFFF00000000}"/>
  </bookViews>
  <sheets>
    <sheet name="1. Particle distribution tables" sheetId="14" r:id="rId1"/>
    <sheet name="2.Kulis River Raw water quality" sheetId="5" r:id="rId2"/>
    <sheet name="3.Permeability test results" sheetId="15" r:id="rId3"/>
    <sheet name="4. Daily flow rates" sheetId="18" r:id="rId4"/>
    <sheet name="5. pH depth variation " sheetId="27" r:id="rId5"/>
    <sheet name="6. Temperature depth variation" sheetId="28" r:id="rId6"/>
    <sheet name="7.DO removal at depth" sheetId="26" r:id="rId7"/>
    <sheet name="8.Daily COD variations" sheetId="23" r:id="rId8"/>
    <sheet name="9. TSS removal efficiency" sheetId="29" r:id="rId9"/>
    <sheet name="10. Turbidity removal " sheetId="30" r:id="rId10"/>
    <sheet name="11. Nitrite removal at depth" sheetId="31" r:id="rId11"/>
    <sheet name="12. Nitrate removal at depth" sheetId="32" r:id="rId12"/>
    <sheet name="13. Results Validation" sheetId="19" r:id="rId13"/>
    <sheet name="14. ANOVA Statical analysis" sheetId="20" r:id="rId14"/>
    <sheet name="15. kinetic removal rate" sheetId="4" r:id="rId15"/>
    <sheet name="16.Reaction rate order" sheetId="9" r:id="rId16"/>
    <sheet name="17. Reaction rate constant" sheetId="11" r:id="rId17"/>
    <sheet name="18.  Regression analysis" sheetId="10" r:id="rId18"/>
    <sheet name="19. Data analysis at depths" sheetId="22" r:id="rId19"/>
  </sheets>
  <externalReferences>
    <externalReference r:id="rId20"/>
    <externalReference r:id="rId21"/>
    <externalReference r:id="rId22"/>
    <externalReference r:id="rId2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L176" i="32" l="1"/>
  <c r="CJ176" i="32"/>
  <c r="CI176" i="32"/>
  <c r="CH176" i="32"/>
  <c r="CM175" i="32"/>
  <c r="CK175" i="32"/>
  <c r="CM174" i="32"/>
  <c r="CK174" i="32"/>
  <c r="CM173" i="32"/>
  <c r="CK173" i="32"/>
  <c r="CM172" i="32"/>
  <c r="CK172" i="32"/>
  <c r="CM171" i="32"/>
  <c r="CK171" i="32"/>
  <c r="CM170" i="32"/>
  <c r="CK170" i="32"/>
  <c r="CM169" i="32"/>
  <c r="CK169" i="32"/>
  <c r="CM168" i="32"/>
  <c r="CK168" i="32"/>
  <c r="CM167" i="32"/>
  <c r="CK167" i="32"/>
  <c r="CM166" i="32"/>
  <c r="CK166" i="32"/>
  <c r="CM165" i="32"/>
  <c r="CK165" i="32"/>
  <c r="CM164" i="32"/>
  <c r="CK164" i="32"/>
  <c r="CM163" i="32"/>
  <c r="CK163" i="32"/>
  <c r="CM162" i="32"/>
  <c r="CK162" i="32"/>
  <c r="CM161" i="32"/>
  <c r="CK161" i="32"/>
  <c r="CM160" i="32"/>
  <c r="CK160" i="32"/>
  <c r="CM159" i="32"/>
  <c r="CK159" i="32"/>
  <c r="CM158" i="32"/>
  <c r="CK158" i="32"/>
  <c r="CM157" i="32"/>
  <c r="CK157" i="32"/>
  <c r="CK176" i="32" s="1"/>
  <c r="CM156" i="32"/>
  <c r="CM176" i="32" s="1"/>
  <c r="CK156" i="32"/>
  <c r="CL148" i="32"/>
  <c r="CJ148" i="32"/>
  <c r="CI148" i="32"/>
  <c r="CH148" i="32"/>
  <c r="CM147" i="32"/>
  <c r="CK147" i="32"/>
  <c r="CM146" i="32"/>
  <c r="CK146" i="32"/>
  <c r="CM145" i="32"/>
  <c r="CK145" i="32"/>
  <c r="CM144" i="32"/>
  <c r="CK144" i="32"/>
  <c r="CM143" i="32"/>
  <c r="CK143" i="32"/>
  <c r="CM142" i="32"/>
  <c r="CK142" i="32"/>
  <c r="CM141" i="32"/>
  <c r="CK141" i="32"/>
  <c r="CM140" i="32"/>
  <c r="CK140" i="32"/>
  <c r="CM139" i="32"/>
  <c r="CK139" i="32"/>
  <c r="CM138" i="32"/>
  <c r="CK138" i="32"/>
  <c r="CM137" i="32"/>
  <c r="CK137" i="32"/>
  <c r="CM136" i="32"/>
  <c r="CK136" i="32"/>
  <c r="CM135" i="32"/>
  <c r="CK135" i="32"/>
  <c r="CM134" i="32"/>
  <c r="CK134" i="32"/>
  <c r="CM133" i="32"/>
  <c r="CK133" i="32"/>
  <c r="CM132" i="32"/>
  <c r="CK132" i="32"/>
  <c r="CM131" i="32"/>
  <c r="CK131" i="32"/>
  <c r="CM130" i="32"/>
  <c r="CK130" i="32"/>
  <c r="CM129" i="32"/>
  <c r="CK129" i="32"/>
  <c r="CM128" i="32"/>
  <c r="CM148" i="32" s="1"/>
  <c r="CK128" i="32"/>
  <c r="CK148" i="32" s="1"/>
  <c r="CL119" i="32"/>
  <c r="CJ119" i="32"/>
  <c r="CI119" i="32"/>
  <c r="CH119" i="32"/>
  <c r="CM118" i="32"/>
  <c r="CK118" i="32"/>
  <c r="CM117" i="32"/>
  <c r="CK117" i="32"/>
  <c r="CM116" i="32"/>
  <c r="CK116" i="32"/>
  <c r="CM115" i="32"/>
  <c r="CK115" i="32"/>
  <c r="CM114" i="32"/>
  <c r="CK114" i="32"/>
  <c r="CM113" i="32"/>
  <c r="CK113" i="32"/>
  <c r="CM112" i="32"/>
  <c r="CK112" i="32"/>
  <c r="CM111" i="32"/>
  <c r="CK111" i="32"/>
  <c r="CM110" i="32"/>
  <c r="CK110" i="32"/>
  <c r="CM109" i="32"/>
  <c r="CK109" i="32"/>
  <c r="CM108" i="32"/>
  <c r="CK108" i="32"/>
  <c r="CM107" i="32"/>
  <c r="CK107" i="32"/>
  <c r="CM106" i="32"/>
  <c r="CK106" i="32"/>
  <c r="CM105" i="32"/>
  <c r="CK105" i="32"/>
  <c r="CM104" i="32"/>
  <c r="CK104" i="32"/>
  <c r="CM103" i="32"/>
  <c r="CK103" i="32"/>
  <c r="CM102" i="32"/>
  <c r="CK102" i="32"/>
  <c r="CM101" i="32"/>
  <c r="CK101" i="32"/>
  <c r="CM100" i="32"/>
  <c r="CK100" i="32"/>
  <c r="CM99" i="32"/>
  <c r="CM119" i="32" s="1"/>
  <c r="CK99" i="32"/>
  <c r="CK119" i="32" s="1"/>
  <c r="CL92" i="32"/>
  <c r="CJ92" i="32"/>
  <c r="CI92" i="32"/>
  <c r="CH92" i="32"/>
  <c r="CM91" i="32"/>
  <c r="CK91" i="32"/>
  <c r="CM90" i="32"/>
  <c r="CK90" i="32"/>
  <c r="CM89" i="32"/>
  <c r="CK89" i="32"/>
  <c r="CM88" i="32"/>
  <c r="CK88" i="32"/>
  <c r="CM87" i="32"/>
  <c r="CK87" i="32"/>
  <c r="CM86" i="32"/>
  <c r="CK86" i="32"/>
  <c r="CM85" i="32"/>
  <c r="CK85" i="32"/>
  <c r="CM84" i="32"/>
  <c r="CK84" i="32"/>
  <c r="CM83" i="32"/>
  <c r="CK83" i="32"/>
  <c r="CM82" i="32"/>
  <c r="CK82" i="32"/>
  <c r="CM81" i="32"/>
  <c r="CK81" i="32"/>
  <c r="CM80" i="32"/>
  <c r="CK80" i="32"/>
  <c r="CM79" i="32"/>
  <c r="CK79" i="32"/>
  <c r="CM78" i="32"/>
  <c r="CK78" i="32"/>
  <c r="CM77" i="32"/>
  <c r="CK77" i="32"/>
  <c r="CM76" i="32"/>
  <c r="CK76" i="32"/>
  <c r="CM75" i="32"/>
  <c r="CK75" i="32"/>
  <c r="CM74" i="32"/>
  <c r="CM92" i="32" s="1"/>
  <c r="CK74" i="32"/>
  <c r="CM73" i="32"/>
  <c r="CK73" i="32"/>
  <c r="CK92" i="32" s="1"/>
  <c r="CL56" i="32"/>
  <c r="CJ56" i="32"/>
  <c r="CI56" i="32"/>
  <c r="CH56" i="32"/>
  <c r="CM55" i="32"/>
  <c r="CK55" i="32"/>
  <c r="CM54" i="32"/>
  <c r="CK54" i="32"/>
  <c r="CM53" i="32"/>
  <c r="CK53" i="32"/>
  <c r="CM52" i="32"/>
  <c r="CK52" i="32"/>
  <c r="CM51" i="32"/>
  <c r="CK51" i="32"/>
  <c r="CM50" i="32"/>
  <c r="CK50" i="32"/>
  <c r="CM49" i="32"/>
  <c r="CK49" i="32"/>
  <c r="CM48" i="32"/>
  <c r="CK48" i="32"/>
  <c r="CM47" i="32"/>
  <c r="CK47" i="32"/>
  <c r="CM46" i="32"/>
  <c r="CK46" i="32"/>
  <c r="CM45" i="32"/>
  <c r="CK45" i="32"/>
  <c r="CM44" i="32"/>
  <c r="CK44" i="32"/>
  <c r="CM43" i="32"/>
  <c r="CK43" i="32"/>
  <c r="CM42" i="32"/>
  <c r="CK42" i="32"/>
  <c r="CM41" i="32"/>
  <c r="CK41" i="32"/>
  <c r="CM40" i="32"/>
  <c r="CK40" i="32"/>
  <c r="CM39" i="32"/>
  <c r="CK39" i="32"/>
  <c r="CM38" i="32"/>
  <c r="CK38" i="32"/>
  <c r="CM37" i="32"/>
  <c r="CK37" i="32"/>
  <c r="CM36" i="32"/>
  <c r="CM56" i="32" s="1"/>
  <c r="CK36" i="32"/>
  <c r="CK56" i="32" s="1"/>
  <c r="CM27" i="32"/>
  <c r="CL27" i="32"/>
  <c r="CJ27" i="32"/>
  <c r="CI27" i="32"/>
  <c r="CH27" i="32"/>
  <c r="CM26" i="32"/>
  <c r="CK26" i="32"/>
  <c r="CM25" i="32"/>
  <c r="CK25" i="32"/>
  <c r="CM24" i="32"/>
  <c r="CK24" i="32"/>
  <c r="CM23" i="32"/>
  <c r="CK23" i="32"/>
  <c r="CM22" i="32"/>
  <c r="CK22" i="32"/>
  <c r="CM21" i="32"/>
  <c r="CK21" i="32"/>
  <c r="CM20" i="32"/>
  <c r="CK20" i="32"/>
  <c r="CM19" i="32"/>
  <c r="CK19" i="32"/>
  <c r="CM18" i="32"/>
  <c r="CK18" i="32"/>
  <c r="CM17" i="32"/>
  <c r="CK17" i="32"/>
  <c r="CM16" i="32"/>
  <c r="CK16" i="32"/>
  <c r="CM15" i="32"/>
  <c r="CK15" i="32"/>
  <c r="CM14" i="32"/>
  <c r="CK14" i="32"/>
  <c r="CM13" i="32"/>
  <c r="CK13" i="32"/>
  <c r="CM12" i="32"/>
  <c r="CK12" i="32"/>
  <c r="CM11" i="32"/>
  <c r="CK11" i="32"/>
  <c r="CM10" i="32"/>
  <c r="CK10" i="32"/>
  <c r="CM9" i="32"/>
  <c r="CK9" i="32"/>
  <c r="CM8" i="32"/>
  <c r="CK8" i="32"/>
  <c r="CM7" i="32"/>
  <c r="CK7" i="32"/>
  <c r="CK27" i="32" s="1"/>
  <c r="F176" i="32"/>
  <c r="E176" i="32"/>
  <c r="D176" i="32"/>
  <c r="B176" i="32"/>
  <c r="G176" i="32"/>
  <c r="C176" i="32"/>
  <c r="F147" i="32"/>
  <c r="D147" i="32"/>
  <c r="B147" i="32"/>
  <c r="G147" i="32"/>
  <c r="E147" i="32"/>
  <c r="C147" i="32"/>
  <c r="F115" i="32"/>
  <c r="D115" i="32"/>
  <c r="B115" i="32"/>
  <c r="G115" i="32"/>
  <c r="E115" i="32"/>
  <c r="C115" i="32"/>
  <c r="F84" i="32"/>
  <c r="E84" i="32"/>
  <c r="D84" i="32"/>
  <c r="B84" i="32"/>
  <c r="G84" i="32"/>
  <c r="C84" i="32"/>
  <c r="F56" i="32"/>
  <c r="E56" i="32"/>
  <c r="D56" i="32"/>
  <c r="B56" i="32"/>
  <c r="G56" i="32"/>
  <c r="C56" i="32"/>
  <c r="F27" i="32"/>
  <c r="D27" i="32"/>
  <c r="B27" i="32"/>
  <c r="G27" i="32"/>
  <c r="E27" i="32"/>
  <c r="C27" i="32"/>
  <c r="CG83" i="31"/>
  <c r="CE83" i="31"/>
  <c r="CD83" i="31"/>
  <c r="CC83" i="31"/>
  <c r="CH82" i="31"/>
  <c r="CF82" i="31"/>
  <c r="CH81" i="31"/>
  <c r="CF81" i="31"/>
  <c r="CH80" i="31"/>
  <c r="CF80" i="31"/>
  <c r="CH79" i="31"/>
  <c r="CF79" i="31"/>
  <c r="CH78" i="31"/>
  <c r="CF78" i="31"/>
  <c r="CH77" i="31"/>
  <c r="CF77" i="31"/>
  <c r="CH76" i="31"/>
  <c r="CF76" i="31"/>
  <c r="CH75" i="31"/>
  <c r="CF75" i="31"/>
  <c r="CH74" i="31"/>
  <c r="CF74" i="31"/>
  <c r="CH73" i="31"/>
  <c r="CF73" i="31"/>
  <c r="CH72" i="31"/>
  <c r="CF72" i="31"/>
  <c r="CH71" i="31"/>
  <c r="CF71" i="31"/>
  <c r="CH70" i="31"/>
  <c r="CF70" i="31"/>
  <c r="CH69" i="31"/>
  <c r="CF69" i="31"/>
  <c r="CH68" i="31"/>
  <c r="CF68" i="31"/>
  <c r="CH67" i="31"/>
  <c r="CF67" i="31"/>
  <c r="CH66" i="31"/>
  <c r="CF66" i="31"/>
  <c r="CH65" i="31"/>
  <c r="CF65" i="31"/>
  <c r="CH64" i="31"/>
  <c r="CF64" i="31"/>
  <c r="CH63" i="31"/>
  <c r="CH83" i="31" s="1"/>
  <c r="CF63" i="31"/>
  <c r="CF83" i="31" s="1"/>
  <c r="AX83" i="31"/>
  <c r="AV83" i="31"/>
  <c r="AU83" i="31"/>
  <c r="AT83" i="31"/>
  <c r="AY82" i="31"/>
  <c r="AW82" i="31"/>
  <c r="AY81" i="31"/>
  <c r="AW81" i="31"/>
  <c r="AY80" i="31"/>
  <c r="AW80" i="31"/>
  <c r="AY79" i="31"/>
  <c r="AW79" i="31"/>
  <c r="AY78" i="31"/>
  <c r="AW78" i="31"/>
  <c r="AY77" i="31"/>
  <c r="AW77" i="31"/>
  <c r="AY76" i="31"/>
  <c r="AW76" i="31"/>
  <c r="AY75" i="31"/>
  <c r="AW75" i="31"/>
  <c r="AY74" i="31"/>
  <c r="AW74" i="31"/>
  <c r="AY73" i="31"/>
  <c r="AW73" i="31"/>
  <c r="AY72" i="31"/>
  <c r="AW72" i="31"/>
  <c r="AY71" i="31"/>
  <c r="AW71" i="31"/>
  <c r="AY70" i="31"/>
  <c r="AW70" i="31"/>
  <c r="AY69" i="31"/>
  <c r="AW69" i="31"/>
  <c r="AY68" i="31"/>
  <c r="AW68" i="31"/>
  <c r="AY67" i="31"/>
  <c r="AW67" i="31"/>
  <c r="AY66" i="31"/>
  <c r="AW66" i="31"/>
  <c r="AY65" i="31"/>
  <c r="AW65" i="31"/>
  <c r="AY64" i="31"/>
  <c r="AW64" i="31"/>
  <c r="AY63" i="31"/>
  <c r="AY83" i="31" s="1"/>
  <c r="AW63" i="31"/>
  <c r="AW83" i="31" s="1"/>
  <c r="CG55" i="31"/>
  <c r="CE55" i="31"/>
  <c r="CD55" i="31"/>
  <c r="CC55" i="31"/>
  <c r="CH54" i="31"/>
  <c r="CF54" i="31"/>
  <c r="CH53" i="31"/>
  <c r="CF53" i="31"/>
  <c r="CH52" i="31"/>
  <c r="CF52" i="31"/>
  <c r="CH51" i="31"/>
  <c r="CF51" i="31"/>
  <c r="CH50" i="31"/>
  <c r="CF50" i="31"/>
  <c r="CH49" i="31"/>
  <c r="CF49" i="31"/>
  <c r="CH48" i="31"/>
  <c r="CF48" i="31"/>
  <c r="CH47" i="31"/>
  <c r="CF47" i="31"/>
  <c r="CH46" i="31"/>
  <c r="CF46" i="31"/>
  <c r="CH45" i="31"/>
  <c r="CF45" i="31"/>
  <c r="CH44" i="31"/>
  <c r="CF44" i="31"/>
  <c r="CH43" i="31"/>
  <c r="CF43" i="31"/>
  <c r="CH42" i="31"/>
  <c r="CF42" i="31"/>
  <c r="CH41" i="31"/>
  <c r="CF41" i="31"/>
  <c r="CH40" i="31"/>
  <c r="CF40" i="31"/>
  <c r="CH39" i="31"/>
  <c r="CF39" i="31"/>
  <c r="CH38" i="31"/>
  <c r="CF38" i="31"/>
  <c r="CH37" i="31"/>
  <c r="CF37" i="31"/>
  <c r="CH36" i="31"/>
  <c r="CH55" i="31" s="1"/>
  <c r="CF36" i="31"/>
  <c r="CF55" i="31" s="1"/>
  <c r="AX55" i="31"/>
  <c r="AV55" i="31"/>
  <c r="AU55" i="31"/>
  <c r="AT55" i="31"/>
  <c r="AY54" i="31"/>
  <c r="AW54" i="31"/>
  <c r="AY53" i="31"/>
  <c r="AW53" i="31"/>
  <c r="AY52" i="31"/>
  <c r="AW52" i="31"/>
  <c r="AY51" i="31"/>
  <c r="AW51" i="31"/>
  <c r="AY50" i="31"/>
  <c r="AW50" i="31"/>
  <c r="AY49" i="31"/>
  <c r="AW49" i="31"/>
  <c r="AY48" i="31"/>
  <c r="AW48" i="31"/>
  <c r="AY47" i="31"/>
  <c r="AW47" i="31"/>
  <c r="AY46" i="31"/>
  <c r="AW46" i="31"/>
  <c r="AY45" i="31"/>
  <c r="AW45" i="31"/>
  <c r="AY44" i="31"/>
  <c r="AW44" i="31"/>
  <c r="AY43" i="31"/>
  <c r="AW43" i="31"/>
  <c r="AY42" i="31"/>
  <c r="AW42" i="31"/>
  <c r="AY41" i="31"/>
  <c r="AW41" i="31"/>
  <c r="AY40" i="31"/>
  <c r="AW40" i="31"/>
  <c r="AY39" i="31"/>
  <c r="AW39" i="31"/>
  <c r="AY38" i="31"/>
  <c r="AW38" i="31"/>
  <c r="AY37" i="31"/>
  <c r="AY55" i="31" s="1"/>
  <c r="AW37" i="31"/>
  <c r="AY36" i="31"/>
  <c r="AW36" i="31"/>
  <c r="AW55" i="31" s="1"/>
  <c r="CG27" i="31"/>
  <c r="CF27" i="31"/>
  <c r="CE27" i="31"/>
  <c r="CD27" i="31"/>
  <c r="CC27" i="31"/>
  <c r="CH26" i="31"/>
  <c r="CH25" i="31"/>
  <c r="CF25" i="31"/>
  <c r="CH24" i="31"/>
  <c r="CF24" i="31"/>
  <c r="CH23" i="31"/>
  <c r="CF23" i="31"/>
  <c r="CH22" i="31"/>
  <c r="CF22" i="31"/>
  <c r="CH21" i="31"/>
  <c r="CF21" i="31"/>
  <c r="CH20" i="31"/>
  <c r="CF20" i="31"/>
  <c r="CH19" i="31"/>
  <c r="CF19" i="31"/>
  <c r="CH18" i="31"/>
  <c r="CF18" i="31"/>
  <c r="CH17" i="31"/>
  <c r="CF17" i="31"/>
  <c r="CH16" i="31"/>
  <c r="CF16" i="31"/>
  <c r="CH15" i="31"/>
  <c r="CF15" i="31"/>
  <c r="CH14" i="31"/>
  <c r="CF14" i="31"/>
  <c r="CH13" i="31"/>
  <c r="CF13" i="31"/>
  <c r="CH12" i="31"/>
  <c r="CF12" i="31"/>
  <c r="CH11" i="31"/>
  <c r="CF11" i="31"/>
  <c r="CH10" i="31"/>
  <c r="CF10" i="31"/>
  <c r="CH9" i="31"/>
  <c r="CF9" i="31"/>
  <c r="CH8" i="31"/>
  <c r="CF8" i="31"/>
  <c r="CH7" i="31"/>
  <c r="CH27" i="31" s="1"/>
  <c r="CF7" i="31"/>
  <c r="AX27" i="31"/>
  <c r="AV27" i="31"/>
  <c r="AU27" i="31"/>
  <c r="AT27" i="31"/>
  <c r="AY26" i="31"/>
  <c r="AY25" i="31"/>
  <c r="AW25" i="31"/>
  <c r="AY24" i="31"/>
  <c r="AW24" i="31"/>
  <c r="AY23" i="31"/>
  <c r="AW23" i="31"/>
  <c r="AY22" i="31"/>
  <c r="AW22" i="31"/>
  <c r="AY21" i="31"/>
  <c r="AW21" i="31"/>
  <c r="AY20" i="31"/>
  <c r="AW20" i="31"/>
  <c r="AY19" i="31"/>
  <c r="AW19" i="31"/>
  <c r="AY18" i="31"/>
  <c r="AW18" i="31"/>
  <c r="AY17" i="31"/>
  <c r="AW17" i="31"/>
  <c r="AY16" i="31"/>
  <c r="AW16" i="31"/>
  <c r="AY15" i="31"/>
  <c r="AW15" i="31"/>
  <c r="AY14" i="31"/>
  <c r="AW14" i="31"/>
  <c r="AY13" i="31"/>
  <c r="AW13" i="31"/>
  <c r="AY12" i="31"/>
  <c r="AW12" i="31"/>
  <c r="AY11" i="31"/>
  <c r="AW11" i="31"/>
  <c r="AY10" i="31"/>
  <c r="AW10" i="31"/>
  <c r="AY9" i="31"/>
  <c r="AW9" i="31"/>
  <c r="AY8" i="31"/>
  <c r="AW8" i="31"/>
  <c r="AY7" i="31"/>
  <c r="AY27" i="31" s="1"/>
  <c r="AW7" i="31"/>
  <c r="AW27" i="31" s="1"/>
  <c r="F168" i="31"/>
  <c r="D168" i="31"/>
  <c r="C168" i="31"/>
  <c r="B168" i="31"/>
  <c r="G168" i="31"/>
  <c r="E168" i="31"/>
  <c r="F139" i="31"/>
  <c r="D139" i="31"/>
  <c r="C139" i="31"/>
  <c r="B139" i="31"/>
  <c r="G139" i="31"/>
  <c r="E139" i="31"/>
  <c r="F111" i="31" l="1"/>
  <c r="E111" i="31"/>
  <c r="D111" i="31"/>
  <c r="B111" i="31"/>
  <c r="G111" i="31"/>
  <c r="C111" i="31"/>
  <c r="G83" i="31"/>
  <c r="F83" i="31"/>
  <c r="D83" i="31"/>
  <c r="C83" i="31"/>
  <c r="B83" i="31"/>
  <c r="E83" i="31"/>
  <c r="F55" i="31"/>
  <c r="E55" i="31"/>
  <c r="D55" i="31"/>
  <c r="B55" i="31"/>
  <c r="G55" i="31"/>
  <c r="C55" i="31"/>
  <c r="F27" i="31"/>
  <c r="D27" i="31"/>
  <c r="C27" i="31"/>
  <c r="B27" i="31"/>
  <c r="G27" i="31"/>
  <c r="E27" i="31"/>
  <c r="F220" i="30"/>
  <c r="D220" i="30"/>
  <c r="B220" i="30"/>
  <c r="F189" i="30"/>
  <c r="D189" i="30"/>
  <c r="B189" i="30"/>
  <c r="F132" i="30"/>
  <c r="D132" i="30"/>
  <c r="B132" i="30"/>
  <c r="F103" i="30"/>
  <c r="D103" i="30"/>
  <c r="B103" i="30"/>
  <c r="F55" i="30"/>
  <c r="D55" i="30"/>
  <c r="B55" i="30"/>
  <c r="D27" i="30"/>
  <c r="F27" i="30"/>
  <c r="B27" i="30"/>
  <c r="AQ214" i="29"/>
  <c r="AO214" i="29"/>
  <c r="AN214" i="29"/>
  <c r="AR211" i="29"/>
  <c r="AP211" i="29"/>
  <c r="AR208" i="29"/>
  <c r="AP208" i="29"/>
  <c r="AR205" i="29"/>
  <c r="AP205" i="29"/>
  <c r="AR202" i="29"/>
  <c r="AP202" i="29"/>
  <c r="AR199" i="29"/>
  <c r="AP199" i="29"/>
  <c r="AR196" i="29"/>
  <c r="AP196" i="29"/>
  <c r="AR193" i="29"/>
  <c r="AP193" i="29"/>
  <c r="AR190" i="29"/>
  <c r="AP190" i="29"/>
  <c r="AR187" i="29"/>
  <c r="AP187" i="29"/>
  <c r="AR184" i="29"/>
  <c r="AP184" i="29"/>
  <c r="AR181" i="29"/>
  <c r="AP181" i="29"/>
  <c r="AR178" i="29"/>
  <c r="AR214" i="29" s="1"/>
  <c r="AP178" i="29"/>
  <c r="AR175" i="29"/>
  <c r="AP175" i="29"/>
  <c r="AR172" i="29"/>
  <c r="AP172" i="29"/>
  <c r="AR169" i="29"/>
  <c r="AP169" i="29"/>
  <c r="AR166" i="29"/>
  <c r="AP166" i="29"/>
  <c r="AR163" i="29"/>
  <c r="AP163" i="29"/>
  <c r="AR160" i="29"/>
  <c r="AP160" i="29"/>
  <c r="AR157" i="29"/>
  <c r="AP157" i="29"/>
  <c r="AR154" i="29"/>
  <c r="AP154" i="29"/>
  <c r="AP214" i="29" s="1"/>
  <c r="AQ146" i="29"/>
  <c r="AO146" i="29"/>
  <c r="AN146" i="29"/>
  <c r="AR143" i="29"/>
  <c r="AP143" i="29"/>
  <c r="AR140" i="29"/>
  <c r="AP140" i="29"/>
  <c r="AR137" i="29"/>
  <c r="AP137" i="29"/>
  <c r="AR134" i="29"/>
  <c r="AP134" i="29"/>
  <c r="AR131" i="29"/>
  <c r="AP131" i="29"/>
  <c r="AR128" i="29"/>
  <c r="AP128" i="29"/>
  <c r="AR125" i="29"/>
  <c r="AP125" i="29"/>
  <c r="AR122" i="29"/>
  <c r="AP122" i="29"/>
  <c r="AR119" i="29"/>
  <c r="AP119" i="29"/>
  <c r="AR116" i="29"/>
  <c r="AP116" i="29"/>
  <c r="AR113" i="29"/>
  <c r="AP113" i="29"/>
  <c r="AR110" i="29"/>
  <c r="AP110" i="29"/>
  <c r="AR107" i="29"/>
  <c r="AP107" i="29"/>
  <c r="AR104" i="29"/>
  <c r="AP104" i="29"/>
  <c r="AR101" i="29"/>
  <c r="AP101" i="29"/>
  <c r="AR98" i="29"/>
  <c r="AP98" i="29"/>
  <c r="AR95" i="29"/>
  <c r="AP95" i="29"/>
  <c r="AR92" i="29"/>
  <c r="AP92" i="29"/>
  <c r="AR89" i="29"/>
  <c r="AP89" i="29"/>
  <c r="AR86" i="29"/>
  <c r="AR146" i="29" s="1"/>
  <c r="AP86" i="29"/>
  <c r="AP146" i="29" s="1"/>
  <c r="AQ69" i="29"/>
  <c r="AO69" i="29"/>
  <c r="AN69" i="29"/>
  <c r="AR66" i="29"/>
  <c r="AP66" i="29"/>
  <c r="AR63" i="29"/>
  <c r="AP63" i="29"/>
  <c r="AR60" i="29"/>
  <c r="AP60" i="29"/>
  <c r="AR57" i="29"/>
  <c r="AP57" i="29"/>
  <c r="AR54" i="29"/>
  <c r="AP54" i="29"/>
  <c r="AR51" i="29"/>
  <c r="AP51" i="29"/>
  <c r="AR48" i="29"/>
  <c r="AP48" i="29"/>
  <c r="AR45" i="29"/>
  <c r="AP45" i="29"/>
  <c r="AR42" i="29"/>
  <c r="AP42" i="29"/>
  <c r="AR39" i="29"/>
  <c r="AP39" i="29"/>
  <c r="AR36" i="29"/>
  <c r="AP36" i="29"/>
  <c r="AR33" i="29"/>
  <c r="AP33" i="29"/>
  <c r="AR30" i="29"/>
  <c r="AP30" i="29"/>
  <c r="AR27" i="29"/>
  <c r="AP27" i="29"/>
  <c r="AR24" i="29"/>
  <c r="AP24" i="29"/>
  <c r="AR21" i="29"/>
  <c r="AP21" i="29"/>
  <c r="AR18" i="29"/>
  <c r="AP18" i="29"/>
  <c r="AR15" i="29"/>
  <c r="AP15" i="29"/>
  <c r="AR12" i="29"/>
  <c r="AP12" i="29"/>
  <c r="AR9" i="29"/>
  <c r="AR69" i="29" s="1"/>
  <c r="AP9" i="29"/>
  <c r="AP69" i="29" s="1"/>
  <c r="P78" i="23"/>
  <c r="N78" i="23"/>
  <c r="M78" i="23"/>
  <c r="L78" i="23"/>
  <c r="Q77" i="23"/>
  <c r="O77" i="23"/>
  <c r="Q76" i="23"/>
  <c r="O76" i="23"/>
  <c r="Q75" i="23"/>
  <c r="O75" i="23"/>
  <c r="Q74" i="23"/>
  <c r="O74" i="23"/>
  <c r="Q73" i="23"/>
  <c r="O73" i="23"/>
  <c r="Q72" i="23"/>
  <c r="O72" i="23"/>
  <c r="Q71" i="23"/>
  <c r="O71" i="23"/>
  <c r="Q70" i="23"/>
  <c r="O70" i="23"/>
  <c r="Q69" i="23"/>
  <c r="O69" i="23"/>
  <c r="Q68" i="23"/>
  <c r="O68" i="23"/>
  <c r="Q67" i="23"/>
  <c r="O67" i="23"/>
  <c r="Q66" i="23"/>
  <c r="O66" i="23"/>
  <c r="Q65" i="23"/>
  <c r="O65" i="23"/>
  <c r="Q64" i="23"/>
  <c r="O64" i="23"/>
  <c r="Q63" i="23"/>
  <c r="O63" i="23"/>
  <c r="Q62" i="23"/>
  <c r="O62" i="23"/>
  <c r="Q61" i="23"/>
  <c r="O61" i="23"/>
  <c r="Q60" i="23"/>
  <c r="O60" i="23"/>
  <c r="Q59" i="23"/>
  <c r="O59" i="23"/>
  <c r="Q58" i="23"/>
  <c r="Q78" i="23" s="1"/>
  <c r="O58" i="23"/>
  <c r="O78" i="23" s="1"/>
  <c r="P52" i="23"/>
  <c r="N52" i="23"/>
  <c r="M52" i="23"/>
  <c r="L52" i="23"/>
  <c r="Q51" i="23"/>
  <c r="O51" i="23"/>
  <c r="Q50" i="23"/>
  <c r="O50" i="23"/>
  <c r="Q49" i="23"/>
  <c r="O49" i="23"/>
  <c r="Q48" i="23"/>
  <c r="O48" i="23"/>
  <c r="Q47" i="23"/>
  <c r="O47" i="23"/>
  <c r="Q46" i="23"/>
  <c r="O46" i="23"/>
  <c r="Q45" i="23"/>
  <c r="O45" i="23"/>
  <c r="Q44" i="23"/>
  <c r="O44" i="23"/>
  <c r="Q43" i="23"/>
  <c r="O43" i="23"/>
  <c r="Q42" i="23"/>
  <c r="O42" i="23"/>
  <c r="Q41" i="23"/>
  <c r="O41" i="23"/>
  <c r="Q40" i="23"/>
  <c r="O40" i="23"/>
  <c r="Q39" i="23"/>
  <c r="O39" i="23"/>
  <c r="Q38" i="23"/>
  <c r="O38" i="23"/>
  <c r="Q37" i="23"/>
  <c r="O37" i="23"/>
  <c r="Q36" i="23"/>
  <c r="O36" i="23"/>
  <c r="Q35" i="23"/>
  <c r="O35" i="23"/>
  <c r="Q34" i="23"/>
  <c r="O34" i="23"/>
  <c r="Q33" i="23"/>
  <c r="O33" i="23"/>
  <c r="O52" i="23" s="1"/>
  <c r="Q32" i="23"/>
  <c r="Q52" i="23" s="1"/>
  <c r="O32" i="23"/>
  <c r="P26" i="23"/>
  <c r="N26" i="23"/>
  <c r="M26" i="23"/>
  <c r="L26" i="23"/>
  <c r="Q25" i="23"/>
  <c r="O25" i="23"/>
  <c r="Q24" i="23"/>
  <c r="O24" i="23"/>
  <c r="Q23" i="23"/>
  <c r="O23" i="23"/>
  <c r="Q22" i="23"/>
  <c r="O22" i="23"/>
  <c r="Q21" i="23"/>
  <c r="O21" i="23"/>
  <c r="Q20" i="23"/>
  <c r="O20" i="23"/>
  <c r="Q19" i="23"/>
  <c r="O19" i="23"/>
  <c r="Q18" i="23"/>
  <c r="O18" i="23"/>
  <c r="Q17" i="23"/>
  <c r="O17" i="23"/>
  <c r="Q16" i="23"/>
  <c r="O16" i="23"/>
  <c r="Q15" i="23"/>
  <c r="O15" i="23"/>
  <c r="Q14" i="23"/>
  <c r="O14" i="23"/>
  <c r="Q13" i="23"/>
  <c r="O13" i="23"/>
  <c r="Q12" i="23"/>
  <c r="O12" i="23"/>
  <c r="Q11" i="23"/>
  <c r="O11" i="23"/>
  <c r="Q10" i="23"/>
  <c r="O10" i="23"/>
  <c r="Q9" i="23"/>
  <c r="O9" i="23"/>
  <c r="Q8" i="23"/>
  <c r="O8" i="23"/>
  <c r="Q7" i="23"/>
  <c r="O7" i="23"/>
  <c r="Q6" i="23"/>
  <c r="Q26" i="23" s="1"/>
  <c r="O6" i="23"/>
  <c r="O26" i="23" s="1"/>
  <c r="BV82" i="26"/>
  <c r="BT82" i="26"/>
  <c r="BS82" i="26"/>
  <c r="BW81" i="26"/>
  <c r="BU81" i="26"/>
  <c r="BW80" i="26"/>
  <c r="BU80" i="26"/>
  <c r="BW79" i="26"/>
  <c r="BU79" i="26"/>
  <c r="BW78" i="26"/>
  <c r="BU78" i="26"/>
  <c r="BW77" i="26"/>
  <c r="BU77" i="26"/>
  <c r="BW76" i="26"/>
  <c r="BU76" i="26"/>
  <c r="BW75" i="26"/>
  <c r="BU75" i="26"/>
  <c r="BW74" i="26"/>
  <c r="BU74" i="26"/>
  <c r="BW73" i="26"/>
  <c r="BU73" i="26"/>
  <c r="BW72" i="26"/>
  <c r="BU72" i="26"/>
  <c r="BW71" i="26"/>
  <c r="BU71" i="26"/>
  <c r="BW70" i="26"/>
  <c r="BU70" i="26"/>
  <c r="BW69" i="26"/>
  <c r="BU69" i="26"/>
  <c r="BW68" i="26"/>
  <c r="BU68" i="26"/>
  <c r="BW67" i="26"/>
  <c r="BU67" i="26"/>
  <c r="BW66" i="26"/>
  <c r="BU66" i="26"/>
  <c r="BW65" i="26"/>
  <c r="BU65" i="26"/>
  <c r="BW64" i="26"/>
  <c r="BU64" i="26"/>
  <c r="BW63" i="26"/>
  <c r="BU63" i="26"/>
  <c r="BW62" i="26"/>
  <c r="BW82" i="26" s="1"/>
  <c r="BU62" i="26"/>
  <c r="BU82" i="26" s="1"/>
  <c r="BV54" i="26"/>
  <c r="BT54" i="26"/>
  <c r="BS54" i="26"/>
  <c r="BW53" i="26"/>
  <c r="BU53" i="26"/>
  <c r="BW52" i="26"/>
  <c r="BU52" i="26"/>
  <c r="BW51" i="26"/>
  <c r="BU51" i="26"/>
  <c r="BW50" i="26"/>
  <c r="BU50" i="26"/>
  <c r="BW49" i="26"/>
  <c r="BU49" i="26"/>
  <c r="BW48" i="26"/>
  <c r="BU48" i="26"/>
  <c r="BW47" i="26"/>
  <c r="BU47" i="26"/>
  <c r="BW46" i="26"/>
  <c r="BU46" i="26"/>
  <c r="BW45" i="26"/>
  <c r="BU45" i="26"/>
  <c r="BW44" i="26"/>
  <c r="BU44" i="26"/>
  <c r="BW43" i="26"/>
  <c r="BU43" i="26"/>
  <c r="BW42" i="26"/>
  <c r="BU42" i="26"/>
  <c r="BW41" i="26"/>
  <c r="BU41" i="26"/>
  <c r="BW40" i="26"/>
  <c r="BU40" i="26"/>
  <c r="BW39" i="26"/>
  <c r="BU39" i="26"/>
  <c r="BW38" i="26"/>
  <c r="BU38" i="26"/>
  <c r="BW37" i="26"/>
  <c r="BU37" i="26"/>
  <c r="BW36" i="26"/>
  <c r="BU36" i="26"/>
  <c r="BW35" i="26"/>
  <c r="BW54" i="26" s="1"/>
  <c r="BU35" i="26"/>
  <c r="BU54" i="26" s="1"/>
  <c r="BV26" i="26"/>
  <c r="BT26" i="26"/>
  <c r="BS26" i="26"/>
  <c r="BW25" i="26"/>
  <c r="BU25" i="26"/>
  <c r="BW24" i="26"/>
  <c r="BU24" i="26"/>
  <c r="BW23" i="26"/>
  <c r="BU23" i="26"/>
  <c r="BW22" i="26"/>
  <c r="BU22" i="26"/>
  <c r="BW21" i="26"/>
  <c r="BU21" i="26"/>
  <c r="BW20" i="26"/>
  <c r="BU20" i="26"/>
  <c r="BW19" i="26"/>
  <c r="BU19" i="26"/>
  <c r="BW18" i="26"/>
  <c r="BU18" i="26"/>
  <c r="BW17" i="26"/>
  <c r="BU17" i="26"/>
  <c r="BW16" i="26"/>
  <c r="BU16" i="26"/>
  <c r="BW15" i="26"/>
  <c r="BU15" i="26"/>
  <c r="BW14" i="26"/>
  <c r="BU14" i="26"/>
  <c r="BW13" i="26"/>
  <c r="BU13" i="26"/>
  <c r="BW12" i="26"/>
  <c r="BU12" i="26"/>
  <c r="BW11" i="26"/>
  <c r="BU11" i="26"/>
  <c r="BW10" i="26"/>
  <c r="BU10" i="26"/>
  <c r="BW9" i="26"/>
  <c r="BU9" i="26"/>
  <c r="BW8" i="26"/>
  <c r="BU8" i="26"/>
  <c r="BW7" i="26"/>
  <c r="BU7" i="26"/>
  <c r="BW6" i="26"/>
  <c r="BW26" i="26" s="1"/>
  <c r="BU6" i="26"/>
  <c r="BU26" i="26" s="1"/>
  <c r="AP82" i="26" l="1"/>
  <c r="AN82" i="26"/>
  <c r="AM82" i="26"/>
  <c r="AQ81" i="26"/>
  <c r="AO81" i="26"/>
  <c r="AQ80" i="26"/>
  <c r="AO80" i="26"/>
  <c r="AQ79" i="26"/>
  <c r="AO79" i="26"/>
  <c r="AQ78" i="26"/>
  <c r="AO78" i="26"/>
  <c r="AQ77" i="26"/>
  <c r="AO77" i="26"/>
  <c r="AQ76" i="26"/>
  <c r="AO76" i="26"/>
  <c r="AQ75" i="26"/>
  <c r="AO75" i="26"/>
  <c r="AQ74" i="26"/>
  <c r="AO74" i="26"/>
  <c r="AQ73" i="26"/>
  <c r="AO73" i="26"/>
  <c r="AQ72" i="26"/>
  <c r="AO72" i="26"/>
  <c r="AQ71" i="26"/>
  <c r="AO71" i="26"/>
  <c r="AQ70" i="26"/>
  <c r="AO70" i="26"/>
  <c r="AQ69" i="26"/>
  <c r="AO69" i="26"/>
  <c r="AQ68" i="26"/>
  <c r="AO68" i="26"/>
  <c r="AQ67" i="26"/>
  <c r="AO67" i="26"/>
  <c r="AQ66" i="26"/>
  <c r="AO66" i="26"/>
  <c r="AQ65" i="26"/>
  <c r="AO65" i="26"/>
  <c r="AQ64" i="26"/>
  <c r="AO64" i="26"/>
  <c r="AQ63" i="26"/>
  <c r="AO63" i="26"/>
  <c r="AO82" i="26" s="1"/>
  <c r="AQ62" i="26"/>
  <c r="AQ82" i="26" s="1"/>
  <c r="AO62" i="26"/>
  <c r="AP54" i="26"/>
  <c r="AN54" i="26"/>
  <c r="AM54" i="26"/>
  <c r="AQ53" i="26"/>
  <c r="AO53" i="26"/>
  <c r="AQ52" i="26"/>
  <c r="AO52" i="26"/>
  <c r="AQ51" i="26"/>
  <c r="AO51" i="26"/>
  <c r="AQ50" i="26"/>
  <c r="AO50" i="26"/>
  <c r="AQ49" i="26"/>
  <c r="AO49" i="26"/>
  <c r="AQ48" i="26"/>
  <c r="AO48" i="26"/>
  <c r="AQ47" i="26"/>
  <c r="AO47" i="26"/>
  <c r="AQ46" i="26"/>
  <c r="AO46" i="26"/>
  <c r="AQ45" i="26"/>
  <c r="AO45" i="26"/>
  <c r="AQ44" i="26"/>
  <c r="AO44" i="26"/>
  <c r="AQ43" i="26"/>
  <c r="AO43" i="26"/>
  <c r="AQ42" i="26"/>
  <c r="AO42" i="26"/>
  <c r="AQ41" i="26"/>
  <c r="AO41" i="26"/>
  <c r="AQ40" i="26"/>
  <c r="AO40" i="26"/>
  <c r="AQ39" i="26"/>
  <c r="AO39" i="26"/>
  <c r="AQ38" i="26"/>
  <c r="AO38" i="26"/>
  <c r="AQ37" i="26"/>
  <c r="AO37" i="26"/>
  <c r="AQ36" i="26"/>
  <c r="AO36" i="26"/>
  <c r="AQ35" i="26"/>
  <c r="AO35" i="26"/>
  <c r="AO54" i="26" s="1"/>
  <c r="AP26" i="26"/>
  <c r="AN26" i="26"/>
  <c r="AM26" i="26"/>
  <c r="AQ25" i="26"/>
  <c r="AO25" i="26"/>
  <c r="AQ24" i="26"/>
  <c r="AO24" i="26"/>
  <c r="AQ23" i="26"/>
  <c r="AO23" i="26"/>
  <c r="AQ22" i="26"/>
  <c r="AO22" i="26"/>
  <c r="AQ21" i="26"/>
  <c r="AO21" i="26"/>
  <c r="AQ20" i="26"/>
  <c r="AO20" i="26"/>
  <c r="AQ19" i="26"/>
  <c r="AO19" i="26"/>
  <c r="AQ18" i="26"/>
  <c r="AO18" i="26"/>
  <c r="AQ17" i="26"/>
  <c r="AO17" i="26"/>
  <c r="AQ16" i="26"/>
  <c r="AO16" i="26"/>
  <c r="AQ15" i="26"/>
  <c r="AO15" i="26"/>
  <c r="AQ14" i="26"/>
  <c r="AO14" i="26"/>
  <c r="AQ13" i="26"/>
  <c r="AO13" i="26"/>
  <c r="AQ12" i="26"/>
  <c r="AO12" i="26"/>
  <c r="AQ11" i="26"/>
  <c r="AO11" i="26"/>
  <c r="AQ10" i="26"/>
  <c r="AO10" i="26"/>
  <c r="AQ9" i="26"/>
  <c r="AO9" i="26"/>
  <c r="AQ8" i="26"/>
  <c r="AO8" i="26"/>
  <c r="AQ7" i="26"/>
  <c r="AO7" i="26"/>
  <c r="AQ6" i="26"/>
  <c r="AQ26" i="26" s="1"/>
  <c r="AO6" i="26"/>
  <c r="AO26" i="26" s="1"/>
  <c r="AQ54" i="26" l="1"/>
  <c r="G166" i="26" l="1"/>
  <c r="F166" i="26"/>
  <c r="E166" i="26"/>
  <c r="D166" i="26"/>
  <c r="C166" i="26"/>
  <c r="B166" i="26"/>
  <c r="G138" i="26"/>
  <c r="F138" i="26"/>
  <c r="E138" i="26"/>
  <c r="D138" i="26"/>
  <c r="C138" i="26"/>
  <c r="B138" i="26"/>
  <c r="G110" i="26"/>
  <c r="F110" i="26"/>
  <c r="E110" i="26"/>
  <c r="D110" i="26"/>
  <c r="C110" i="26"/>
  <c r="B110" i="26"/>
  <c r="G82" i="26"/>
  <c r="F82" i="26"/>
  <c r="E82" i="26"/>
  <c r="D82" i="26"/>
  <c r="C82" i="26"/>
  <c r="B82" i="26"/>
  <c r="G54" i="26"/>
  <c r="F54" i="26"/>
  <c r="E54" i="26"/>
  <c r="D54" i="26"/>
  <c r="C54" i="26"/>
  <c r="B54" i="26"/>
  <c r="G26" i="26"/>
  <c r="F26" i="26"/>
  <c r="E26" i="26"/>
  <c r="D26" i="26"/>
  <c r="C26" i="26"/>
  <c r="B26" i="26"/>
  <c r="BE26" i="27"/>
  <c r="BC26" i="27"/>
  <c r="BB26" i="27"/>
  <c r="BF25" i="27"/>
  <c r="BD25" i="27"/>
  <c r="BF24" i="27"/>
  <c r="BD24" i="27"/>
  <c r="BF23" i="27"/>
  <c r="BD23" i="27"/>
  <c r="BF22" i="27"/>
  <c r="BD22" i="27"/>
  <c r="BF21" i="27"/>
  <c r="BD21" i="27"/>
  <c r="BF20" i="27"/>
  <c r="BD20" i="27"/>
  <c r="BF19" i="27"/>
  <c r="BD19" i="27"/>
  <c r="BF18" i="27"/>
  <c r="BD18" i="27"/>
  <c r="BF17" i="27"/>
  <c r="BD17" i="27"/>
  <c r="BF16" i="27"/>
  <c r="BD16" i="27"/>
  <c r="BF15" i="27"/>
  <c r="BD15" i="27"/>
  <c r="BF14" i="27"/>
  <c r="BD14" i="27"/>
  <c r="BF13" i="27"/>
  <c r="BD13" i="27"/>
  <c r="BF12" i="27"/>
  <c r="BD12" i="27"/>
  <c r="BF11" i="27"/>
  <c r="BD11" i="27"/>
  <c r="BF10" i="27"/>
  <c r="BD10" i="27"/>
  <c r="BF9" i="27"/>
  <c r="BD9" i="27"/>
  <c r="BF8" i="27"/>
  <c r="BD8" i="27"/>
  <c r="BF7" i="27"/>
  <c r="BF26" i="27" s="1"/>
  <c r="BD7" i="27"/>
  <c r="BD26" i="27" s="1"/>
  <c r="BE93" i="27"/>
  <c r="BC93" i="27"/>
  <c r="BB93" i="27"/>
  <c r="BF92" i="27"/>
  <c r="BD92" i="27"/>
  <c r="BF91" i="27"/>
  <c r="BD91" i="27"/>
  <c r="BF90" i="27"/>
  <c r="BD90" i="27"/>
  <c r="BF89" i="27"/>
  <c r="BD89" i="27"/>
  <c r="BF88" i="27"/>
  <c r="BD88" i="27"/>
  <c r="BF87" i="27"/>
  <c r="BD87" i="27"/>
  <c r="BF86" i="27"/>
  <c r="BD86" i="27"/>
  <c r="BF85" i="27"/>
  <c r="BD85" i="27"/>
  <c r="BF84" i="27"/>
  <c r="BD84" i="27"/>
  <c r="BF83" i="27"/>
  <c r="BD83" i="27"/>
  <c r="BF82" i="27"/>
  <c r="BD82" i="27"/>
  <c r="BF81" i="27"/>
  <c r="BD81" i="27"/>
  <c r="BF80" i="27"/>
  <c r="BD80" i="27"/>
  <c r="BF79" i="27"/>
  <c r="BD79" i="27"/>
  <c r="BF78" i="27"/>
  <c r="BD78" i="27"/>
  <c r="BF77" i="27"/>
  <c r="BD77" i="27"/>
  <c r="BF76" i="27"/>
  <c r="BD76" i="27"/>
  <c r="BF75" i="27"/>
  <c r="BD75" i="27"/>
  <c r="BF74" i="27"/>
  <c r="BD74" i="27"/>
  <c r="BD93" i="27" s="1"/>
  <c r="BF73" i="27"/>
  <c r="BF93" i="27" s="1"/>
  <c r="BD73" i="27"/>
  <c r="BE160" i="27"/>
  <c r="BC160" i="27"/>
  <c r="BB160" i="27"/>
  <c r="BF159" i="27"/>
  <c r="BD159" i="27"/>
  <c r="BF158" i="27"/>
  <c r="BD158" i="27"/>
  <c r="BF157" i="27"/>
  <c r="BD157" i="27"/>
  <c r="BF156" i="27"/>
  <c r="BD156" i="27"/>
  <c r="BF155" i="27"/>
  <c r="BD155" i="27"/>
  <c r="BF154" i="27"/>
  <c r="BD154" i="27"/>
  <c r="BF153" i="27"/>
  <c r="BD153" i="27"/>
  <c r="BF152" i="27"/>
  <c r="BD152" i="27"/>
  <c r="BF151" i="27"/>
  <c r="BD151" i="27"/>
  <c r="BF150" i="27"/>
  <c r="BD150" i="27"/>
  <c r="BF149" i="27"/>
  <c r="BD149" i="27"/>
  <c r="BF148" i="27"/>
  <c r="BD148" i="27"/>
  <c r="BF147" i="27"/>
  <c r="BD147" i="27"/>
  <c r="BF146" i="27"/>
  <c r="BD146" i="27"/>
  <c r="BF145" i="27"/>
  <c r="BD145" i="27"/>
  <c r="BF144" i="27"/>
  <c r="BD144" i="27"/>
  <c r="BF143" i="27"/>
  <c r="BD143" i="27"/>
  <c r="BF142" i="27"/>
  <c r="BD142" i="27"/>
  <c r="BF141" i="27"/>
  <c r="BD141" i="27"/>
  <c r="BD160" i="27" s="1"/>
  <c r="BF140" i="27"/>
  <c r="BF160" i="27" s="1"/>
  <c r="BD140" i="27"/>
  <c r="AH26" i="27"/>
  <c r="AF26" i="27"/>
  <c r="AE26" i="27"/>
  <c r="AI25" i="27"/>
  <c r="AG25" i="27"/>
  <c r="AI24" i="27"/>
  <c r="AG24" i="27"/>
  <c r="AI23" i="27"/>
  <c r="AG23" i="27"/>
  <c r="AI22" i="27"/>
  <c r="AG22" i="27"/>
  <c r="AI21" i="27"/>
  <c r="AG21" i="27"/>
  <c r="AI20" i="27"/>
  <c r="AG20" i="27"/>
  <c r="AI19" i="27"/>
  <c r="AG19" i="27"/>
  <c r="AI18" i="27"/>
  <c r="AG18" i="27"/>
  <c r="AI17" i="27"/>
  <c r="AG17" i="27"/>
  <c r="AI16" i="27"/>
  <c r="AG16" i="27"/>
  <c r="AI15" i="27"/>
  <c r="AG15" i="27"/>
  <c r="AI14" i="27"/>
  <c r="AG14" i="27"/>
  <c r="AI13" i="27"/>
  <c r="AG13" i="27"/>
  <c r="AI12" i="27"/>
  <c r="AG12" i="27"/>
  <c r="AI11" i="27"/>
  <c r="AG11" i="27"/>
  <c r="AI10" i="27"/>
  <c r="AG10" i="27"/>
  <c r="AI9" i="27"/>
  <c r="AG9" i="27"/>
  <c r="AI8" i="27"/>
  <c r="AG8" i="27"/>
  <c r="AI7" i="27"/>
  <c r="AI26" i="27" s="1"/>
  <c r="AG7" i="27"/>
  <c r="AG26" i="27" s="1"/>
  <c r="AH93" i="27"/>
  <c r="AF93" i="27"/>
  <c r="AE93" i="27"/>
  <c r="AI92" i="27"/>
  <c r="AG92" i="27"/>
  <c r="AI91" i="27"/>
  <c r="AG91" i="27"/>
  <c r="AI90" i="27"/>
  <c r="AG90" i="27"/>
  <c r="AI89" i="27"/>
  <c r="AG89" i="27"/>
  <c r="AI88" i="27"/>
  <c r="AG88" i="27"/>
  <c r="AI87" i="27"/>
  <c r="AG87" i="27"/>
  <c r="AI86" i="27"/>
  <c r="AG86" i="27"/>
  <c r="AI85" i="27"/>
  <c r="AG85" i="27"/>
  <c r="AI84" i="27"/>
  <c r="AG84" i="27"/>
  <c r="AI83" i="27"/>
  <c r="AG83" i="27"/>
  <c r="AI82" i="27"/>
  <c r="AG82" i="27"/>
  <c r="AI81" i="27"/>
  <c r="AG81" i="27"/>
  <c r="AI80" i="27"/>
  <c r="AG80" i="27"/>
  <c r="AI79" i="27"/>
  <c r="AG79" i="27"/>
  <c r="AI78" i="27"/>
  <c r="AG78" i="27"/>
  <c r="AI77" i="27"/>
  <c r="AG77" i="27"/>
  <c r="AI76" i="27"/>
  <c r="AG76" i="27"/>
  <c r="AI75" i="27"/>
  <c r="AG75" i="27"/>
  <c r="AI74" i="27"/>
  <c r="AG74" i="27"/>
  <c r="AI73" i="27"/>
  <c r="AG73" i="27"/>
  <c r="AH160" i="27"/>
  <c r="AF160" i="27"/>
  <c r="AE160" i="27"/>
  <c r="AI159" i="27"/>
  <c r="AG159" i="27"/>
  <c r="AI158" i="27"/>
  <c r="AG158" i="27"/>
  <c r="AI157" i="27"/>
  <c r="AG157" i="27"/>
  <c r="AI156" i="27"/>
  <c r="AG156" i="27"/>
  <c r="AI155" i="27"/>
  <c r="AG155" i="27"/>
  <c r="AI154" i="27"/>
  <c r="AG154" i="27"/>
  <c r="AI153" i="27"/>
  <c r="AG153" i="27"/>
  <c r="AI152" i="27"/>
  <c r="AG152" i="27"/>
  <c r="AI151" i="27"/>
  <c r="AG151" i="27"/>
  <c r="AI150" i="27"/>
  <c r="AG150" i="27"/>
  <c r="AI149" i="27"/>
  <c r="AG149" i="27"/>
  <c r="AI148" i="27"/>
  <c r="AG148" i="27"/>
  <c r="AI147" i="27"/>
  <c r="AG147" i="27"/>
  <c r="AI146" i="27"/>
  <c r="AG146" i="27"/>
  <c r="AI145" i="27"/>
  <c r="AG145" i="27"/>
  <c r="AI144" i="27"/>
  <c r="AG144" i="27"/>
  <c r="AI143" i="27"/>
  <c r="AG143" i="27"/>
  <c r="AI142" i="27"/>
  <c r="AG142" i="27"/>
  <c r="AI141" i="27"/>
  <c r="AG141" i="27"/>
  <c r="AI140" i="27"/>
  <c r="AG140" i="27"/>
  <c r="AG160" i="27" l="1"/>
  <c r="AI93" i="27"/>
  <c r="AI160" i="27"/>
  <c r="AG93" i="27"/>
  <c r="EU262" i="22" l="1"/>
  <c r="ES262" i="22"/>
  <c r="EQ262" i="22"/>
  <c r="EH262" i="22"/>
  <c r="EF262" i="22"/>
  <c r="ED262" i="22"/>
  <c r="DV262" i="22"/>
  <c r="DT262" i="22"/>
  <c r="DR262" i="22"/>
  <c r="DI262" i="22"/>
  <c r="DG262" i="22"/>
  <c r="DE262" i="22"/>
  <c r="CT262" i="22"/>
  <c r="CR262" i="22"/>
  <c r="CP262" i="22"/>
  <c r="CG262" i="22"/>
  <c r="CE262" i="22"/>
  <c r="CC262" i="22"/>
  <c r="BT262" i="22"/>
  <c r="BR262" i="22"/>
  <c r="BP262" i="22"/>
  <c r="BH262" i="22"/>
  <c r="BF262" i="22"/>
  <c r="BD262" i="22"/>
  <c r="AV262" i="22"/>
  <c r="AT262" i="22"/>
  <c r="AR262" i="22"/>
  <c r="AJ262" i="22"/>
  <c r="AH262" i="22"/>
  <c r="AF262" i="22"/>
  <c r="W262" i="22"/>
  <c r="U262" i="22"/>
  <c r="S262" i="22"/>
  <c r="J262" i="22"/>
  <c r="H262" i="22"/>
  <c r="F262" i="22"/>
  <c r="EU261" i="22"/>
  <c r="ES261" i="22"/>
  <c r="EQ261" i="22"/>
  <c r="EH261" i="22"/>
  <c r="EF261" i="22"/>
  <c r="ED261" i="22"/>
  <c r="DV261" i="22"/>
  <c r="DT261" i="22"/>
  <c r="DR261" i="22"/>
  <c r="DI261" i="22"/>
  <c r="DG261" i="22"/>
  <c r="DE261" i="22"/>
  <c r="CT261" i="22"/>
  <c r="CR261" i="22"/>
  <c r="CP261" i="22"/>
  <c r="CG261" i="22"/>
  <c r="CE261" i="22"/>
  <c r="CC261" i="22"/>
  <c r="BT261" i="22"/>
  <c r="BR261" i="22"/>
  <c r="BP261" i="22"/>
  <c r="BH261" i="22"/>
  <c r="BF261" i="22"/>
  <c r="BD261" i="22"/>
  <c r="AV261" i="22"/>
  <c r="AT261" i="22"/>
  <c r="AR261" i="22"/>
  <c r="AJ261" i="22"/>
  <c r="AH261" i="22"/>
  <c r="AF261" i="22"/>
  <c r="W261" i="22"/>
  <c r="U261" i="22"/>
  <c r="S261" i="22"/>
  <c r="J261" i="22"/>
  <c r="H261" i="22"/>
  <c r="F261" i="22"/>
  <c r="EU260" i="22"/>
  <c r="ES260" i="22"/>
  <c r="EQ260" i="22"/>
  <c r="EO260" i="22"/>
  <c r="EH260" i="22"/>
  <c r="EF260" i="22"/>
  <c r="ED260" i="22"/>
  <c r="EB260" i="22"/>
  <c r="DV260" i="22"/>
  <c r="DT260" i="22"/>
  <c r="DR260" i="22"/>
  <c r="DP260" i="22"/>
  <c r="DO260" i="22"/>
  <c r="DI260" i="22"/>
  <c r="DG260" i="22"/>
  <c r="DE260" i="22"/>
  <c r="DC260" i="22"/>
  <c r="DB260" i="22"/>
  <c r="CT260" i="22"/>
  <c r="CR260" i="22"/>
  <c r="CP260" i="22"/>
  <c r="CN260" i="22"/>
  <c r="CM260" i="22"/>
  <c r="CG260" i="22"/>
  <c r="CE260" i="22"/>
  <c r="CC260" i="22"/>
  <c r="CA260" i="22"/>
  <c r="BZ260" i="22"/>
  <c r="BT260" i="22"/>
  <c r="BR260" i="22"/>
  <c r="BP260" i="22"/>
  <c r="BN260" i="22"/>
  <c r="BH260" i="22"/>
  <c r="BF260" i="22"/>
  <c r="BD260" i="22"/>
  <c r="BB260" i="22"/>
  <c r="AV260" i="22"/>
  <c r="AT260" i="22"/>
  <c r="AR260" i="22"/>
  <c r="AP260" i="22"/>
  <c r="AJ260" i="22"/>
  <c r="AH260" i="22"/>
  <c r="AF260" i="22"/>
  <c r="AD260" i="22"/>
  <c r="W260" i="22"/>
  <c r="U260" i="22"/>
  <c r="S260" i="22"/>
  <c r="Q260" i="22"/>
  <c r="P260" i="22"/>
  <c r="J260" i="22"/>
  <c r="H260" i="22"/>
  <c r="F260" i="22"/>
  <c r="D260" i="22"/>
  <c r="C260" i="22"/>
  <c r="EU259" i="22"/>
  <c r="ES259" i="22"/>
  <c r="ER259" i="22"/>
  <c r="EQ259" i="22"/>
  <c r="EW259" i="22" s="1"/>
  <c r="EH259" i="22"/>
  <c r="EF259" i="22"/>
  <c r="EE259" i="22"/>
  <c r="ED259" i="22"/>
  <c r="EJ259" i="22" s="1"/>
  <c r="DW259" i="22"/>
  <c r="DV259" i="22"/>
  <c r="DT259" i="22"/>
  <c r="DR259" i="22"/>
  <c r="DJ259" i="22"/>
  <c r="DI259" i="22"/>
  <c r="DG259" i="22"/>
  <c r="DE259" i="22"/>
  <c r="DK259" i="22" s="1"/>
  <c r="CT259" i="22"/>
  <c r="CR259" i="22"/>
  <c r="CQ259" i="22"/>
  <c r="CP259" i="22"/>
  <c r="CG259" i="22"/>
  <c r="CE259" i="22"/>
  <c r="CD259" i="22"/>
  <c r="CC259" i="22"/>
  <c r="BU259" i="22"/>
  <c r="BT259" i="22"/>
  <c r="BR259" i="22"/>
  <c r="BP259" i="22"/>
  <c r="BI259" i="22"/>
  <c r="BH259" i="22"/>
  <c r="BF259" i="22"/>
  <c r="BD259" i="22"/>
  <c r="AV259" i="22"/>
  <c r="AT259" i="22"/>
  <c r="AS259" i="22"/>
  <c r="AR259" i="22"/>
  <c r="AJ259" i="22"/>
  <c r="AH259" i="22"/>
  <c r="AG259" i="22"/>
  <c r="AF259" i="22"/>
  <c r="X259" i="22"/>
  <c r="W259" i="22"/>
  <c r="U259" i="22"/>
  <c r="S259" i="22"/>
  <c r="K259" i="22"/>
  <c r="J259" i="22"/>
  <c r="H259" i="22"/>
  <c r="F259" i="22"/>
  <c r="EW258" i="22"/>
  <c r="EV258" i="22"/>
  <c r="ET258" i="22"/>
  <c r="ER258" i="22"/>
  <c r="EX258" i="22" s="1"/>
  <c r="EJ258" i="22"/>
  <c r="EI258" i="22"/>
  <c r="EG258" i="22"/>
  <c r="EE258" i="22"/>
  <c r="EK258" i="22" s="1"/>
  <c r="DX258" i="22"/>
  <c r="DW258" i="22"/>
  <c r="DU258" i="22"/>
  <c r="DS258" i="22"/>
  <c r="DY258" i="22" s="1"/>
  <c r="DK258" i="22"/>
  <c r="DJ258" i="22"/>
  <c r="DH258" i="22"/>
  <c r="DF258" i="22"/>
  <c r="DL258" i="22" s="1"/>
  <c r="CV258" i="22"/>
  <c r="CU258" i="22"/>
  <c r="CS258" i="22"/>
  <c r="CQ258" i="22"/>
  <c r="CI258" i="22"/>
  <c r="CH258" i="22"/>
  <c r="CF258" i="22"/>
  <c r="CD258" i="22"/>
  <c r="BV258" i="22"/>
  <c r="BU258" i="22"/>
  <c r="BS258" i="22"/>
  <c r="BQ258" i="22"/>
  <c r="BW258" i="22" s="1"/>
  <c r="BJ258" i="22"/>
  <c r="BI258" i="22"/>
  <c r="BG258" i="22"/>
  <c r="BE258" i="22"/>
  <c r="BK258" i="22" s="1"/>
  <c r="AX258" i="22"/>
  <c r="AW258" i="22"/>
  <c r="AU258" i="22"/>
  <c r="AS258" i="22"/>
  <c r="AY258" i="22" s="1"/>
  <c r="AL258" i="22"/>
  <c r="AK258" i="22"/>
  <c r="AI258" i="22"/>
  <c r="AG258" i="22"/>
  <c r="AM258" i="22" s="1"/>
  <c r="Y258" i="22"/>
  <c r="X258" i="22"/>
  <c r="V258" i="22"/>
  <c r="T258" i="22"/>
  <c r="Z258" i="22" s="1"/>
  <c r="L258" i="22"/>
  <c r="K258" i="22"/>
  <c r="I258" i="22"/>
  <c r="G258" i="22"/>
  <c r="M258" i="22" s="1"/>
  <c r="EW257" i="22"/>
  <c r="EV257" i="22"/>
  <c r="ET257" i="22"/>
  <c r="ER257" i="22"/>
  <c r="EJ257" i="22"/>
  <c r="EI257" i="22"/>
  <c r="EG257" i="22"/>
  <c r="EE257" i="22"/>
  <c r="DX257" i="22"/>
  <c r="DW257" i="22"/>
  <c r="DU257" i="22"/>
  <c r="DS257" i="22"/>
  <c r="DY257" i="22" s="1"/>
  <c r="DK257" i="22"/>
  <c r="DJ257" i="22"/>
  <c r="DH257" i="22"/>
  <c r="DF257" i="22"/>
  <c r="DL257" i="22" s="1"/>
  <c r="CV257" i="22"/>
  <c r="CU257" i="22"/>
  <c r="CS257" i="22"/>
  <c r="CQ257" i="22"/>
  <c r="CW257" i="22" s="1"/>
  <c r="CI257" i="22"/>
  <c r="CH257" i="22"/>
  <c r="CF257" i="22"/>
  <c r="CD257" i="22"/>
  <c r="CJ257" i="22" s="1"/>
  <c r="BV257" i="22"/>
  <c r="BU257" i="22"/>
  <c r="BS257" i="22"/>
  <c r="BQ257" i="22"/>
  <c r="BW257" i="22" s="1"/>
  <c r="BJ257" i="22"/>
  <c r="BI257" i="22"/>
  <c r="BG257" i="22"/>
  <c r="BE257" i="22"/>
  <c r="BK257" i="22" s="1"/>
  <c r="AX257" i="22"/>
  <c r="AW257" i="22"/>
  <c r="AU257" i="22"/>
  <c r="AS257" i="22"/>
  <c r="AL257" i="22"/>
  <c r="AK257" i="22"/>
  <c r="AI257" i="22"/>
  <c r="AG257" i="22"/>
  <c r="Y257" i="22"/>
  <c r="X257" i="22"/>
  <c r="V257" i="22"/>
  <c r="T257" i="22"/>
  <c r="Z257" i="22" s="1"/>
  <c r="L257" i="22"/>
  <c r="K257" i="22"/>
  <c r="I257" i="22"/>
  <c r="G257" i="22"/>
  <c r="M257" i="22" s="1"/>
  <c r="EW256" i="22"/>
  <c r="EV256" i="22"/>
  <c r="ET256" i="22"/>
  <c r="ER256" i="22"/>
  <c r="EX256" i="22" s="1"/>
  <c r="EJ256" i="22"/>
  <c r="EI256" i="22"/>
  <c r="EI259" i="22" s="1"/>
  <c r="EG256" i="22"/>
  <c r="EG259" i="22" s="1"/>
  <c r="EE256" i="22"/>
  <c r="EK256" i="22" s="1"/>
  <c r="DX256" i="22"/>
  <c r="DW256" i="22"/>
  <c r="DU256" i="22"/>
  <c r="DU259" i="22" s="1"/>
  <c r="DS256" i="22"/>
  <c r="DY256" i="22" s="1"/>
  <c r="DK256" i="22"/>
  <c r="DJ256" i="22"/>
  <c r="DH256" i="22"/>
  <c r="DH259" i="22" s="1"/>
  <c r="DF256" i="22"/>
  <c r="DL256" i="22" s="1"/>
  <c r="CV256" i="22"/>
  <c r="CV259" i="22" s="1"/>
  <c r="CU256" i="22"/>
  <c r="CU259" i="22" s="1"/>
  <c r="CS256" i="22"/>
  <c r="CS259" i="22" s="1"/>
  <c r="CQ256" i="22"/>
  <c r="CI256" i="22"/>
  <c r="CH256" i="22"/>
  <c r="CH259" i="22" s="1"/>
  <c r="CF256" i="22"/>
  <c r="CF259" i="22" s="1"/>
  <c r="CD256" i="22"/>
  <c r="BV256" i="22"/>
  <c r="BV259" i="22" s="1"/>
  <c r="BU256" i="22"/>
  <c r="BS256" i="22"/>
  <c r="BS259" i="22" s="1"/>
  <c r="BQ256" i="22"/>
  <c r="BQ259" i="22" s="1"/>
  <c r="BJ256" i="22"/>
  <c r="BJ259" i="22" s="1"/>
  <c r="BI256" i="22"/>
  <c r="BG256" i="22"/>
  <c r="BE256" i="22"/>
  <c r="BK256" i="22" s="1"/>
  <c r="BK259" i="22" s="1"/>
  <c r="AX256" i="22"/>
  <c r="AX259" i="22" s="1"/>
  <c r="AW256" i="22"/>
  <c r="AW259" i="22" s="1"/>
  <c r="AU256" i="22"/>
  <c r="AS256" i="22"/>
  <c r="AY256" i="22" s="1"/>
  <c r="AL256" i="22"/>
  <c r="AL259" i="22" s="1"/>
  <c r="AK256" i="22"/>
  <c r="AK259" i="22" s="1"/>
  <c r="AI256" i="22"/>
  <c r="AI259" i="22" s="1"/>
  <c r="AG256" i="22"/>
  <c r="AM256" i="22" s="1"/>
  <c r="Y256" i="22"/>
  <c r="X256" i="22"/>
  <c r="V256" i="22"/>
  <c r="V259" i="22" s="1"/>
  <c r="T256" i="22"/>
  <c r="Z256" i="22" s="1"/>
  <c r="Z259" i="22" s="1"/>
  <c r="L256" i="22"/>
  <c r="L259" i="22" s="1"/>
  <c r="K256" i="22"/>
  <c r="I256" i="22"/>
  <c r="I259" i="22" s="1"/>
  <c r="G256" i="22"/>
  <c r="M256" i="22" s="1"/>
  <c r="M259" i="22" s="1"/>
  <c r="EU255" i="22"/>
  <c r="ES255" i="22"/>
  <c r="EQ255" i="22"/>
  <c r="EH255" i="22"/>
  <c r="EF255" i="22"/>
  <c r="ED255" i="22"/>
  <c r="EJ255" i="22" s="1"/>
  <c r="DV255" i="22"/>
  <c r="DT255" i="22"/>
  <c r="DS255" i="22"/>
  <c r="DR255" i="22"/>
  <c r="DX255" i="22" s="1"/>
  <c r="DI255" i="22"/>
  <c r="DG255" i="22"/>
  <c r="DF255" i="22"/>
  <c r="DE255" i="22"/>
  <c r="DK255" i="22" s="1"/>
  <c r="CT255" i="22"/>
  <c r="CR255" i="22"/>
  <c r="CP255" i="22"/>
  <c r="CH255" i="22"/>
  <c r="CG255" i="22"/>
  <c r="CE255" i="22"/>
  <c r="CC255" i="22"/>
  <c r="BT255" i="22"/>
  <c r="BR255" i="22"/>
  <c r="BP255" i="22"/>
  <c r="BH255" i="22"/>
  <c r="BF255" i="22"/>
  <c r="BD255" i="22"/>
  <c r="AV255" i="22"/>
  <c r="AT255" i="22"/>
  <c r="AR255" i="22"/>
  <c r="AJ255" i="22"/>
  <c r="AH255" i="22"/>
  <c r="AF255" i="22"/>
  <c r="W255" i="22"/>
  <c r="U255" i="22"/>
  <c r="S255" i="22"/>
  <c r="J255" i="22"/>
  <c r="H255" i="22"/>
  <c r="G255" i="22"/>
  <c r="F255" i="22"/>
  <c r="EW254" i="22"/>
  <c r="EV254" i="22"/>
  <c r="EV255" i="22" s="1"/>
  <c r="ET254" i="22"/>
  <c r="ER254" i="22"/>
  <c r="EJ254" i="22"/>
  <c r="EI254" i="22"/>
  <c r="EG254" i="22"/>
  <c r="EE254" i="22"/>
  <c r="DX254" i="22"/>
  <c r="DW254" i="22"/>
  <c r="DU254" i="22"/>
  <c r="DS254" i="22"/>
  <c r="DY254" i="22" s="1"/>
  <c r="DK254" i="22"/>
  <c r="DJ254" i="22"/>
  <c r="DH254" i="22"/>
  <c r="DF254" i="22"/>
  <c r="CV254" i="22"/>
  <c r="CU254" i="22"/>
  <c r="CS254" i="22"/>
  <c r="CQ254" i="22"/>
  <c r="CW254" i="22" s="1"/>
  <c r="CI254" i="22"/>
  <c r="CH254" i="22"/>
  <c r="CF254" i="22"/>
  <c r="CD254" i="22"/>
  <c r="CJ254" i="22" s="1"/>
  <c r="BV254" i="22"/>
  <c r="BU254" i="22"/>
  <c r="BS254" i="22"/>
  <c r="BQ254" i="22"/>
  <c r="BW254" i="22" s="1"/>
  <c r="BJ254" i="22"/>
  <c r="BI254" i="22"/>
  <c r="BG254" i="22"/>
  <c r="BE254" i="22"/>
  <c r="BE255" i="22" s="1"/>
  <c r="AX254" i="22"/>
  <c r="AW254" i="22"/>
  <c r="AU254" i="22"/>
  <c r="AS254" i="22"/>
  <c r="AY254" i="22" s="1"/>
  <c r="AL254" i="22"/>
  <c r="AK254" i="22"/>
  <c r="AK255" i="22" s="1"/>
  <c r="AI254" i="22"/>
  <c r="AG254" i="22"/>
  <c r="Y254" i="22"/>
  <c r="X254" i="22"/>
  <c r="X255" i="22" s="1"/>
  <c r="V254" i="22"/>
  <c r="T254" i="22"/>
  <c r="L254" i="22"/>
  <c r="K254" i="22"/>
  <c r="I254" i="22"/>
  <c r="G254" i="22"/>
  <c r="M254" i="22" s="1"/>
  <c r="EW253" i="22"/>
  <c r="EV253" i="22"/>
  <c r="ET253" i="22"/>
  <c r="ER253" i="22"/>
  <c r="EX253" i="22" s="1"/>
  <c r="EJ253" i="22"/>
  <c r="EI253" i="22"/>
  <c r="EI255" i="22" s="1"/>
  <c r="EG253" i="22"/>
  <c r="EE253" i="22"/>
  <c r="EK253" i="22" s="1"/>
  <c r="DX253" i="22"/>
  <c r="DW253" i="22"/>
  <c r="DU253" i="22"/>
  <c r="DS253" i="22"/>
  <c r="DY253" i="22" s="1"/>
  <c r="DK253" i="22"/>
  <c r="DJ253" i="22"/>
  <c r="DH253" i="22"/>
  <c r="DF253" i="22"/>
  <c r="CV253" i="22"/>
  <c r="CU253" i="22"/>
  <c r="CS253" i="22"/>
  <c r="CQ253" i="22"/>
  <c r="CW253" i="22" s="1"/>
  <c r="CI253" i="22"/>
  <c r="CH253" i="22"/>
  <c r="CF253" i="22"/>
  <c r="CD253" i="22"/>
  <c r="CJ253" i="22" s="1"/>
  <c r="BV253" i="22"/>
  <c r="BU253" i="22"/>
  <c r="BU255" i="22" s="1"/>
  <c r="BS253" i="22"/>
  <c r="BQ253" i="22"/>
  <c r="BJ253" i="22"/>
  <c r="BI253" i="22"/>
  <c r="BG253" i="22"/>
  <c r="BE253" i="22"/>
  <c r="AX253" i="22"/>
  <c r="AW253" i="22"/>
  <c r="AU253" i="22"/>
  <c r="AS253" i="22"/>
  <c r="AS255" i="22" s="1"/>
  <c r="AL253" i="22"/>
  <c r="AK253" i="22"/>
  <c r="AI253" i="22"/>
  <c r="AG253" i="22"/>
  <c r="AM253" i="22" s="1"/>
  <c r="Y253" i="22"/>
  <c r="X253" i="22"/>
  <c r="V253" i="22"/>
  <c r="T253" i="22"/>
  <c r="Z253" i="22" s="1"/>
  <c r="L253" i="22"/>
  <c r="K253" i="22"/>
  <c r="I253" i="22"/>
  <c r="G253" i="22"/>
  <c r="M253" i="22" s="1"/>
  <c r="EW252" i="22"/>
  <c r="EV252" i="22"/>
  <c r="ET252" i="22"/>
  <c r="ET255" i="22" s="1"/>
  <c r="ER252" i="22"/>
  <c r="EX252" i="22" s="1"/>
  <c r="EJ252" i="22"/>
  <c r="EI252" i="22"/>
  <c r="EG252" i="22"/>
  <c r="EG255" i="22" s="1"/>
  <c r="EE252" i="22"/>
  <c r="EK252" i="22" s="1"/>
  <c r="DX252" i="22"/>
  <c r="DW252" i="22"/>
  <c r="DW255" i="22" s="1"/>
  <c r="DU252" i="22"/>
  <c r="DU255" i="22" s="1"/>
  <c r="DS252" i="22"/>
  <c r="DK252" i="22"/>
  <c r="DJ252" i="22"/>
  <c r="DJ255" i="22" s="1"/>
  <c r="DH252" i="22"/>
  <c r="DH255" i="22" s="1"/>
  <c r="DF252" i="22"/>
  <c r="CV252" i="22"/>
  <c r="CV255" i="22" s="1"/>
  <c r="CU252" i="22"/>
  <c r="CU255" i="22" s="1"/>
  <c r="CS252" i="22"/>
  <c r="CS255" i="22" s="1"/>
  <c r="CQ252" i="22"/>
  <c r="CI252" i="22"/>
  <c r="CI255" i="22" s="1"/>
  <c r="CH252" i="22"/>
  <c r="CF252" i="22"/>
  <c r="CD252" i="22"/>
  <c r="CD255" i="22" s="1"/>
  <c r="BV252" i="22"/>
  <c r="BV255" i="22" s="1"/>
  <c r="BU252" i="22"/>
  <c r="BS252" i="22"/>
  <c r="BQ252" i="22"/>
  <c r="BQ255" i="22" s="1"/>
  <c r="BJ252" i="22"/>
  <c r="BJ255" i="22" s="1"/>
  <c r="BI252" i="22"/>
  <c r="BI255" i="22" s="1"/>
  <c r="BG252" i="22"/>
  <c r="BG255" i="22" s="1"/>
  <c r="BE252" i="22"/>
  <c r="BK252" i="22" s="1"/>
  <c r="AX252" i="22"/>
  <c r="AX255" i="22" s="1"/>
  <c r="AW252" i="22"/>
  <c r="AW255" i="22" s="1"/>
  <c r="AU252" i="22"/>
  <c r="AS252" i="22"/>
  <c r="AY252" i="22" s="1"/>
  <c r="AL252" i="22"/>
  <c r="AL255" i="22" s="1"/>
  <c r="AK252" i="22"/>
  <c r="AI252" i="22"/>
  <c r="AI255" i="22" s="1"/>
  <c r="AG252" i="22"/>
  <c r="AM252" i="22" s="1"/>
  <c r="Y252" i="22"/>
  <c r="Y255" i="22" s="1"/>
  <c r="X252" i="22"/>
  <c r="V252" i="22"/>
  <c r="V255" i="22" s="1"/>
  <c r="T252" i="22"/>
  <c r="T255" i="22" s="1"/>
  <c r="L252" i="22"/>
  <c r="K252" i="22"/>
  <c r="K255" i="22" s="1"/>
  <c r="I252" i="22"/>
  <c r="I255" i="22" s="1"/>
  <c r="G252" i="22"/>
  <c r="EU251" i="22"/>
  <c r="ES251" i="22"/>
  <c r="EW251" i="22" s="1"/>
  <c r="EQ251" i="22"/>
  <c r="EH251" i="22"/>
  <c r="EF251" i="22"/>
  <c r="EJ251" i="22" s="1"/>
  <c r="ED251" i="22"/>
  <c r="DV251" i="22"/>
  <c r="DT251" i="22"/>
  <c r="DX251" i="22" s="1"/>
  <c r="DR251" i="22"/>
  <c r="DI251" i="22"/>
  <c r="DG251" i="22"/>
  <c r="DK251" i="22" s="1"/>
  <c r="DE251" i="22"/>
  <c r="CT251" i="22"/>
  <c r="CR251" i="22"/>
  <c r="CP251" i="22"/>
  <c r="CG251" i="22"/>
  <c r="CE251" i="22"/>
  <c r="CC251" i="22"/>
  <c r="BT251" i="22"/>
  <c r="BR251" i="22"/>
  <c r="BP251" i="22"/>
  <c r="BH251" i="22"/>
  <c r="BF251" i="22"/>
  <c r="BD251" i="22"/>
  <c r="AV251" i="22"/>
  <c r="AT251" i="22"/>
  <c r="AR251" i="22"/>
  <c r="AJ251" i="22"/>
  <c r="AH251" i="22"/>
  <c r="AF251" i="22"/>
  <c r="W251" i="22"/>
  <c r="U251" i="22"/>
  <c r="S251" i="22"/>
  <c r="J251" i="22"/>
  <c r="H251" i="22"/>
  <c r="F251" i="22"/>
  <c r="EW250" i="22"/>
  <c r="EV250" i="22"/>
  <c r="ET250" i="22"/>
  <c r="ER250" i="22"/>
  <c r="EX250" i="22" s="1"/>
  <c r="EJ250" i="22"/>
  <c r="EI250" i="22"/>
  <c r="EG250" i="22"/>
  <c r="EE250" i="22"/>
  <c r="EK250" i="22" s="1"/>
  <c r="DX250" i="22"/>
  <c r="DW250" i="22"/>
  <c r="DU250" i="22"/>
  <c r="DS250" i="22"/>
  <c r="DY250" i="22" s="1"/>
  <c r="DK250" i="22"/>
  <c r="DJ250" i="22"/>
  <c r="DH250" i="22"/>
  <c r="DF250" i="22"/>
  <c r="DL250" i="22" s="1"/>
  <c r="CV250" i="22"/>
  <c r="CU250" i="22"/>
  <c r="CS250" i="22"/>
  <c r="CQ250" i="22"/>
  <c r="CW250" i="22" s="1"/>
  <c r="CI250" i="22"/>
  <c r="CH250" i="22"/>
  <c r="CF250" i="22"/>
  <c r="CD250" i="22"/>
  <c r="CJ250" i="22" s="1"/>
  <c r="BV250" i="22"/>
  <c r="BU250" i="22"/>
  <c r="BS250" i="22"/>
  <c r="BQ250" i="22"/>
  <c r="BW250" i="22" s="1"/>
  <c r="BJ250" i="22"/>
  <c r="BI250" i="22"/>
  <c r="BG250" i="22"/>
  <c r="BE250" i="22"/>
  <c r="BK250" i="22" s="1"/>
  <c r="AX250" i="22"/>
  <c r="AW250" i="22"/>
  <c r="AU250" i="22"/>
  <c r="AS250" i="22"/>
  <c r="AY250" i="22" s="1"/>
  <c r="AL250" i="22"/>
  <c r="AK250" i="22"/>
  <c r="AI250" i="22"/>
  <c r="AG250" i="22"/>
  <c r="AM250" i="22" s="1"/>
  <c r="Y250" i="22"/>
  <c r="X250" i="22"/>
  <c r="V250" i="22"/>
  <c r="T250" i="22"/>
  <c r="Z250" i="22" s="1"/>
  <c r="L250" i="22"/>
  <c r="K250" i="22"/>
  <c r="I250" i="22"/>
  <c r="G250" i="22"/>
  <c r="M250" i="22" s="1"/>
  <c r="EW249" i="22"/>
  <c r="EV249" i="22"/>
  <c r="ET249" i="22"/>
  <c r="ER249" i="22"/>
  <c r="EX249" i="22" s="1"/>
  <c r="EJ249" i="22"/>
  <c r="EI249" i="22"/>
  <c r="EG249" i="22"/>
  <c r="EE249" i="22"/>
  <c r="EK249" i="22" s="1"/>
  <c r="DX249" i="22"/>
  <c r="DW249" i="22"/>
  <c r="DU249" i="22"/>
  <c r="DS249" i="22"/>
  <c r="DY249" i="22" s="1"/>
  <c r="DK249" i="22"/>
  <c r="DJ249" i="22"/>
  <c r="DH249" i="22"/>
  <c r="DF249" i="22"/>
  <c r="DL249" i="22" s="1"/>
  <c r="CV249" i="22"/>
  <c r="CU249" i="22"/>
  <c r="CS249" i="22"/>
  <c r="CQ249" i="22"/>
  <c r="CW249" i="22" s="1"/>
  <c r="CI249" i="22"/>
  <c r="CH249" i="22"/>
  <c r="CF249" i="22"/>
  <c r="CD249" i="22"/>
  <c r="CJ249" i="22" s="1"/>
  <c r="BV249" i="22"/>
  <c r="BU249" i="22"/>
  <c r="BS249" i="22"/>
  <c r="BQ249" i="22"/>
  <c r="BW249" i="22" s="1"/>
  <c r="BJ249" i="22"/>
  <c r="BI249" i="22"/>
  <c r="BG249" i="22"/>
  <c r="BE249" i="22"/>
  <c r="BK249" i="22" s="1"/>
  <c r="AX249" i="22"/>
  <c r="AW249" i="22"/>
  <c r="AU249" i="22"/>
  <c r="AS249" i="22"/>
  <c r="AY249" i="22" s="1"/>
  <c r="AL249" i="22"/>
  <c r="AK249" i="22"/>
  <c r="AI249" i="22"/>
  <c r="AG249" i="22"/>
  <c r="AM249" i="22" s="1"/>
  <c r="Y249" i="22"/>
  <c r="X249" i="22"/>
  <c r="V249" i="22"/>
  <c r="T249" i="22"/>
  <c r="Z249" i="22" s="1"/>
  <c r="L249" i="22"/>
  <c r="K249" i="22"/>
  <c r="I249" i="22"/>
  <c r="G249" i="22"/>
  <c r="M249" i="22" s="1"/>
  <c r="EW248" i="22"/>
  <c r="EV248" i="22"/>
  <c r="EV251" i="22" s="1"/>
  <c r="ET248" i="22"/>
  <c r="ET251" i="22" s="1"/>
  <c r="ER248" i="22"/>
  <c r="ER251" i="22" s="1"/>
  <c r="EX251" i="22" s="1"/>
  <c r="EJ248" i="22"/>
  <c r="EI248" i="22"/>
  <c r="EI251" i="22" s="1"/>
  <c r="EG248" i="22"/>
  <c r="EG251" i="22" s="1"/>
  <c r="EE248" i="22"/>
  <c r="EK248" i="22" s="1"/>
  <c r="DX248" i="22"/>
  <c r="DW248" i="22"/>
  <c r="DW251" i="22" s="1"/>
  <c r="DU248" i="22"/>
  <c r="DU251" i="22" s="1"/>
  <c r="DS248" i="22"/>
  <c r="DY248" i="22" s="1"/>
  <c r="DK248" i="22"/>
  <c r="DJ248" i="22"/>
  <c r="DJ251" i="22" s="1"/>
  <c r="DH248" i="22"/>
  <c r="DH251" i="22" s="1"/>
  <c r="DF248" i="22"/>
  <c r="DF251" i="22" s="1"/>
  <c r="DL251" i="22" s="1"/>
  <c r="CV248" i="22"/>
  <c r="CV251" i="22" s="1"/>
  <c r="CU248" i="22"/>
  <c r="CU251" i="22" s="1"/>
  <c r="CS248" i="22"/>
  <c r="CS251" i="22" s="1"/>
  <c r="CQ248" i="22"/>
  <c r="CQ251" i="22" s="1"/>
  <c r="CI248" i="22"/>
  <c r="CI251" i="22" s="1"/>
  <c r="CH248" i="22"/>
  <c r="CH251" i="22" s="1"/>
  <c r="CF248" i="22"/>
  <c r="CF251" i="22" s="1"/>
  <c r="CD248" i="22"/>
  <c r="CJ248" i="22" s="1"/>
  <c r="CJ251" i="22" s="1"/>
  <c r="BV248" i="22"/>
  <c r="BV251" i="22" s="1"/>
  <c r="BU248" i="22"/>
  <c r="BU251" i="22" s="1"/>
  <c r="BS248" i="22"/>
  <c r="BS251" i="22" s="1"/>
  <c r="BQ248" i="22"/>
  <c r="BW248" i="22" s="1"/>
  <c r="BW251" i="22" s="1"/>
  <c r="BJ248" i="22"/>
  <c r="BJ251" i="22" s="1"/>
  <c r="BI248" i="22"/>
  <c r="BI251" i="22" s="1"/>
  <c r="BG248" i="22"/>
  <c r="BG251" i="22" s="1"/>
  <c r="BE248" i="22"/>
  <c r="BE251" i="22" s="1"/>
  <c r="AX248" i="22"/>
  <c r="AX251" i="22" s="1"/>
  <c r="AW248" i="22"/>
  <c r="AW251" i="22" s="1"/>
  <c r="AU248" i="22"/>
  <c r="AU251" i="22" s="1"/>
  <c r="AS248" i="22"/>
  <c r="AS251" i="22" s="1"/>
  <c r="AL248" i="22"/>
  <c r="AL251" i="22" s="1"/>
  <c r="AK248" i="22"/>
  <c r="AK251" i="22" s="1"/>
  <c r="AI248" i="22"/>
  <c r="AI251" i="22" s="1"/>
  <c r="AG248" i="22"/>
  <c r="AM248" i="22" s="1"/>
  <c r="AM251" i="22" s="1"/>
  <c r="Y248" i="22"/>
  <c r="Y251" i="22" s="1"/>
  <c r="X248" i="22"/>
  <c r="X251" i="22" s="1"/>
  <c r="V248" i="22"/>
  <c r="V251" i="22" s="1"/>
  <c r="T248" i="22"/>
  <c r="T251" i="22" s="1"/>
  <c r="L248" i="22"/>
  <c r="L251" i="22" s="1"/>
  <c r="K248" i="22"/>
  <c r="K251" i="22" s="1"/>
  <c r="I248" i="22"/>
  <c r="I251" i="22" s="1"/>
  <c r="G248" i="22"/>
  <c r="G251" i="22" s="1"/>
  <c r="EU247" i="22"/>
  <c r="ES247" i="22"/>
  <c r="EW247" i="22" s="1"/>
  <c r="EQ247" i="22"/>
  <c r="EH247" i="22"/>
  <c r="EF247" i="22"/>
  <c r="EJ247" i="22" s="1"/>
  <c r="ED247" i="22"/>
  <c r="DV247" i="22"/>
  <c r="DT247" i="22"/>
  <c r="DX247" i="22" s="1"/>
  <c r="DR247" i="22"/>
  <c r="DI247" i="22"/>
  <c r="DG247" i="22"/>
  <c r="DK247" i="22" s="1"/>
  <c r="DE247" i="22"/>
  <c r="CT247" i="22"/>
  <c r="CR247" i="22"/>
  <c r="CP247" i="22"/>
  <c r="CG247" i="22"/>
  <c r="CE247" i="22"/>
  <c r="CC247" i="22"/>
  <c r="BT247" i="22"/>
  <c r="BR247" i="22"/>
  <c r="BP247" i="22"/>
  <c r="BH247" i="22"/>
  <c r="BF247" i="22"/>
  <c r="BD247" i="22"/>
  <c r="AV247" i="22"/>
  <c r="AT247" i="22"/>
  <c r="AR247" i="22"/>
  <c r="AJ247" i="22"/>
  <c r="AH247" i="22"/>
  <c r="AF247" i="22"/>
  <c r="W247" i="22"/>
  <c r="U247" i="22"/>
  <c r="S247" i="22"/>
  <c r="J247" i="22"/>
  <c r="H247" i="22"/>
  <c r="F247" i="22"/>
  <c r="EW246" i="22"/>
  <c r="EV246" i="22"/>
  <c r="ET246" i="22"/>
  <c r="ER246" i="22"/>
  <c r="EX246" i="22" s="1"/>
  <c r="EJ246" i="22"/>
  <c r="EI246" i="22"/>
  <c r="EG246" i="22"/>
  <c r="EE246" i="22"/>
  <c r="EK246" i="22" s="1"/>
  <c r="DX246" i="22"/>
  <c r="DW246" i="22"/>
  <c r="DU246" i="22"/>
  <c r="DS246" i="22"/>
  <c r="DY246" i="22" s="1"/>
  <c r="DK246" i="22"/>
  <c r="DJ246" i="22"/>
  <c r="DH246" i="22"/>
  <c r="DF246" i="22"/>
  <c r="DL246" i="22" s="1"/>
  <c r="CV246" i="22"/>
  <c r="CU246" i="22"/>
  <c r="CS246" i="22"/>
  <c r="CQ246" i="22"/>
  <c r="CW246" i="22" s="1"/>
  <c r="CI246" i="22"/>
  <c r="CH246" i="22"/>
  <c r="CF246" i="22"/>
  <c r="CD246" i="22"/>
  <c r="CJ246" i="22" s="1"/>
  <c r="BV246" i="22"/>
  <c r="BU246" i="22"/>
  <c r="BS246" i="22"/>
  <c r="BQ246" i="22"/>
  <c r="BW246" i="22" s="1"/>
  <c r="BJ246" i="22"/>
  <c r="BI246" i="22"/>
  <c r="BG246" i="22"/>
  <c r="BE246" i="22"/>
  <c r="BK246" i="22" s="1"/>
  <c r="AX246" i="22"/>
  <c r="AW246" i="22"/>
  <c r="AU246" i="22"/>
  <c r="AS246" i="22"/>
  <c r="AY246" i="22" s="1"/>
  <c r="AL246" i="22"/>
  <c r="AK246" i="22"/>
  <c r="AI246" i="22"/>
  <c r="AG246" i="22"/>
  <c r="AM246" i="22" s="1"/>
  <c r="Y246" i="22"/>
  <c r="X246" i="22"/>
  <c r="V246" i="22"/>
  <c r="T246" i="22"/>
  <c r="Z246" i="22" s="1"/>
  <c r="L246" i="22"/>
  <c r="K246" i="22"/>
  <c r="I246" i="22"/>
  <c r="G246" i="22"/>
  <c r="M246" i="22" s="1"/>
  <c r="EW245" i="22"/>
  <c r="EV245" i="22"/>
  <c r="ET245" i="22"/>
  <c r="ER245" i="22"/>
  <c r="EX245" i="22" s="1"/>
  <c r="EJ245" i="22"/>
  <c r="EI245" i="22"/>
  <c r="EG245" i="22"/>
  <c r="EE245" i="22"/>
  <c r="EK245" i="22" s="1"/>
  <c r="DX245" i="22"/>
  <c r="DW245" i="22"/>
  <c r="DU245" i="22"/>
  <c r="DS245" i="22"/>
  <c r="DY245" i="22" s="1"/>
  <c r="DK245" i="22"/>
  <c r="DJ245" i="22"/>
  <c r="DH245" i="22"/>
  <c r="DF245" i="22"/>
  <c r="DL245" i="22" s="1"/>
  <c r="CV245" i="22"/>
  <c r="CU245" i="22"/>
  <c r="CS245" i="22"/>
  <c r="CQ245" i="22"/>
  <c r="CW245" i="22" s="1"/>
  <c r="CI245" i="22"/>
  <c r="CH245" i="22"/>
  <c r="CF245" i="22"/>
  <c r="CD245" i="22"/>
  <c r="CJ245" i="22" s="1"/>
  <c r="BV245" i="22"/>
  <c r="BU245" i="22"/>
  <c r="BS245" i="22"/>
  <c r="BQ245" i="22"/>
  <c r="BW245" i="22" s="1"/>
  <c r="BJ245" i="22"/>
  <c r="BI245" i="22"/>
  <c r="BG245" i="22"/>
  <c r="BE245" i="22"/>
  <c r="AX245" i="22"/>
  <c r="AW245" i="22"/>
  <c r="AU245" i="22"/>
  <c r="AS245" i="22"/>
  <c r="AL245" i="22"/>
  <c r="AK245" i="22"/>
  <c r="AI245" i="22"/>
  <c r="AG245" i="22"/>
  <c r="AM245" i="22" s="1"/>
  <c r="Y245" i="22"/>
  <c r="X245" i="22"/>
  <c r="V245" i="22"/>
  <c r="T245" i="22"/>
  <c r="Z245" i="22" s="1"/>
  <c r="L245" i="22"/>
  <c r="K245" i="22"/>
  <c r="I245" i="22"/>
  <c r="G245" i="22"/>
  <c r="M245" i="22" s="1"/>
  <c r="EW244" i="22"/>
  <c r="EV244" i="22"/>
  <c r="EV247" i="22" s="1"/>
  <c r="ET244" i="22"/>
  <c r="ET247" i="22" s="1"/>
  <c r="ER244" i="22"/>
  <c r="ER247" i="22" s="1"/>
  <c r="EX247" i="22" s="1"/>
  <c r="EJ244" i="22"/>
  <c r="EI244" i="22"/>
  <c r="EI247" i="22" s="1"/>
  <c r="EG244" i="22"/>
  <c r="EG247" i="22" s="1"/>
  <c r="EE244" i="22"/>
  <c r="EE247" i="22" s="1"/>
  <c r="DX244" i="22"/>
  <c r="DW244" i="22"/>
  <c r="DW247" i="22" s="1"/>
  <c r="DU244" i="22"/>
  <c r="DU247" i="22" s="1"/>
  <c r="DS244" i="22"/>
  <c r="DS247" i="22" s="1"/>
  <c r="DK244" i="22"/>
  <c r="DJ244" i="22"/>
  <c r="DJ247" i="22" s="1"/>
  <c r="DH244" i="22"/>
  <c r="DF244" i="22"/>
  <c r="DF247" i="22" s="1"/>
  <c r="CV244" i="22"/>
  <c r="CV247" i="22" s="1"/>
  <c r="CU244" i="22"/>
  <c r="CU247" i="22" s="1"/>
  <c r="CS244" i="22"/>
  <c r="CS247" i="22" s="1"/>
  <c r="CQ244" i="22"/>
  <c r="CQ247" i="22" s="1"/>
  <c r="CI244" i="22"/>
  <c r="CI247" i="22" s="1"/>
  <c r="CH244" i="22"/>
  <c r="CH247" i="22" s="1"/>
  <c r="CF244" i="22"/>
  <c r="CF247" i="22" s="1"/>
  <c r="CD244" i="22"/>
  <c r="CD247" i="22" s="1"/>
  <c r="BV244" i="22"/>
  <c r="BV247" i="22" s="1"/>
  <c r="BU244" i="22"/>
  <c r="BU247" i="22" s="1"/>
  <c r="BS244" i="22"/>
  <c r="BS247" i="22" s="1"/>
  <c r="BQ244" i="22"/>
  <c r="BQ247" i="22" s="1"/>
  <c r="BJ244" i="22"/>
  <c r="BJ247" i="22" s="1"/>
  <c r="BI244" i="22"/>
  <c r="BG244" i="22"/>
  <c r="BG247" i="22" s="1"/>
  <c r="BE244" i="22"/>
  <c r="BE247" i="22" s="1"/>
  <c r="AX244" i="22"/>
  <c r="AW244" i="22"/>
  <c r="AU244" i="22"/>
  <c r="AU247" i="22" s="1"/>
  <c r="AS244" i="22"/>
  <c r="AS247" i="22" s="1"/>
  <c r="AL244" i="22"/>
  <c r="AK244" i="22"/>
  <c r="AK247" i="22" s="1"/>
  <c r="AI244" i="22"/>
  <c r="AI247" i="22" s="1"/>
  <c r="AG244" i="22"/>
  <c r="Y244" i="22"/>
  <c r="Y247" i="22" s="1"/>
  <c r="X244" i="22"/>
  <c r="X247" i="22" s="1"/>
  <c r="V244" i="22"/>
  <c r="T244" i="22"/>
  <c r="L244" i="22"/>
  <c r="L247" i="22" s="1"/>
  <c r="K244" i="22"/>
  <c r="K247" i="22" s="1"/>
  <c r="I244" i="22"/>
  <c r="I247" i="22" s="1"/>
  <c r="G244" i="22"/>
  <c r="G247" i="22" s="1"/>
  <c r="EV243" i="22"/>
  <c r="EU243" i="22"/>
  <c r="ES243" i="22"/>
  <c r="EW243" i="22" s="1"/>
  <c r="EQ243" i="22"/>
  <c r="EH243" i="22"/>
  <c r="EF243" i="22"/>
  <c r="ED243" i="22"/>
  <c r="EJ243" i="22" s="1"/>
  <c r="DV243" i="22"/>
  <c r="DU243" i="22"/>
  <c r="DT243" i="22"/>
  <c r="DR243" i="22"/>
  <c r="DX243" i="22" s="1"/>
  <c r="DI243" i="22"/>
  <c r="DH243" i="22"/>
  <c r="DG243" i="22"/>
  <c r="DE243" i="22"/>
  <c r="DK243" i="22" s="1"/>
  <c r="CT243" i="22"/>
  <c r="CS243" i="22"/>
  <c r="CR243" i="22"/>
  <c r="CP243" i="22"/>
  <c r="CG243" i="22"/>
  <c r="CE243" i="22"/>
  <c r="CC243" i="22"/>
  <c r="BT243" i="22"/>
  <c r="BS243" i="22"/>
  <c r="BR243" i="22"/>
  <c r="BP243" i="22"/>
  <c r="BH243" i="22"/>
  <c r="BG243" i="22"/>
  <c r="BF243" i="22"/>
  <c r="BD243" i="22"/>
  <c r="AV243" i="22"/>
  <c r="AU243" i="22"/>
  <c r="AT243" i="22"/>
  <c r="AR243" i="22"/>
  <c r="AJ243" i="22"/>
  <c r="AH243" i="22"/>
  <c r="AF243" i="22"/>
  <c r="W243" i="22"/>
  <c r="V243" i="22"/>
  <c r="U243" i="22"/>
  <c r="S243" i="22"/>
  <c r="J243" i="22"/>
  <c r="I243" i="22"/>
  <c r="H243" i="22"/>
  <c r="F243" i="22"/>
  <c r="EW242" i="22"/>
  <c r="EV242" i="22"/>
  <c r="ET242" i="22"/>
  <c r="ER242" i="22"/>
  <c r="EX242" i="22" s="1"/>
  <c r="EJ242" i="22"/>
  <c r="EI242" i="22"/>
  <c r="EG242" i="22"/>
  <c r="EE242" i="22"/>
  <c r="EK242" i="22" s="1"/>
  <c r="DX242" i="22"/>
  <c r="DW242" i="22"/>
  <c r="DU242" i="22"/>
  <c r="DS242" i="22"/>
  <c r="DY242" i="22" s="1"/>
  <c r="DK242" i="22"/>
  <c r="DJ242" i="22"/>
  <c r="DH242" i="22"/>
  <c r="DF242" i="22"/>
  <c r="DL242" i="22" s="1"/>
  <c r="CV242" i="22"/>
  <c r="CU242" i="22"/>
  <c r="CS242" i="22"/>
  <c r="CQ242" i="22"/>
  <c r="CW242" i="22" s="1"/>
  <c r="CI242" i="22"/>
  <c r="CH242" i="22"/>
  <c r="CF242" i="22"/>
  <c r="CD242" i="22"/>
  <c r="CJ242" i="22" s="1"/>
  <c r="BV242" i="22"/>
  <c r="BU242" i="22"/>
  <c r="BS242" i="22"/>
  <c r="BQ242" i="22"/>
  <c r="BW242" i="22" s="1"/>
  <c r="BJ242" i="22"/>
  <c r="BI242" i="22"/>
  <c r="BG242" i="22"/>
  <c r="BE242" i="22"/>
  <c r="BK242" i="22" s="1"/>
  <c r="AX242" i="22"/>
  <c r="AW242" i="22"/>
  <c r="AU242" i="22"/>
  <c r="AS242" i="22"/>
  <c r="AY242" i="22" s="1"/>
  <c r="AL242" i="22"/>
  <c r="AK242" i="22"/>
  <c r="AI242" i="22"/>
  <c r="AG242" i="22"/>
  <c r="AM242" i="22" s="1"/>
  <c r="Y242" i="22"/>
  <c r="X242" i="22"/>
  <c r="V242" i="22"/>
  <c r="T242" i="22"/>
  <c r="Z242" i="22" s="1"/>
  <c r="L242" i="22"/>
  <c r="K242" i="22"/>
  <c r="I242" i="22"/>
  <c r="G242" i="22"/>
  <c r="M242" i="22" s="1"/>
  <c r="EW241" i="22"/>
  <c r="EV241" i="22"/>
  <c r="ET241" i="22"/>
  <c r="ER241" i="22"/>
  <c r="EX241" i="22" s="1"/>
  <c r="EJ241" i="22"/>
  <c r="EI241" i="22"/>
  <c r="EG241" i="22"/>
  <c r="EE241" i="22"/>
  <c r="EK241" i="22" s="1"/>
  <c r="DX241" i="22"/>
  <c r="DW241" i="22"/>
  <c r="DU241" i="22"/>
  <c r="DS241" i="22"/>
  <c r="DY241" i="22" s="1"/>
  <c r="DK241" i="22"/>
  <c r="DJ241" i="22"/>
  <c r="DH241" i="22"/>
  <c r="DF241" i="22"/>
  <c r="DL241" i="22" s="1"/>
  <c r="CV241" i="22"/>
  <c r="CU241" i="22"/>
  <c r="CS241" i="22"/>
  <c r="CQ241" i="22"/>
  <c r="CW241" i="22" s="1"/>
  <c r="CI241" i="22"/>
  <c r="CH241" i="22"/>
  <c r="CF241" i="22"/>
  <c r="CD241" i="22"/>
  <c r="CJ241" i="22" s="1"/>
  <c r="BV241" i="22"/>
  <c r="BU241" i="22"/>
  <c r="BS241" i="22"/>
  <c r="BQ241" i="22"/>
  <c r="BW241" i="22" s="1"/>
  <c r="BJ241" i="22"/>
  <c r="BI241" i="22"/>
  <c r="BG241" i="22"/>
  <c r="BE241" i="22"/>
  <c r="BK241" i="22" s="1"/>
  <c r="AX241" i="22"/>
  <c r="AW241" i="22"/>
  <c r="AU241" i="22"/>
  <c r="AS241" i="22"/>
  <c r="AY241" i="22" s="1"/>
  <c r="AL241" i="22"/>
  <c r="AK241" i="22"/>
  <c r="AI241" i="22"/>
  <c r="AG241" i="22"/>
  <c r="AM241" i="22" s="1"/>
  <c r="Y241" i="22"/>
  <c r="X241" i="22"/>
  <c r="V241" i="22"/>
  <c r="T241" i="22"/>
  <c r="Z241" i="22" s="1"/>
  <c r="L241" i="22"/>
  <c r="K241" i="22"/>
  <c r="I241" i="22"/>
  <c r="G241" i="22"/>
  <c r="M241" i="22" s="1"/>
  <c r="EW240" i="22"/>
  <c r="EV240" i="22"/>
  <c r="ET240" i="22"/>
  <c r="ET243" i="22" s="1"/>
  <c r="ER240" i="22"/>
  <c r="ER243" i="22" s="1"/>
  <c r="EX243" i="22" s="1"/>
  <c r="EJ240" i="22"/>
  <c r="EI240" i="22"/>
  <c r="EI243" i="22" s="1"/>
  <c r="EG240" i="22"/>
  <c r="EG243" i="22" s="1"/>
  <c r="EE240" i="22"/>
  <c r="EK240" i="22" s="1"/>
  <c r="DX240" i="22"/>
  <c r="DW240" i="22"/>
  <c r="DW243" i="22" s="1"/>
  <c r="DU240" i="22"/>
  <c r="DS240" i="22"/>
  <c r="DS243" i="22" s="1"/>
  <c r="DY243" i="22" s="1"/>
  <c r="DK240" i="22"/>
  <c r="DJ240" i="22"/>
  <c r="DJ243" i="22" s="1"/>
  <c r="DH240" i="22"/>
  <c r="DF240" i="22"/>
  <c r="DL240" i="22" s="1"/>
  <c r="CV240" i="22"/>
  <c r="CV243" i="22" s="1"/>
  <c r="CU240" i="22"/>
  <c r="CU243" i="22" s="1"/>
  <c r="CS240" i="22"/>
  <c r="CQ240" i="22"/>
  <c r="CW240" i="22" s="1"/>
  <c r="CW243" i="22" s="1"/>
  <c r="CI240" i="22"/>
  <c r="CI243" i="22" s="1"/>
  <c r="CH240" i="22"/>
  <c r="CH243" i="22" s="1"/>
  <c r="CF240" i="22"/>
  <c r="CF243" i="22" s="1"/>
  <c r="CD240" i="22"/>
  <c r="CJ240" i="22" s="1"/>
  <c r="CJ243" i="22" s="1"/>
  <c r="BV240" i="22"/>
  <c r="BV243" i="22" s="1"/>
  <c r="BU240" i="22"/>
  <c r="BU243" i="22" s="1"/>
  <c r="BS240" i="22"/>
  <c r="BQ240" i="22"/>
  <c r="BQ243" i="22" s="1"/>
  <c r="BJ240" i="22"/>
  <c r="BJ243" i="22" s="1"/>
  <c r="BI240" i="22"/>
  <c r="BI243" i="22" s="1"/>
  <c r="BG240" i="22"/>
  <c r="BE240" i="22"/>
  <c r="BK240" i="22" s="1"/>
  <c r="BK243" i="22" s="1"/>
  <c r="AX240" i="22"/>
  <c r="AX243" i="22" s="1"/>
  <c r="AW240" i="22"/>
  <c r="AW243" i="22" s="1"/>
  <c r="AU240" i="22"/>
  <c r="AS240" i="22"/>
  <c r="AY240" i="22" s="1"/>
  <c r="AY243" i="22" s="1"/>
  <c r="AL240" i="22"/>
  <c r="AL243" i="22" s="1"/>
  <c r="AK240" i="22"/>
  <c r="AK243" i="22" s="1"/>
  <c r="AI240" i="22"/>
  <c r="AI243" i="22" s="1"/>
  <c r="AG240" i="22"/>
  <c r="AM240" i="22" s="1"/>
  <c r="AM243" i="22" s="1"/>
  <c r="Y240" i="22"/>
  <c r="Y243" i="22" s="1"/>
  <c r="X240" i="22"/>
  <c r="X243" i="22" s="1"/>
  <c r="V240" i="22"/>
  <c r="T240" i="22"/>
  <c r="T243" i="22" s="1"/>
  <c r="L240" i="22"/>
  <c r="L243" i="22" s="1"/>
  <c r="K240" i="22"/>
  <c r="K243" i="22" s="1"/>
  <c r="I240" i="22"/>
  <c r="G240" i="22"/>
  <c r="M240" i="22" s="1"/>
  <c r="M243" i="22" s="1"/>
  <c r="EU239" i="22"/>
  <c r="ET239" i="22"/>
  <c r="ES239" i="22"/>
  <c r="EQ239" i="22"/>
  <c r="EW239" i="22" s="1"/>
  <c r="EH239" i="22"/>
  <c r="EF239" i="22"/>
  <c r="ED239" i="22"/>
  <c r="EJ239" i="22" s="1"/>
  <c r="DV239" i="22"/>
  <c r="DU239" i="22"/>
  <c r="DT239" i="22"/>
  <c r="DR239" i="22"/>
  <c r="DX239" i="22" s="1"/>
  <c r="DI239" i="22"/>
  <c r="DH239" i="22"/>
  <c r="DG239" i="22"/>
  <c r="DE239" i="22"/>
  <c r="DK239" i="22" s="1"/>
  <c r="CT239" i="22"/>
  <c r="CS239" i="22"/>
  <c r="CR239" i="22"/>
  <c r="CP239" i="22"/>
  <c r="CG239" i="22"/>
  <c r="CE239" i="22"/>
  <c r="CC239" i="22"/>
  <c r="BT239" i="22"/>
  <c r="BS239" i="22"/>
  <c r="BR239" i="22"/>
  <c r="BP239" i="22"/>
  <c r="BH239" i="22"/>
  <c r="BG239" i="22"/>
  <c r="BF239" i="22"/>
  <c r="BD239" i="22"/>
  <c r="AV239" i="22"/>
  <c r="AU239" i="22"/>
  <c r="AT239" i="22"/>
  <c r="AR239" i="22"/>
  <c r="AJ239" i="22"/>
  <c r="AH239" i="22"/>
  <c r="AF239" i="22"/>
  <c r="W239" i="22"/>
  <c r="V239" i="22"/>
  <c r="U239" i="22"/>
  <c r="S239" i="22"/>
  <c r="J239" i="22"/>
  <c r="I239" i="22"/>
  <c r="H239" i="22"/>
  <c r="F239" i="22"/>
  <c r="EW238" i="22"/>
  <c r="EV238" i="22"/>
  <c r="ET238" i="22"/>
  <c r="ER238" i="22"/>
  <c r="EX238" i="22" s="1"/>
  <c r="EJ238" i="22"/>
  <c r="EI238" i="22"/>
  <c r="EG238" i="22"/>
  <c r="EE238" i="22"/>
  <c r="EK238" i="22" s="1"/>
  <c r="DX238" i="22"/>
  <c r="DW238" i="22"/>
  <c r="DU238" i="22"/>
  <c r="DS238" i="22"/>
  <c r="DY238" i="22" s="1"/>
  <c r="DK238" i="22"/>
  <c r="DJ238" i="22"/>
  <c r="DH238" i="22"/>
  <c r="DF238" i="22"/>
  <c r="DL238" i="22" s="1"/>
  <c r="CV238" i="22"/>
  <c r="CU238" i="22"/>
  <c r="CS238" i="22"/>
  <c r="CQ238" i="22"/>
  <c r="CW238" i="22" s="1"/>
  <c r="CI238" i="22"/>
  <c r="CH238" i="22"/>
  <c r="CF238" i="22"/>
  <c r="CD238" i="22"/>
  <c r="CJ238" i="22" s="1"/>
  <c r="BV238" i="22"/>
  <c r="BU238" i="22"/>
  <c r="BS238" i="22"/>
  <c r="BQ238" i="22"/>
  <c r="BW238" i="22" s="1"/>
  <c r="BJ238" i="22"/>
  <c r="BI238" i="22"/>
  <c r="BG238" i="22"/>
  <c r="BE238" i="22"/>
  <c r="BK238" i="22" s="1"/>
  <c r="AX238" i="22"/>
  <c r="AW238" i="22"/>
  <c r="AU238" i="22"/>
  <c r="AS238" i="22"/>
  <c r="AY238" i="22" s="1"/>
  <c r="AL238" i="22"/>
  <c r="AK238" i="22"/>
  <c r="AI238" i="22"/>
  <c r="AG238" i="22"/>
  <c r="AM238" i="22" s="1"/>
  <c r="Y238" i="22"/>
  <c r="X238" i="22"/>
  <c r="V238" i="22"/>
  <c r="T238" i="22"/>
  <c r="Z238" i="22" s="1"/>
  <c r="L238" i="22"/>
  <c r="K238" i="22"/>
  <c r="I238" i="22"/>
  <c r="G238" i="22"/>
  <c r="M238" i="22" s="1"/>
  <c r="EW237" i="22"/>
  <c r="EV237" i="22"/>
  <c r="ET237" i="22"/>
  <c r="ER237" i="22"/>
  <c r="EX237" i="22" s="1"/>
  <c r="EJ237" i="22"/>
  <c r="EI237" i="22"/>
  <c r="EG237" i="22"/>
  <c r="EE237" i="22"/>
  <c r="EK237" i="22" s="1"/>
  <c r="DX237" i="22"/>
  <c r="DW237" i="22"/>
  <c r="DU237" i="22"/>
  <c r="DS237" i="22"/>
  <c r="DY237" i="22" s="1"/>
  <c r="DK237" i="22"/>
  <c r="DJ237" i="22"/>
  <c r="DH237" i="22"/>
  <c r="DF237" i="22"/>
  <c r="DL237" i="22" s="1"/>
  <c r="CV237" i="22"/>
  <c r="CU237" i="22"/>
  <c r="CS237" i="22"/>
  <c r="CQ237" i="22"/>
  <c r="CW237" i="22" s="1"/>
  <c r="CI237" i="22"/>
  <c r="CH237" i="22"/>
  <c r="CF237" i="22"/>
  <c r="CD237" i="22"/>
  <c r="CJ237" i="22" s="1"/>
  <c r="BV237" i="22"/>
  <c r="BU237" i="22"/>
  <c r="BS237" i="22"/>
  <c r="BQ237" i="22"/>
  <c r="BW237" i="22" s="1"/>
  <c r="BJ237" i="22"/>
  <c r="BI237" i="22"/>
  <c r="BG237" i="22"/>
  <c r="BE237" i="22"/>
  <c r="BK237" i="22" s="1"/>
  <c r="AX237" i="22"/>
  <c r="AW237" i="22"/>
  <c r="AU237" i="22"/>
  <c r="AS237" i="22"/>
  <c r="AY237" i="22" s="1"/>
  <c r="AL237" i="22"/>
  <c r="AK237" i="22"/>
  <c r="AI237" i="22"/>
  <c r="AG237" i="22"/>
  <c r="AM237" i="22" s="1"/>
  <c r="Y237" i="22"/>
  <c r="X237" i="22"/>
  <c r="V237" i="22"/>
  <c r="T237" i="22"/>
  <c r="Z237" i="22" s="1"/>
  <c r="L237" i="22"/>
  <c r="K237" i="22"/>
  <c r="I237" i="22"/>
  <c r="G237" i="22"/>
  <c r="M237" i="22" s="1"/>
  <c r="EW236" i="22"/>
  <c r="EV236" i="22"/>
  <c r="EV239" i="22" s="1"/>
  <c r="ET236" i="22"/>
  <c r="ER236" i="22"/>
  <c r="EX236" i="22" s="1"/>
  <c r="EJ236" i="22"/>
  <c r="EI236" i="22"/>
  <c r="EI239" i="22" s="1"/>
  <c r="EG236" i="22"/>
  <c r="EG239" i="22" s="1"/>
  <c r="EE236" i="22"/>
  <c r="EK236" i="22" s="1"/>
  <c r="DX236" i="22"/>
  <c r="DW236" i="22"/>
  <c r="DW239" i="22" s="1"/>
  <c r="DU236" i="22"/>
  <c r="DS236" i="22"/>
  <c r="DS239" i="22" s="1"/>
  <c r="DY239" i="22" s="1"/>
  <c r="DK236" i="22"/>
  <c r="DJ236" i="22"/>
  <c r="DJ239" i="22" s="1"/>
  <c r="DH236" i="22"/>
  <c r="DF236" i="22"/>
  <c r="DL236" i="22" s="1"/>
  <c r="CV236" i="22"/>
  <c r="CV239" i="22" s="1"/>
  <c r="CU236" i="22"/>
  <c r="CU239" i="22" s="1"/>
  <c r="CS236" i="22"/>
  <c r="CQ236" i="22"/>
  <c r="CW236" i="22" s="1"/>
  <c r="CW239" i="22" s="1"/>
  <c r="CI236" i="22"/>
  <c r="CI239" i="22" s="1"/>
  <c r="CH236" i="22"/>
  <c r="CH239" i="22" s="1"/>
  <c r="CF236" i="22"/>
  <c r="CF239" i="22" s="1"/>
  <c r="CD236" i="22"/>
  <c r="CJ236" i="22" s="1"/>
  <c r="CJ239" i="22" s="1"/>
  <c r="BV236" i="22"/>
  <c r="BV239" i="22" s="1"/>
  <c r="BU236" i="22"/>
  <c r="BU239" i="22" s="1"/>
  <c r="BS236" i="22"/>
  <c r="BQ236" i="22"/>
  <c r="BQ239" i="22" s="1"/>
  <c r="BJ236" i="22"/>
  <c r="BJ239" i="22" s="1"/>
  <c r="BI236" i="22"/>
  <c r="BI239" i="22" s="1"/>
  <c r="BG236" i="22"/>
  <c r="BE236" i="22"/>
  <c r="BK236" i="22" s="1"/>
  <c r="BK239" i="22" s="1"/>
  <c r="AX236" i="22"/>
  <c r="AX239" i="22" s="1"/>
  <c r="AW236" i="22"/>
  <c r="AW239" i="22" s="1"/>
  <c r="AU236" i="22"/>
  <c r="AS236" i="22"/>
  <c r="AY236" i="22" s="1"/>
  <c r="AY239" i="22" s="1"/>
  <c r="AL236" i="22"/>
  <c r="AL239" i="22" s="1"/>
  <c r="AK236" i="22"/>
  <c r="AK239" i="22" s="1"/>
  <c r="AI236" i="22"/>
  <c r="AI239" i="22" s="1"/>
  <c r="AG236" i="22"/>
  <c r="AM236" i="22" s="1"/>
  <c r="AM239" i="22" s="1"/>
  <c r="Y236" i="22"/>
  <c r="Y239" i="22" s="1"/>
  <c r="X236" i="22"/>
  <c r="X239" i="22" s="1"/>
  <c r="V236" i="22"/>
  <c r="T236" i="22"/>
  <c r="T239" i="22" s="1"/>
  <c r="L236" i="22"/>
  <c r="L239" i="22" s="1"/>
  <c r="K236" i="22"/>
  <c r="K239" i="22" s="1"/>
  <c r="I236" i="22"/>
  <c r="G236" i="22"/>
  <c r="M236" i="22" s="1"/>
  <c r="M239" i="22" s="1"/>
  <c r="EU235" i="22"/>
  <c r="ET235" i="22"/>
  <c r="ES235" i="22"/>
  <c r="EQ235" i="22"/>
  <c r="EW235" i="22" s="1"/>
  <c r="EH235" i="22"/>
  <c r="EF235" i="22"/>
  <c r="ED235" i="22"/>
  <c r="EJ235" i="22" s="1"/>
  <c r="DV235" i="22"/>
  <c r="DU235" i="22"/>
  <c r="DT235" i="22"/>
  <c r="DR235" i="22"/>
  <c r="DX235" i="22" s="1"/>
  <c r="DI235" i="22"/>
  <c r="DH235" i="22"/>
  <c r="DG235" i="22"/>
  <c r="DE235" i="22"/>
  <c r="DK235" i="22" s="1"/>
  <c r="CT235" i="22"/>
  <c r="CS235" i="22"/>
  <c r="CR235" i="22"/>
  <c r="CP235" i="22"/>
  <c r="CG235" i="22"/>
  <c r="CE235" i="22"/>
  <c r="CC235" i="22"/>
  <c r="BT235" i="22"/>
  <c r="BS235" i="22"/>
  <c r="BR235" i="22"/>
  <c r="BP235" i="22"/>
  <c r="BH235" i="22"/>
  <c r="BG235" i="22"/>
  <c r="BF235" i="22"/>
  <c r="BD235" i="22"/>
  <c r="AV235" i="22"/>
  <c r="AU235" i="22"/>
  <c r="AT235" i="22"/>
  <c r="AR235" i="22"/>
  <c r="AJ235" i="22"/>
  <c r="AH235" i="22"/>
  <c r="AF235" i="22"/>
  <c r="W235" i="22"/>
  <c r="V235" i="22"/>
  <c r="U235" i="22"/>
  <c r="S235" i="22"/>
  <c r="J235" i="22"/>
  <c r="I235" i="22"/>
  <c r="H235" i="22"/>
  <c r="F235" i="22"/>
  <c r="EW234" i="22"/>
  <c r="EV234" i="22"/>
  <c r="ET234" i="22"/>
  <c r="ER234" i="22"/>
  <c r="EX234" i="22" s="1"/>
  <c r="EJ234" i="22"/>
  <c r="EI234" i="22"/>
  <c r="EG234" i="22"/>
  <c r="EE234" i="22"/>
  <c r="EK234" i="22" s="1"/>
  <c r="DX234" i="22"/>
  <c r="DW234" i="22"/>
  <c r="DU234" i="22"/>
  <c r="DS234" i="22"/>
  <c r="DY234" i="22" s="1"/>
  <c r="DK234" i="22"/>
  <c r="DJ234" i="22"/>
  <c r="DH234" i="22"/>
  <c r="DF234" i="22"/>
  <c r="DL234" i="22" s="1"/>
  <c r="CV234" i="22"/>
  <c r="CU234" i="22"/>
  <c r="CS234" i="22"/>
  <c r="CQ234" i="22"/>
  <c r="CW234" i="22" s="1"/>
  <c r="CI234" i="22"/>
  <c r="CH234" i="22"/>
  <c r="CF234" i="22"/>
  <c r="CD234" i="22"/>
  <c r="CJ234" i="22" s="1"/>
  <c r="BV234" i="22"/>
  <c r="BU234" i="22"/>
  <c r="BS234" i="22"/>
  <c r="BQ234" i="22"/>
  <c r="BW234" i="22" s="1"/>
  <c r="BJ234" i="22"/>
  <c r="BI234" i="22"/>
  <c r="BG234" i="22"/>
  <c r="BE234" i="22"/>
  <c r="BK234" i="22" s="1"/>
  <c r="AX234" i="22"/>
  <c r="AW234" i="22"/>
  <c r="AU234" i="22"/>
  <c r="AS234" i="22"/>
  <c r="AY234" i="22" s="1"/>
  <c r="AL234" i="22"/>
  <c r="AK234" i="22"/>
  <c r="AI234" i="22"/>
  <c r="AG234" i="22"/>
  <c r="AM234" i="22" s="1"/>
  <c r="Y234" i="22"/>
  <c r="X234" i="22"/>
  <c r="V234" i="22"/>
  <c r="T234" i="22"/>
  <c r="Z234" i="22" s="1"/>
  <c r="L234" i="22"/>
  <c r="K234" i="22"/>
  <c r="I234" i="22"/>
  <c r="G234" i="22"/>
  <c r="M234" i="22" s="1"/>
  <c r="EW233" i="22"/>
  <c r="EV233" i="22"/>
  <c r="ET233" i="22"/>
  <c r="ER233" i="22"/>
  <c r="EX233" i="22" s="1"/>
  <c r="EJ233" i="22"/>
  <c r="EI233" i="22"/>
  <c r="EG233" i="22"/>
  <c r="EE233" i="22"/>
  <c r="EK233" i="22" s="1"/>
  <c r="DX233" i="22"/>
  <c r="DW233" i="22"/>
  <c r="DU233" i="22"/>
  <c r="DS233" i="22"/>
  <c r="DY233" i="22" s="1"/>
  <c r="DK233" i="22"/>
  <c r="DJ233" i="22"/>
  <c r="DH233" i="22"/>
  <c r="DF233" i="22"/>
  <c r="DL233" i="22" s="1"/>
  <c r="CV233" i="22"/>
  <c r="CU233" i="22"/>
  <c r="CS233" i="22"/>
  <c r="CQ233" i="22"/>
  <c r="CW233" i="22" s="1"/>
  <c r="CI233" i="22"/>
  <c r="CH233" i="22"/>
  <c r="CF233" i="22"/>
  <c r="CD233" i="22"/>
  <c r="CJ233" i="22" s="1"/>
  <c r="BV233" i="22"/>
  <c r="BU233" i="22"/>
  <c r="BS233" i="22"/>
  <c r="BQ233" i="22"/>
  <c r="BW233" i="22" s="1"/>
  <c r="BJ233" i="22"/>
  <c r="BI233" i="22"/>
  <c r="BG233" i="22"/>
  <c r="BE233" i="22"/>
  <c r="BK233" i="22" s="1"/>
  <c r="AX233" i="22"/>
  <c r="AW233" i="22"/>
  <c r="AU233" i="22"/>
  <c r="AS233" i="22"/>
  <c r="AY233" i="22" s="1"/>
  <c r="AL233" i="22"/>
  <c r="AK233" i="22"/>
  <c r="AI233" i="22"/>
  <c r="AG233" i="22"/>
  <c r="AM233" i="22" s="1"/>
  <c r="Y233" i="22"/>
  <c r="X233" i="22"/>
  <c r="V233" i="22"/>
  <c r="T233" i="22"/>
  <c r="Z233" i="22" s="1"/>
  <c r="L233" i="22"/>
  <c r="K233" i="22"/>
  <c r="I233" i="22"/>
  <c r="G233" i="22"/>
  <c r="M233" i="22" s="1"/>
  <c r="EW232" i="22"/>
  <c r="EV232" i="22"/>
  <c r="EV235" i="22" s="1"/>
  <c r="ET232" i="22"/>
  <c r="ER232" i="22"/>
  <c r="EX232" i="22" s="1"/>
  <c r="EJ232" i="22"/>
  <c r="EI232" i="22"/>
  <c r="EI235" i="22" s="1"/>
  <c r="EG232" i="22"/>
  <c r="EG235" i="22" s="1"/>
  <c r="EE232" i="22"/>
  <c r="EK232" i="22" s="1"/>
  <c r="DX232" i="22"/>
  <c r="DW232" i="22"/>
  <c r="DW235" i="22" s="1"/>
  <c r="DU232" i="22"/>
  <c r="DS232" i="22"/>
  <c r="DS235" i="22" s="1"/>
  <c r="DY235" i="22" s="1"/>
  <c r="DK232" i="22"/>
  <c r="DJ232" i="22"/>
  <c r="DJ235" i="22" s="1"/>
  <c r="DH232" i="22"/>
  <c r="DF232" i="22"/>
  <c r="DL232" i="22" s="1"/>
  <c r="CV232" i="22"/>
  <c r="CV235" i="22" s="1"/>
  <c r="CU232" i="22"/>
  <c r="CU235" i="22" s="1"/>
  <c r="CS232" i="22"/>
  <c r="CQ232" i="22"/>
  <c r="CW232" i="22" s="1"/>
  <c r="CW235" i="22" s="1"/>
  <c r="CI232" i="22"/>
  <c r="CI235" i="22" s="1"/>
  <c r="CH232" i="22"/>
  <c r="CH235" i="22" s="1"/>
  <c r="CF232" i="22"/>
  <c r="CF235" i="22" s="1"/>
  <c r="CD232" i="22"/>
  <c r="CJ232" i="22" s="1"/>
  <c r="CJ235" i="22" s="1"/>
  <c r="BV232" i="22"/>
  <c r="BV235" i="22" s="1"/>
  <c r="BU232" i="22"/>
  <c r="BU235" i="22" s="1"/>
  <c r="BS232" i="22"/>
  <c r="BQ232" i="22"/>
  <c r="BQ235" i="22" s="1"/>
  <c r="BJ232" i="22"/>
  <c r="BJ235" i="22" s="1"/>
  <c r="BI232" i="22"/>
  <c r="BI235" i="22" s="1"/>
  <c r="BG232" i="22"/>
  <c r="BE232" i="22"/>
  <c r="BK232" i="22" s="1"/>
  <c r="BK235" i="22" s="1"/>
  <c r="AX232" i="22"/>
  <c r="AX235" i="22" s="1"/>
  <c r="AW232" i="22"/>
  <c r="AW235" i="22" s="1"/>
  <c r="AU232" i="22"/>
  <c r="AS232" i="22"/>
  <c r="AY232" i="22" s="1"/>
  <c r="AY235" i="22" s="1"/>
  <c r="AL232" i="22"/>
  <c r="AL235" i="22" s="1"/>
  <c r="AK232" i="22"/>
  <c r="AK235" i="22" s="1"/>
  <c r="AI232" i="22"/>
  <c r="AI235" i="22" s="1"/>
  <c r="AG232" i="22"/>
  <c r="AM232" i="22" s="1"/>
  <c r="AM235" i="22" s="1"/>
  <c r="Y232" i="22"/>
  <c r="Y235" i="22" s="1"/>
  <c r="X232" i="22"/>
  <c r="X235" i="22" s="1"/>
  <c r="V232" i="22"/>
  <c r="T232" i="22"/>
  <c r="T235" i="22" s="1"/>
  <c r="L232" i="22"/>
  <c r="L235" i="22" s="1"/>
  <c r="K232" i="22"/>
  <c r="K235" i="22" s="1"/>
  <c r="I232" i="22"/>
  <c r="G232" i="22"/>
  <c r="M232" i="22" s="1"/>
  <c r="M235" i="22" s="1"/>
  <c r="EU231" i="22"/>
  <c r="ET231" i="22"/>
  <c r="ES231" i="22"/>
  <c r="EQ231" i="22"/>
  <c r="EW231" i="22" s="1"/>
  <c r="EH231" i="22"/>
  <c r="EF231" i="22"/>
  <c r="ED231" i="22"/>
  <c r="EJ231" i="22" s="1"/>
  <c r="DV231" i="22"/>
  <c r="DU231" i="22"/>
  <c r="DT231" i="22"/>
  <c r="DR231" i="22"/>
  <c r="DX231" i="22" s="1"/>
  <c r="DI231" i="22"/>
  <c r="DH231" i="22"/>
  <c r="DG231" i="22"/>
  <c r="DE231" i="22"/>
  <c r="DK231" i="22" s="1"/>
  <c r="CT231" i="22"/>
  <c r="CS231" i="22"/>
  <c r="CR231" i="22"/>
  <c r="CP231" i="22"/>
  <c r="CV231" i="22" s="1"/>
  <c r="CG231" i="22"/>
  <c r="CE231" i="22"/>
  <c r="CC231" i="22"/>
  <c r="CI231" i="22" s="1"/>
  <c r="BT231" i="22"/>
  <c r="BS231" i="22"/>
  <c r="BR231" i="22"/>
  <c r="BP231" i="22"/>
  <c r="BV231" i="22" s="1"/>
  <c r="BH231" i="22"/>
  <c r="BG231" i="22"/>
  <c r="BF231" i="22"/>
  <c r="BD231" i="22"/>
  <c r="BJ231" i="22" s="1"/>
  <c r="AV231" i="22"/>
  <c r="AU231" i="22"/>
  <c r="AT231" i="22"/>
  <c r="AR231" i="22"/>
  <c r="AX231" i="22" s="1"/>
  <c r="AJ231" i="22"/>
  <c r="AH231" i="22"/>
  <c r="AF231" i="22"/>
  <c r="AL231" i="22" s="1"/>
  <c r="W231" i="22"/>
  <c r="V231" i="22"/>
  <c r="U231" i="22"/>
  <c r="S231" i="22"/>
  <c r="Y231" i="22" s="1"/>
  <c r="J231" i="22"/>
  <c r="I231" i="22"/>
  <c r="H231" i="22"/>
  <c r="F231" i="22"/>
  <c r="L231" i="22" s="1"/>
  <c r="EW230" i="22"/>
  <c r="EV230" i="22"/>
  <c r="ET230" i="22"/>
  <c r="ER230" i="22"/>
  <c r="EX230" i="22" s="1"/>
  <c r="EJ230" i="22"/>
  <c r="EI230" i="22"/>
  <c r="EG230" i="22"/>
  <c r="EE230" i="22"/>
  <c r="DX230" i="22"/>
  <c r="DW230" i="22"/>
  <c r="DU230" i="22"/>
  <c r="DS230" i="22"/>
  <c r="DK230" i="22"/>
  <c r="DJ230" i="22"/>
  <c r="DH230" i="22"/>
  <c r="DF230" i="22"/>
  <c r="DL230" i="22" s="1"/>
  <c r="CV230" i="22"/>
  <c r="CU230" i="22"/>
  <c r="CS230" i="22"/>
  <c r="CQ230" i="22"/>
  <c r="CW230" i="22" s="1"/>
  <c r="CI230" i="22"/>
  <c r="CH230" i="22"/>
  <c r="CF230" i="22"/>
  <c r="CD230" i="22"/>
  <c r="CJ230" i="22" s="1"/>
  <c r="BV230" i="22"/>
  <c r="BU230" i="22"/>
  <c r="BS230" i="22"/>
  <c r="BQ230" i="22"/>
  <c r="BJ230" i="22"/>
  <c r="BI230" i="22"/>
  <c r="BG230" i="22"/>
  <c r="BE230" i="22"/>
  <c r="BK230" i="22" s="1"/>
  <c r="AX230" i="22"/>
  <c r="AW230" i="22"/>
  <c r="AU230" i="22"/>
  <c r="AS230" i="22"/>
  <c r="AY230" i="22" s="1"/>
  <c r="AL230" i="22"/>
  <c r="AK230" i="22"/>
  <c r="AI230" i="22"/>
  <c r="AG230" i="22"/>
  <c r="Y230" i="22"/>
  <c r="X230" i="22"/>
  <c r="V230" i="22"/>
  <c r="T230" i="22"/>
  <c r="Z230" i="22" s="1"/>
  <c r="L230" i="22"/>
  <c r="K230" i="22"/>
  <c r="I230" i="22"/>
  <c r="G230" i="22"/>
  <c r="M230" i="22" s="1"/>
  <c r="EW229" i="22"/>
  <c r="EV229" i="22"/>
  <c r="ET229" i="22"/>
  <c r="ER229" i="22"/>
  <c r="EX229" i="22" s="1"/>
  <c r="EJ229" i="22"/>
  <c r="EI229" i="22"/>
  <c r="EG229" i="22"/>
  <c r="EE229" i="22"/>
  <c r="EK229" i="22" s="1"/>
  <c r="DX229" i="22"/>
  <c r="DW229" i="22"/>
  <c r="DU229" i="22"/>
  <c r="DS229" i="22"/>
  <c r="DY229" i="22" s="1"/>
  <c r="DK229" i="22"/>
  <c r="DJ229" i="22"/>
  <c r="DH229" i="22"/>
  <c r="DF229" i="22"/>
  <c r="DL229" i="22" s="1"/>
  <c r="CV229" i="22"/>
  <c r="CU229" i="22"/>
  <c r="CS229" i="22"/>
  <c r="CQ229" i="22"/>
  <c r="CW229" i="22" s="1"/>
  <c r="CI229" i="22"/>
  <c r="CH229" i="22"/>
  <c r="CF229" i="22"/>
  <c r="CD229" i="22"/>
  <c r="BV229" i="22"/>
  <c r="BU229" i="22"/>
  <c r="BS229" i="22"/>
  <c r="BQ229" i="22"/>
  <c r="BJ229" i="22"/>
  <c r="BI229" i="22"/>
  <c r="BG229" i="22"/>
  <c r="BE229" i="22"/>
  <c r="BK229" i="22" s="1"/>
  <c r="AX229" i="22"/>
  <c r="AW229" i="22"/>
  <c r="AU229" i="22"/>
  <c r="AS229" i="22"/>
  <c r="AY229" i="22" s="1"/>
  <c r="AL229" i="22"/>
  <c r="AK229" i="22"/>
  <c r="AI229" i="22"/>
  <c r="AG229" i="22"/>
  <c r="AM229" i="22" s="1"/>
  <c r="Y229" i="22"/>
  <c r="X229" i="22"/>
  <c r="V229" i="22"/>
  <c r="T229" i="22"/>
  <c r="L229" i="22"/>
  <c r="K229" i="22"/>
  <c r="I229" i="22"/>
  <c r="G229" i="22"/>
  <c r="M229" i="22" s="1"/>
  <c r="EW228" i="22"/>
  <c r="EV228" i="22"/>
  <c r="EV231" i="22" s="1"/>
  <c r="ET228" i="22"/>
  <c r="ER228" i="22"/>
  <c r="EJ228" i="22"/>
  <c r="EI228" i="22"/>
  <c r="EI231" i="22" s="1"/>
  <c r="EG228" i="22"/>
  <c r="EG231" i="22" s="1"/>
  <c r="EE228" i="22"/>
  <c r="DX228" i="22"/>
  <c r="DW228" i="22"/>
  <c r="DU228" i="22"/>
  <c r="DS228" i="22"/>
  <c r="DS231" i="22" s="1"/>
  <c r="DK228" i="22"/>
  <c r="DJ228" i="22"/>
  <c r="DJ231" i="22" s="1"/>
  <c r="DH228" i="22"/>
  <c r="DF228" i="22"/>
  <c r="DL228" i="22" s="1"/>
  <c r="CV228" i="22"/>
  <c r="CU228" i="22"/>
  <c r="CU231" i="22" s="1"/>
  <c r="CS228" i="22"/>
  <c r="CQ228" i="22"/>
  <c r="CQ231" i="22" s="1"/>
  <c r="CW231" i="22" s="1"/>
  <c r="CI228" i="22"/>
  <c r="CH228" i="22"/>
  <c r="CH231" i="22" s="1"/>
  <c r="CF228" i="22"/>
  <c r="CD228" i="22"/>
  <c r="CJ228" i="22" s="1"/>
  <c r="BV228" i="22"/>
  <c r="BU228" i="22"/>
  <c r="BU231" i="22" s="1"/>
  <c r="BS228" i="22"/>
  <c r="BQ228" i="22"/>
  <c r="BQ231" i="22" s="1"/>
  <c r="BW231" i="22" s="1"/>
  <c r="BJ228" i="22"/>
  <c r="BI228" i="22"/>
  <c r="BI231" i="22" s="1"/>
  <c r="BG228" i="22"/>
  <c r="BE228" i="22"/>
  <c r="BK228" i="22" s="1"/>
  <c r="AX228" i="22"/>
  <c r="AW228" i="22"/>
  <c r="AW231" i="22" s="1"/>
  <c r="AU228" i="22"/>
  <c r="AS228" i="22"/>
  <c r="AL228" i="22"/>
  <c r="AK228" i="22"/>
  <c r="AK231" i="22" s="1"/>
  <c r="AI228" i="22"/>
  <c r="AI231" i="22" s="1"/>
  <c r="AG228" i="22"/>
  <c r="Y228" i="22"/>
  <c r="X228" i="22"/>
  <c r="V228" i="22"/>
  <c r="T228" i="22"/>
  <c r="T231" i="22" s="1"/>
  <c r="L228" i="22"/>
  <c r="K228" i="22"/>
  <c r="K231" i="22" s="1"/>
  <c r="I228" i="22"/>
  <c r="G228" i="22"/>
  <c r="M228" i="22" s="1"/>
  <c r="EU227" i="22"/>
  <c r="ES227" i="22"/>
  <c r="EQ227" i="22"/>
  <c r="EW227" i="22" s="1"/>
  <c r="EH227" i="22"/>
  <c r="EF227" i="22"/>
  <c r="ED227" i="22"/>
  <c r="EJ227" i="22" s="1"/>
  <c r="DV227" i="22"/>
  <c r="DU227" i="22"/>
  <c r="DT227" i="22"/>
  <c r="DR227" i="22"/>
  <c r="DX227" i="22" s="1"/>
  <c r="DI227" i="22"/>
  <c r="DG227" i="22"/>
  <c r="DE227" i="22"/>
  <c r="DK227" i="22" s="1"/>
  <c r="CT227" i="22"/>
  <c r="CR227" i="22"/>
  <c r="CP227" i="22"/>
  <c r="CV227" i="22" s="1"/>
  <c r="CG227" i="22"/>
  <c r="CE227" i="22"/>
  <c r="CC227" i="22"/>
  <c r="CI227" i="22" s="1"/>
  <c r="BT227" i="22"/>
  <c r="BS227" i="22"/>
  <c r="BR227" i="22"/>
  <c r="BP227" i="22"/>
  <c r="BV227" i="22" s="1"/>
  <c r="BH227" i="22"/>
  <c r="BF227" i="22"/>
  <c r="BD227" i="22"/>
  <c r="BJ227" i="22" s="1"/>
  <c r="AV227" i="22"/>
  <c r="AT227" i="22"/>
  <c r="AR227" i="22"/>
  <c r="AX227" i="22" s="1"/>
  <c r="AJ227" i="22"/>
  <c r="AH227" i="22"/>
  <c r="AG227" i="22"/>
  <c r="AF227" i="22"/>
  <c r="AL227" i="22" s="1"/>
  <c r="W227" i="22"/>
  <c r="U227" i="22"/>
  <c r="S227" i="22"/>
  <c r="J227" i="22"/>
  <c r="H227" i="22"/>
  <c r="F227" i="22"/>
  <c r="L227" i="22" s="1"/>
  <c r="EW226" i="22"/>
  <c r="EV226" i="22"/>
  <c r="ET226" i="22"/>
  <c r="ER226" i="22"/>
  <c r="EX226" i="22" s="1"/>
  <c r="EJ226" i="22"/>
  <c r="EI226" i="22"/>
  <c r="EG226" i="22"/>
  <c r="EE226" i="22"/>
  <c r="DX226" i="22"/>
  <c r="DW226" i="22"/>
  <c r="DU226" i="22"/>
  <c r="DS226" i="22"/>
  <c r="DY226" i="22" s="1"/>
  <c r="DK226" i="22"/>
  <c r="DJ226" i="22"/>
  <c r="DH226" i="22"/>
  <c r="DF226" i="22"/>
  <c r="DL226" i="22" s="1"/>
  <c r="CV226" i="22"/>
  <c r="CU226" i="22"/>
  <c r="CS226" i="22"/>
  <c r="CQ226" i="22"/>
  <c r="CW226" i="22" s="1"/>
  <c r="CI226" i="22"/>
  <c r="CH226" i="22"/>
  <c r="CF226" i="22"/>
  <c r="CD226" i="22"/>
  <c r="CJ226" i="22" s="1"/>
  <c r="BV226" i="22"/>
  <c r="BU226" i="22"/>
  <c r="BS226" i="22"/>
  <c r="BQ226" i="22"/>
  <c r="BW226" i="22" s="1"/>
  <c r="BJ226" i="22"/>
  <c r="BI226" i="22"/>
  <c r="BG226" i="22"/>
  <c r="BE226" i="22"/>
  <c r="BK226" i="22" s="1"/>
  <c r="AX226" i="22"/>
  <c r="AW226" i="22"/>
  <c r="AU226" i="22"/>
  <c r="AS226" i="22"/>
  <c r="AY226" i="22" s="1"/>
  <c r="AL226" i="22"/>
  <c r="AK226" i="22"/>
  <c r="AI226" i="22"/>
  <c r="AG226" i="22"/>
  <c r="Y226" i="22"/>
  <c r="X226" i="22"/>
  <c r="V226" i="22"/>
  <c r="T226" i="22"/>
  <c r="Z226" i="22" s="1"/>
  <c r="L226" i="22"/>
  <c r="K226" i="22"/>
  <c r="I226" i="22"/>
  <c r="G226" i="22"/>
  <c r="M226" i="22" s="1"/>
  <c r="EW225" i="22"/>
  <c r="EV225" i="22"/>
  <c r="ET225" i="22"/>
  <c r="ER225" i="22"/>
  <c r="EX225" i="22" s="1"/>
  <c r="EJ225" i="22"/>
  <c r="EI225" i="22"/>
  <c r="EG225" i="22"/>
  <c r="EE225" i="22"/>
  <c r="DX225" i="22"/>
  <c r="DW225" i="22"/>
  <c r="DU225" i="22"/>
  <c r="DS225" i="22"/>
  <c r="DY225" i="22" s="1"/>
  <c r="DK225" i="22"/>
  <c r="DJ225" i="22"/>
  <c r="DH225" i="22"/>
  <c r="DF225" i="22"/>
  <c r="DL225" i="22" s="1"/>
  <c r="CV225" i="22"/>
  <c r="CU225" i="22"/>
  <c r="CS225" i="22"/>
  <c r="CS227" i="22" s="1"/>
  <c r="CQ225" i="22"/>
  <c r="CW225" i="22" s="1"/>
  <c r="CI225" i="22"/>
  <c r="CH225" i="22"/>
  <c r="CF225" i="22"/>
  <c r="CD225" i="22"/>
  <c r="BV225" i="22"/>
  <c r="BU225" i="22"/>
  <c r="BS225" i="22"/>
  <c r="BQ225" i="22"/>
  <c r="BW225" i="22" s="1"/>
  <c r="BJ225" i="22"/>
  <c r="BI225" i="22"/>
  <c r="BG225" i="22"/>
  <c r="BE225" i="22"/>
  <c r="BK225" i="22" s="1"/>
  <c r="AX225" i="22"/>
  <c r="AW225" i="22"/>
  <c r="AU225" i="22"/>
  <c r="AS225" i="22"/>
  <c r="AY225" i="22" s="1"/>
  <c r="AL225" i="22"/>
  <c r="AK225" i="22"/>
  <c r="AI225" i="22"/>
  <c r="AG225" i="22"/>
  <c r="AM225" i="22" s="1"/>
  <c r="Y225" i="22"/>
  <c r="X225" i="22"/>
  <c r="V225" i="22"/>
  <c r="T225" i="22"/>
  <c r="L225" i="22"/>
  <c r="K225" i="22"/>
  <c r="I225" i="22"/>
  <c r="I227" i="22" s="1"/>
  <c r="G225" i="22"/>
  <c r="M225" i="22" s="1"/>
  <c r="EW224" i="22"/>
  <c r="EV224" i="22"/>
  <c r="ET224" i="22"/>
  <c r="ET227" i="22" s="1"/>
  <c r="ER224" i="22"/>
  <c r="EJ224" i="22"/>
  <c r="EI224" i="22"/>
  <c r="EG224" i="22"/>
  <c r="EG227" i="22" s="1"/>
  <c r="EE224" i="22"/>
  <c r="DX224" i="22"/>
  <c r="DW224" i="22"/>
  <c r="DW227" i="22" s="1"/>
  <c r="DU224" i="22"/>
  <c r="DS224" i="22"/>
  <c r="DS227" i="22" s="1"/>
  <c r="DY227" i="22" s="1"/>
  <c r="DK224" i="22"/>
  <c r="DJ224" i="22"/>
  <c r="DJ227" i="22" s="1"/>
  <c r="DH224" i="22"/>
  <c r="DH227" i="22" s="1"/>
  <c r="DF224" i="22"/>
  <c r="CV224" i="22"/>
  <c r="CU224" i="22"/>
  <c r="CU227" i="22" s="1"/>
  <c r="CS224" i="22"/>
  <c r="CQ224" i="22"/>
  <c r="CQ227" i="22" s="1"/>
  <c r="CW227" i="22" s="1"/>
  <c r="CI224" i="22"/>
  <c r="CH224" i="22"/>
  <c r="CH227" i="22" s="1"/>
  <c r="CF224" i="22"/>
  <c r="CF227" i="22" s="1"/>
  <c r="CD224" i="22"/>
  <c r="BV224" i="22"/>
  <c r="BU224" i="22"/>
  <c r="BS224" i="22"/>
  <c r="BQ224" i="22"/>
  <c r="BJ224" i="22"/>
  <c r="BI224" i="22"/>
  <c r="BI227" i="22" s="1"/>
  <c r="BG224" i="22"/>
  <c r="BG227" i="22" s="1"/>
  <c r="BE224" i="22"/>
  <c r="BE227" i="22" s="1"/>
  <c r="BK227" i="22" s="1"/>
  <c r="AX224" i="22"/>
  <c r="AW224" i="22"/>
  <c r="AU224" i="22"/>
  <c r="AU227" i="22" s="1"/>
  <c r="AS224" i="22"/>
  <c r="AL224" i="22"/>
  <c r="AK224" i="22"/>
  <c r="AI224" i="22"/>
  <c r="AI227" i="22" s="1"/>
  <c r="AG224" i="22"/>
  <c r="X224" i="22"/>
  <c r="X227" i="22" s="1"/>
  <c r="V224" i="22"/>
  <c r="Z224" i="22" s="1"/>
  <c r="T224" i="22"/>
  <c r="L224" i="22"/>
  <c r="K224" i="22"/>
  <c r="K227" i="22" s="1"/>
  <c r="I224" i="22"/>
  <c r="G224" i="22"/>
  <c r="M224" i="22" s="1"/>
  <c r="EW223" i="22"/>
  <c r="EU223" i="22"/>
  <c r="ES223" i="22"/>
  <c r="EQ223" i="22"/>
  <c r="EI223" i="22"/>
  <c r="EH223" i="22"/>
  <c r="EF223" i="22"/>
  <c r="EJ223" i="22" s="1"/>
  <c r="ED223" i="22"/>
  <c r="DV223" i="22"/>
  <c r="DT223" i="22"/>
  <c r="DX223" i="22" s="1"/>
  <c r="DR223" i="22"/>
  <c r="DI223" i="22"/>
  <c r="DG223" i="22"/>
  <c r="DK223" i="22" s="1"/>
  <c r="DF223" i="22"/>
  <c r="DE223" i="22"/>
  <c r="CT223" i="22"/>
  <c r="CR223" i="22"/>
  <c r="CV223" i="22" s="1"/>
  <c r="CP223" i="22"/>
  <c r="CH223" i="22"/>
  <c r="CG223" i="22"/>
  <c r="CE223" i="22"/>
  <c r="CI223" i="22" s="1"/>
  <c r="CC223" i="22"/>
  <c r="BT223" i="22"/>
  <c r="BR223" i="22"/>
  <c r="BV223" i="22" s="1"/>
  <c r="BP223" i="22"/>
  <c r="BH223" i="22"/>
  <c r="BF223" i="22"/>
  <c r="BJ223" i="22" s="1"/>
  <c r="BE223" i="22"/>
  <c r="BD223" i="22"/>
  <c r="AV223" i="22"/>
  <c r="AT223" i="22"/>
  <c r="AX223" i="22" s="1"/>
  <c r="AR223" i="22"/>
  <c r="AK223" i="22"/>
  <c r="AJ223" i="22"/>
  <c r="AH223" i="22"/>
  <c r="AL223" i="22" s="1"/>
  <c r="AF223" i="22"/>
  <c r="W223" i="22"/>
  <c r="U223" i="22"/>
  <c r="Y223" i="22" s="1"/>
  <c r="S223" i="22"/>
  <c r="J223" i="22"/>
  <c r="H223" i="22"/>
  <c r="L223" i="22" s="1"/>
  <c r="G223" i="22"/>
  <c r="F223" i="22"/>
  <c r="EW222" i="22"/>
  <c r="EV222" i="22"/>
  <c r="ET222" i="22"/>
  <c r="ER222" i="22"/>
  <c r="EX222" i="22" s="1"/>
  <c r="EJ222" i="22"/>
  <c r="EI222" i="22"/>
  <c r="EG222" i="22"/>
  <c r="EE222" i="22"/>
  <c r="EK222" i="22" s="1"/>
  <c r="DX222" i="22"/>
  <c r="DW222" i="22"/>
  <c r="DU222" i="22"/>
  <c r="DS222" i="22"/>
  <c r="DY222" i="22" s="1"/>
  <c r="DK222" i="22"/>
  <c r="DJ222" i="22"/>
  <c r="DH222" i="22"/>
  <c r="DF222" i="22"/>
  <c r="DL222" i="22" s="1"/>
  <c r="CV222" i="22"/>
  <c r="CU222" i="22"/>
  <c r="CS222" i="22"/>
  <c r="CQ222" i="22"/>
  <c r="CW222" i="22" s="1"/>
  <c r="CI222" i="22"/>
  <c r="CH222" i="22"/>
  <c r="CF222" i="22"/>
  <c r="CD222" i="22"/>
  <c r="CJ222" i="22" s="1"/>
  <c r="BV222" i="22"/>
  <c r="BU222" i="22"/>
  <c r="BS222" i="22"/>
  <c r="BQ222" i="22"/>
  <c r="BW222" i="22" s="1"/>
  <c r="BJ222" i="22"/>
  <c r="BI222" i="22"/>
  <c r="BG222" i="22"/>
  <c r="BE222" i="22"/>
  <c r="BK222" i="22" s="1"/>
  <c r="AX222" i="22"/>
  <c r="AW222" i="22"/>
  <c r="AU222" i="22"/>
  <c r="AS222" i="22"/>
  <c r="AY222" i="22" s="1"/>
  <c r="AL222" i="22"/>
  <c r="AK222" i="22"/>
  <c r="AI222" i="22"/>
  <c r="AG222" i="22"/>
  <c r="AM222" i="22" s="1"/>
  <c r="Y222" i="22"/>
  <c r="X222" i="22"/>
  <c r="V222" i="22"/>
  <c r="T222" i="22"/>
  <c r="Z222" i="22" s="1"/>
  <c r="L222" i="22"/>
  <c r="K222" i="22"/>
  <c r="I222" i="22"/>
  <c r="G222" i="22"/>
  <c r="M222" i="22" s="1"/>
  <c r="EW221" i="22"/>
  <c r="EV221" i="22"/>
  <c r="ET221" i="22"/>
  <c r="ER221" i="22"/>
  <c r="EX221" i="22" s="1"/>
  <c r="EJ221" i="22"/>
  <c r="EI221" i="22"/>
  <c r="EG221" i="22"/>
  <c r="EE221" i="22"/>
  <c r="EK221" i="22" s="1"/>
  <c r="DX221" i="22"/>
  <c r="DW221" i="22"/>
  <c r="DU221" i="22"/>
  <c r="DS221" i="22"/>
  <c r="DY221" i="22" s="1"/>
  <c r="DK221" i="22"/>
  <c r="DJ221" i="22"/>
  <c r="DH221" i="22"/>
  <c r="DF221" i="22"/>
  <c r="DL221" i="22" s="1"/>
  <c r="CV221" i="22"/>
  <c r="CU221" i="22"/>
  <c r="CS221" i="22"/>
  <c r="CQ221" i="22"/>
  <c r="CW221" i="22" s="1"/>
  <c r="CI221" i="22"/>
  <c r="CH221" i="22"/>
  <c r="CF221" i="22"/>
  <c r="CD221" i="22"/>
  <c r="CJ221" i="22" s="1"/>
  <c r="BV221" i="22"/>
  <c r="BU221" i="22"/>
  <c r="BS221" i="22"/>
  <c r="BQ221" i="22"/>
  <c r="BW221" i="22" s="1"/>
  <c r="BJ221" i="22"/>
  <c r="BI221" i="22"/>
  <c r="BG221" i="22"/>
  <c r="BE221" i="22"/>
  <c r="BK221" i="22" s="1"/>
  <c r="AX221" i="22"/>
  <c r="AW221" i="22"/>
  <c r="AU221" i="22"/>
  <c r="AS221" i="22"/>
  <c r="AY221" i="22" s="1"/>
  <c r="AL221" i="22"/>
  <c r="AK221" i="22"/>
  <c r="AI221" i="22"/>
  <c r="AG221" i="22"/>
  <c r="AM221" i="22" s="1"/>
  <c r="Y221" i="22"/>
  <c r="X221" i="22"/>
  <c r="V221" i="22"/>
  <c r="T221" i="22"/>
  <c r="Z221" i="22" s="1"/>
  <c r="L221" i="22"/>
  <c r="K221" i="22"/>
  <c r="I221" i="22"/>
  <c r="G221" i="22"/>
  <c r="M221" i="22" s="1"/>
  <c r="EW220" i="22"/>
  <c r="EV220" i="22"/>
  <c r="EV223" i="22" s="1"/>
  <c r="ET220" i="22"/>
  <c r="ET223" i="22" s="1"/>
  <c r="ER220" i="22"/>
  <c r="ER223" i="22" s="1"/>
  <c r="EX223" i="22" s="1"/>
  <c r="EJ220" i="22"/>
  <c r="EI220" i="22"/>
  <c r="EG220" i="22"/>
  <c r="EG223" i="22" s="1"/>
  <c r="EE220" i="22"/>
  <c r="EE223" i="22" s="1"/>
  <c r="EK223" i="22" s="1"/>
  <c r="DX220" i="22"/>
  <c r="DW220" i="22"/>
  <c r="DW223" i="22" s="1"/>
  <c r="DU220" i="22"/>
  <c r="DU223" i="22" s="1"/>
  <c r="DS220" i="22"/>
  <c r="DS223" i="22" s="1"/>
  <c r="DY223" i="22" s="1"/>
  <c r="DK220" i="22"/>
  <c r="DJ220" i="22"/>
  <c r="DJ223" i="22" s="1"/>
  <c r="DH220" i="22"/>
  <c r="DH223" i="22" s="1"/>
  <c r="DF220" i="22"/>
  <c r="DL220" i="22" s="1"/>
  <c r="CV220" i="22"/>
  <c r="CU220" i="22"/>
  <c r="CU223" i="22" s="1"/>
  <c r="CS220" i="22"/>
  <c r="CS223" i="22" s="1"/>
  <c r="CQ220" i="22"/>
  <c r="CQ223" i="22" s="1"/>
  <c r="CW223" i="22" s="1"/>
  <c r="CI220" i="22"/>
  <c r="CH220" i="22"/>
  <c r="CF220" i="22"/>
  <c r="CF223" i="22" s="1"/>
  <c r="CD220" i="22"/>
  <c r="CD223" i="22" s="1"/>
  <c r="CJ223" i="22" s="1"/>
  <c r="BV220" i="22"/>
  <c r="BU220" i="22"/>
  <c r="BU223" i="22" s="1"/>
  <c r="BS220" i="22"/>
  <c r="BS223" i="22" s="1"/>
  <c r="BQ220" i="22"/>
  <c r="BQ223" i="22" s="1"/>
  <c r="BW223" i="22" s="1"/>
  <c r="BJ220" i="22"/>
  <c r="BI220" i="22"/>
  <c r="BI223" i="22" s="1"/>
  <c r="BG220" i="22"/>
  <c r="BG223" i="22" s="1"/>
  <c r="BE220" i="22"/>
  <c r="BK220" i="22" s="1"/>
  <c r="AX220" i="22"/>
  <c r="AW220" i="22"/>
  <c r="AW223" i="22" s="1"/>
  <c r="AU220" i="22"/>
  <c r="AU223" i="22" s="1"/>
  <c r="AS220" i="22"/>
  <c r="AS223" i="22" s="1"/>
  <c r="AY223" i="22" s="1"/>
  <c r="AL220" i="22"/>
  <c r="AK220" i="22"/>
  <c r="AI220" i="22"/>
  <c r="AI223" i="22" s="1"/>
  <c r="AG220" i="22"/>
  <c r="AG223" i="22" s="1"/>
  <c r="AM223" i="22" s="1"/>
  <c r="Y220" i="22"/>
  <c r="X220" i="22"/>
  <c r="X223" i="22" s="1"/>
  <c r="V220" i="22"/>
  <c r="V223" i="22" s="1"/>
  <c r="T220" i="22"/>
  <c r="T223" i="22" s="1"/>
  <c r="Z223" i="22" s="1"/>
  <c r="L220" i="22"/>
  <c r="K220" i="22"/>
  <c r="K223" i="22" s="1"/>
  <c r="I220" i="22"/>
  <c r="I223" i="22" s="1"/>
  <c r="G220" i="22"/>
  <c r="M220" i="22" s="1"/>
  <c r="EU219" i="22"/>
  <c r="ES219" i="22"/>
  <c r="EW219" i="22" s="1"/>
  <c r="EQ219" i="22"/>
  <c r="EH219" i="22"/>
  <c r="EF219" i="22"/>
  <c r="EJ219" i="22" s="1"/>
  <c r="ED219" i="22"/>
  <c r="DV219" i="22"/>
  <c r="DT219" i="22"/>
  <c r="DX219" i="22" s="1"/>
  <c r="DR219" i="22"/>
  <c r="DI219" i="22"/>
  <c r="DG219" i="22"/>
  <c r="DK219" i="22" s="1"/>
  <c r="DF219" i="22"/>
  <c r="DL219" i="22" s="1"/>
  <c r="DE219" i="22"/>
  <c r="CT219" i="22"/>
  <c r="CR219" i="22"/>
  <c r="CV219" i="22" s="1"/>
  <c r="CP219" i="22"/>
  <c r="CH219" i="22"/>
  <c r="CG219" i="22"/>
  <c r="CE219" i="22"/>
  <c r="CI219" i="22" s="1"/>
  <c r="CC219" i="22"/>
  <c r="BT219" i="22"/>
  <c r="BR219" i="22"/>
  <c r="BV219" i="22" s="1"/>
  <c r="BP219" i="22"/>
  <c r="BI219" i="22"/>
  <c r="BH219" i="22"/>
  <c r="BF219" i="22"/>
  <c r="BJ219" i="22" s="1"/>
  <c r="BE219" i="22"/>
  <c r="BD219" i="22"/>
  <c r="AV219" i="22"/>
  <c r="AT219" i="22"/>
  <c r="AX219" i="22" s="1"/>
  <c r="AR219" i="22"/>
  <c r="AK219" i="22"/>
  <c r="AJ219" i="22"/>
  <c r="AH219" i="22"/>
  <c r="AL219" i="22" s="1"/>
  <c r="AG219" i="22"/>
  <c r="AF219" i="22"/>
  <c r="W219" i="22"/>
  <c r="U219" i="22"/>
  <c r="Y219" i="22" s="1"/>
  <c r="S219" i="22"/>
  <c r="K219" i="22"/>
  <c r="J219" i="22"/>
  <c r="H219" i="22"/>
  <c r="L219" i="22" s="1"/>
  <c r="G219" i="22"/>
  <c r="F219" i="22"/>
  <c r="EW218" i="22"/>
  <c r="EV218" i="22"/>
  <c r="ET218" i="22"/>
  <c r="ER218" i="22"/>
  <c r="EX218" i="22" s="1"/>
  <c r="EJ218" i="22"/>
  <c r="EI218" i="22"/>
  <c r="EG218" i="22"/>
  <c r="EE218" i="22"/>
  <c r="EK218" i="22" s="1"/>
  <c r="DX218" i="22"/>
  <c r="DW218" i="22"/>
  <c r="DU218" i="22"/>
  <c r="DS218" i="22"/>
  <c r="DY218" i="22" s="1"/>
  <c r="DK218" i="22"/>
  <c r="DJ218" i="22"/>
  <c r="DH218" i="22"/>
  <c r="DF218" i="22"/>
  <c r="DL218" i="22" s="1"/>
  <c r="CV218" i="22"/>
  <c r="CU218" i="22"/>
  <c r="CS218" i="22"/>
  <c r="CQ218" i="22"/>
  <c r="CW218" i="22" s="1"/>
  <c r="CI218" i="22"/>
  <c r="CH218" i="22"/>
  <c r="CF218" i="22"/>
  <c r="CD218" i="22"/>
  <c r="CJ218" i="22" s="1"/>
  <c r="BV218" i="22"/>
  <c r="BU218" i="22"/>
  <c r="BS218" i="22"/>
  <c r="BQ218" i="22"/>
  <c r="BW218" i="22" s="1"/>
  <c r="BJ218" i="22"/>
  <c r="BI218" i="22"/>
  <c r="BG218" i="22"/>
  <c r="BE218" i="22"/>
  <c r="BK218" i="22" s="1"/>
  <c r="AX218" i="22"/>
  <c r="AW218" i="22"/>
  <c r="AU218" i="22"/>
  <c r="AS218" i="22"/>
  <c r="AY218" i="22" s="1"/>
  <c r="AL218" i="22"/>
  <c r="AK218" i="22"/>
  <c r="AI218" i="22"/>
  <c r="AG218" i="22"/>
  <c r="AM218" i="22" s="1"/>
  <c r="Y218" i="22"/>
  <c r="X218" i="22"/>
  <c r="V218" i="22"/>
  <c r="T218" i="22"/>
  <c r="Z218" i="22" s="1"/>
  <c r="L218" i="22"/>
  <c r="K218" i="22"/>
  <c r="I218" i="22"/>
  <c r="G218" i="22"/>
  <c r="M218" i="22" s="1"/>
  <c r="EW217" i="22"/>
  <c r="EV217" i="22"/>
  <c r="ET217" i="22"/>
  <c r="ER217" i="22"/>
  <c r="EX217" i="22" s="1"/>
  <c r="EJ217" i="22"/>
  <c r="EI217" i="22"/>
  <c r="EG217" i="22"/>
  <c r="EE217" i="22"/>
  <c r="EK217" i="22" s="1"/>
  <c r="DX217" i="22"/>
  <c r="DW217" i="22"/>
  <c r="DU217" i="22"/>
  <c r="DS217" i="22"/>
  <c r="DY217" i="22" s="1"/>
  <c r="DK217" i="22"/>
  <c r="DJ217" i="22"/>
  <c r="DH217" i="22"/>
  <c r="DF217" i="22"/>
  <c r="DL217" i="22" s="1"/>
  <c r="CV217" i="22"/>
  <c r="CU217" i="22"/>
  <c r="CS217" i="22"/>
  <c r="CQ217" i="22"/>
  <c r="CW217" i="22" s="1"/>
  <c r="CI217" i="22"/>
  <c r="CH217" i="22"/>
  <c r="CF217" i="22"/>
  <c r="CD217" i="22"/>
  <c r="CJ217" i="22" s="1"/>
  <c r="BV217" i="22"/>
  <c r="BU217" i="22"/>
  <c r="BS217" i="22"/>
  <c r="BQ217" i="22"/>
  <c r="BW217" i="22" s="1"/>
  <c r="BJ217" i="22"/>
  <c r="BI217" i="22"/>
  <c r="BG217" i="22"/>
  <c r="BE217" i="22"/>
  <c r="BK217" i="22" s="1"/>
  <c r="AX217" i="22"/>
  <c r="AW217" i="22"/>
  <c r="AU217" i="22"/>
  <c r="AS217" i="22"/>
  <c r="AY217" i="22" s="1"/>
  <c r="AL217" i="22"/>
  <c r="AK217" i="22"/>
  <c r="AI217" i="22"/>
  <c r="AG217" i="22"/>
  <c r="AM217" i="22" s="1"/>
  <c r="Y217" i="22"/>
  <c r="X217" i="22"/>
  <c r="V217" i="22"/>
  <c r="T217" i="22"/>
  <c r="Z217" i="22" s="1"/>
  <c r="L217" i="22"/>
  <c r="K217" i="22"/>
  <c r="I217" i="22"/>
  <c r="G217" i="22"/>
  <c r="M217" i="22" s="1"/>
  <c r="EW216" i="22"/>
  <c r="EV216" i="22"/>
  <c r="EV219" i="22" s="1"/>
  <c r="ET216" i="22"/>
  <c r="ET219" i="22" s="1"/>
  <c r="ER216" i="22"/>
  <c r="ER219" i="22" s="1"/>
  <c r="EX219" i="22" s="1"/>
  <c r="EJ216" i="22"/>
  <c r="EI216" i="22"/>
  <c r="EI219" i="22" s="1"/>
  <c r="EG216" i="22"/>
  <c r="EG219" i="22" s="1"/>
  <c r="EE216" i="22"/>
  <c r="EE219" i="22" s="1"/>
  <c r="EK219" i="22" s="1"/>
  <c r="DX216" i="22"/>
  <c r="DW216" i="22"/>
  <c r="DW219" i="22" s="1"/>
  <c r="DU216" i="22"/>
  <c r="DU219" i="22" s="1"/>
  <c r="DS216" i="22"/>
  <c r="DS219" i="22" s="1"/>
  <c r="DY219" i="22" s="1"/>
  <c r="DK216" i="22"/>
  <c r="DJ216" i="22"/>
  <c r="DJ219" i="22" s="1"/>
  <c r="DH216" i="22"/>
  <c r="DH219" i="22" s="1"/>
  <c r="DF216" i="22"/>
  <c r="DL216" i="22" s="1"/>
  <c r="CV216" i="22"/>
  <c r="CU216" i="22"/>
  <c r="CU219" i="22" s="1"/>
  <c r="CS216" i="22"/>
  <c r="CS219" i="22" s="1"/>
  <c r="CQ216" i="22"/>
  <c r="CQ219" i="22" s="1"/>
  <c r="CW219" i="22" s="1"/>
  <c r="CI216" i="22"/>
  <c r="CH216" i="22"/>
  <c r="CF216" i="22"/>
  <c r="CF219" i="22" s="1"/>
  <c r="CD216" i="22"/>
  <c r="CD219" i="22" s="1"/>
  <c r="CJ219" i="22" s="1"/>
  <c r="BV216" i="22"/>
  <c r="BU216" i="22"/>
  <c r="BU219" i="22" s="1"/>
  <c r="BS216" i="22"/>
  <c r="BS219" i="22" s="1"/>
  <c r="BQ216" i="22"/>
  <c r="BQ219" i="22" s="1"/>
  <c r="BW219" i="22" s="1"/>
  <c r="BJ216" i="22"/>
  <c r="BI216" i="22"/>
  <c r="BG216" i="22"/>
  <c r="BG219" i="22" s="1"/>
  <c r="BE216" i="22"/>
  <c r="BK216" i="22" s="1"/>
  <c r="AX216" i="22"/>
  <c r="AW216" i="22"/>
  <c r="AW219" i="22" s="1"/>
  <c r="AU216" i="22"/>
  <c r="AU219" i="22" s="1"/>
  <c r="AS216" i="22"/>
  <c r="AS219" i="22" s="1"/>
  <c r="AY219" i="22" s="1"/>
  <c r="AL216" i="22"/>
  <c r="AK216" i="22"/>
  <c r="AI216" i="22"/>
  <c r="AI219" i="22" s="1"/>
  <c r="AG216" i="22"/>
  <c r="AM216" i="22" s="1"/>
  <c r="Y216" i="22"/>
  <c r="X216" i="22"/>
  <c r="X219" i="22" s="1"/>
  <c r="V216" i="22"/>
  <c r="V219" i="22" s="1"/>
  <c r="T216" i="22"/>
  <c r="T219" i="22" s="1"/>
  <c r="Z219" i="22" s="1"/>
  <c r="L216" i="22"/>
  <c r="K216" i="22"/>
  <c r="I216" i="22"/>
  <c r="I219" i="22" s="1"/>
  <c r="G216" i="22"/>
  <c r="M216" i="22" s="1"/>
  <c r="EU215" i="22"/>
  <c r="ES215" i="22"/>
  <c r="EW215" i="22" s="1"/>
  <c r="EQ215" i="22"/>
  <c r="EH215" i="22"/>
  <c r="EF215" i="22"/>
  <c r="EJ215" i="22" s="1"/>
  <c r="ED215" i="22"/>
  <c r="DV215" i="22"/>
  <c r="DT215" i="22"/>
  <c r="DX215" i="22" s="1"/>
  <c r="DR215" i="22"/>
  <c r="DJ215" i="22"/>
  <c r="DI215" i="22"/>
  <c r="DG215" i="22"/>
  <c r="DE215" i="22"/>
  <c r="DK215" i="22" s="1"/>
  <c r="CT215" i="22"/>
  <c r="CR215" i="22"/>
  <c r="CP215" i="22"/>
  <c r="CV215" i="22" s="1"/>
  <c r="CG215" i="22"/>
  <c r="CE215" i="22"/>
  <c r="CD215" i="22"/>
  <c r="CC215" i="22"/>
  <c r="CI215" i="22" s="1"/>
  <c r="BT215" i="22"/>
  <c r="BR215" i="22"/>
  <c r="BP215" i="22"/>
  <c r="BV215" i="22" s="1"/>
  <c r="BI215" i="22"/>
  <c r="BH215" i="22"/>
  <c r="BF215" i="22"/>
  <c r="BE215" i="22"/>
  <c r="BD215" i="22"/>
  <c r="BJ215" i="22" s="1"/>
  <c r="AV215" i="22"/>
  <c r="AT215" i="22"/>
  <c r="AR215" i="22"/>
  <c r="AX215" i="22" s="1"/>
  <c r="AK215" i="22"/>
  <c r="AJ215" i="22"/>
  <c r="AH215" i="22"/>
  <c r="AG215" i="22"/>
  <c r="AF215" i="22"/>
  <c r="AL215" i="22" s="1"/>
  <c r="W215" i="22"/>
  <c r="U215" i="22"/>
  <c r="S215" i="22"/>
  <c r="Y215" i="22" s="1"/>
  <c r="K215" i="22"/>
  <c r="J215" i="22"/>
  <c r="H215" i="22"/>
  <c r="G215" i="22"/>
  <c r="F215" i="22"/>
  <c r="L215" i="22" s="1"/>
  <c r="EW214" i="22"/>
  <c r="EV214" i="22"/>
  <c r="ET214" i="22"/>
  <c r="ER214" i="22"/>
  <c r="EX214" i="22" s="1"/>
  <c r="EJ214" i="22"/>
  <c r="EI214" i="22"/>
  <c r="EG214" i="22"/>
  <c r="EE214" i="22"/>
  <c r="EK214" i="22" s="1"/>
  <c r="DX214" i="22"/>
  <c r="DW214" i="22"/>
  <c r="DU214" i="22"/>
  <c r="DS214" i="22"/>
  <c r="DY214" i="22" s="1"/>
  <c r="DK214" i="22"/>
  <c r="DJ214" i="22"/>
  <c r="DH214" i="22"/>
  <c r="DF214" i="22"/>
  <c r="DL214" i="22" s="1"/>
  <c r="CV214" i="22"/>
  <c r="CU214" i="22"/>
  <c r="CS214" i="22"/>
  <c r="CQ214" i="22"/>
  <c r="CW214" i="22" s="1"/>
  <c r="CI214" i="22"/>
  <c r="CH214" i="22"/>
  <c r="CF214" i="22"/>
  <c r="CD214" i="22"/>
  <c r="CJ214" i="22" s="1"/>
  <c r="BV214" i="22"/>
  <c r="BU214" i="22"/>
  <c r="BS214" i="22"/>
  <c r="BQ214" i="22"/>
  <c r="BW214" i="22" s="1"/>
  <c r="BJ214" i="22"/>
  <c r="BI214" i="22"/>
  <c r="BG214" i="22"/>
  <c r="BE214" i="22"/>
  <c r="BK214" i="22" s="1"/>
  <c r="AX214" i="22"/>
  <c r="AW214" i="22"/>
  <c r="AU214" i="22"/>
  <c r="AS214" i="22"/>
  <c r="AY214" i="22" s="1"/>
  <c r="AL214" i="22"/>
  <c r="AK214" i="22"/>
  <c r="AI214" i="22"/>
  <c r="AG214" i="22"/>
  <c r="AM214" i="22" s="1"/>
  <c r="Y214" i="22"/>
  <c r="X214" i="22"/>
  <c r="V214" i="22"/>
  <c r="T214" i="22"/>
  <c r="Z214" i="22" s="1"/>
  <c r="L214" i="22"/>
  <c r="K214" i="22"/>
  <c r="I214" i="22"/>
  <c r="G214" i="22"/>
  <c r="M214" i="22" s="1"/>
  <c r="EW213" i="22"/>
  <c r="EV213" i="22"/>
  <c r="ET213" i="22"/>
  <c r="ER213" i="22"/>
  <c r="EX213" i="22" s="1"/>
  <c r="EJ213" i="22"/>
  <c r="EI213" i="22"/>
  <c r="EG213" i="22"/>
  <c r="EE213" i="22"/>
  <c r="EK213" i="22" s="1"/>
  <c r="DX213" i="22"/>
  <c r="DW213" i="22"/>
  <c r="DU213" i="22"/>
  <c r="DS213" i="22"/>
  <c r="DY213" i="22" s="1"/>
  <c r="DK213" i="22"/>
  <c r="DJ213" i="22"/>
  <c r="DH213" i="22"/>
  <c r="DF213" i="22"/>
  <c r="DL213" i="22" s="1"/>
  <c r="CV213" i="22"/>
  <c r="CU213" i="22"/>
  <c r="CS213" i="22"/>
  <c r="CQ213" i="22"/>
  <c r="CW213" i="22" s="1"/>
  <c r="CI213" i="22"/>
  <c r="CH213" i="22"/>
  <c r="CF213" i="22"/>
  <c r="CD213" i="22"/>
  <c r="CJ213" i="22" s="1"/>
  <c r="BV213" i="22"/>
  <c r="BU213" i="22"/>
  <c r="BS213" i="22"/>
  <c r="BQ213" i="22"/>
  <c r="BW213" i="22" s="1"/>
  <c r="BJ213" i="22"/>
  <c r="BI213" i="22"/>
  <c r="BG213" i="22"/>
  <c r="BE213" i="22"/>
  <c r="BK213" i="22" s="1"/>
  <c r="AX213" i="22"/>
  <c r="AW213" i="22"/>
  <c r="AU213" i="22"/>
  <c r="AS213" i="22"/>
  <c r="AY213" i="22" s="1"/>
  <c r="AL213" i="22"/>
  <c r="AK213" i="22"/>
  <c r="AI213" i="22"/>
  <c r="AG213" i="22"/>
  <c r="AM213" i="22" s="1"/>
  <c r="Y213" i="22"/>
  <c r="X213" i="22"/>
  <c r="V213" i="22"/>
  <c r="T213" i="22"/>
  <c r="Z213" i="22" s="1"/>
  <c r="L213" i="22"/>
  <c r="K213" i="22"/>
  <c r="I213" i="22"/>
  <c r="G213" i="22"/>
  <c r="M213" i="22" s="1"/>
  <c r="EW212" i="22"/>
  <c r="EV212" i="22"/>
  <c r="EV215" i="22" s="1"/>
  <c r="ET212" i="22"/>
  <c r="ET215" i="22" s="1"/>
  <c r="ER212" i="22"/>
  <c r="ER215" i="22" s="1"/>
  <c r="EX215" i="22" s="1"/>
  <c r="EJ212" i="22"/>
  <c r="EI212" i="22"/>
  <c r="EI215" i="22" s="1"/>
  <c r="EG212" i="22"/>
  <c r="EG215" i="22" s="1"/>
  <c r="EE212" i="22"/>
  <c r="EE215" i="22" s="1"/>
  <c r="EK215" i="22" s="1"/>
  <c r="DX212" i="22"/>
  <c r="DW212" i="22"/>
  <c r="DW215" i="22" s="1"/>
  <c r="DU212" i="22"/>
  <c r="DU215" i="22" s="1"/>
  <c r="DS212" i="22"/>
  <c r="DS215" i="22" s="1"/>
  <c r="DY215" i="22" s="1"/>
  <c r="DK212" i="22"/>
  <c r="DJ212" i="22"/>
  <c r="DH212" i="22"/>
  <c r="DH215" i="22" s="1"/>
  <c r="DF212" i="22"/>
  <c r="DF215" i="22" s="1"/>
  <c r="DL215" i="22" s="1"/>
  <c r="CV212" i="22"/>
  <c r="CU212" i="22"/>
  <c r="CU215" i="22" s="1"/>
  <c r="CS212" i="22"/>
  <c r="CS215" i="22" s="1"/>
  <c r="CQ212" i="22"/>
  <c r="CQ215" i="22" s="1"/>
  <c r="CW215" i="22" s="1"/>
  <c r="CI212" i="22"/>
  <c r="CH212" i="22"/>
  <c r="CH215" i="22" s="1"/>
  <c r="CF212" i="22"/>
  <c r="CF215" i="22" s="1"/>
  <c r="CD212" i="22"/>
  <c r="CJ212" i="22" s="1"/>
  <c r="BV212" i="22"/>
  <c r="BU212" i="22"/>
  <c r="BU215" i="22" s="1"/>
  <c r="BS212" i="22"/>
  <c r="BS215" i="22" s="1"/>
  <c r="BQ212" i="22"/>
  <c r="BQ215" i="22" s="1"/>
  <c r="BW215" i="22" s="1"/>
  <c r="BJ212" i="22"/>
  <c r="BI212" i="22"/>
  <c r="BG212" i="22"/>
  <c r="BG215" i="22" s="1"/>
  <c r="BE212" i="22"/>
  <c r="BK212" i="22" s="1"/>
  <c r="AX212" i="22"/>
  <c r="AW212" i="22"/>
  <c r="AW215" i="22" s="1"/>
  <c r="AU212" i="22"/>
  <c r="AU215" i="22" s="1"/>
  <c r="AS212" i="22"/>
  <c r="AS215" i="22" s="1"/>
  <c r="AY215" i="22" s="1"/>
  <c r="AL212" i="22"/>
  <c r="AK212" i="22"/>
  <c r="AI212" i="22"/>
  <c r="AI215" i="22" s="1"/>
  <c r="AG212" i="22"/>
  <c r="AM212" i="22" s="1"/>
  <c r="Y212" i="22"/>
  <c r="X212" i="22"/>
  <c r="X215" i="22" s="1"/>
  <c r="V212" i="22"/>
  <c r="V215" i="22" s="1"/>
  <c r="T212" i="22"/>
  <c r="T215" i="22" s="1"/>
  <c r="Z215" i="22" s="1"/>
  <c r="L212" i="22"/>
  <c r="K212" i="22"/>
  <c r="I212" i="22"/>
  <c r="I215" i="22" s="1"/>
  <c r="G212" i="22"/>
  <c r="M212" i="22" s="1"/>
  <c r="EU211" i="22"/>
  <c r="ES211" i="22"/>
  <c r="EQ211" i="22"/>
  <c r="EW211" i="22" s="1"/>
  <c r="EH211" i="22"/>
  <c r="EF211" i="22"/>
  <c r="EE211" i="22"/>
  <c r="ED211" i="22"/>
  <c r="EJ211" i="22" s="1"/>
  <c r="DV211" i="22"/>
  <c r="DT211" i="22"/>
  <c r="DR211" i="22"/>
  <c r="DX211" i="22" s="1"/>
  <c r="DJ211" i="22"/>
  <c r="DI211" i="22"/>
  <c r="DG211" i="22"/>
  <c r="DE211" i="22"/>
  <c r="DK211" i="22" s="1"/>
  <c r="CT211" i="22"/>
  <c r="CR211" i="22"/>
  <c r="CP211" i="22"/>
  <c r="CV211" i="22" s="1"/>
  <c r="CG211" i="22"/>
  <c r="CE211" i="22"/>
  <c r="CD211" i="22"/>
  <c r="CC211" i="22"/>
  <c r="CI211" i="22" s="1"/>
  <c r="BT211" i="22"/>
  <c r="BR211" i="22"/>
  <c r="BP211" i="22"/>
  <c r="BV211" i="22" s="1"/>
  <c r="BI211" i="22"/>
  <c r="BH211" i="22"/>
  <c r="BF211" i="22"/>
  <c r="BE211" i="22"/>
  <c r="BD211" i="22"/>
  <c r="BJ211" i="22" s="1"/>
  <c r="AV211" i="22"/>
  <c r="AT211" i="22"/>
  <c r="AR211" i="22"/>
  <c r="AX211" i="22" s="1"/>
  <c r="AK211" i="22"/>
  <c r="AJ211" i="22"/>
  <c r="AH211" i="22"/>
  <c r="AG211" i="22"/>
  <c r="AF211" i="22"/>
  <c r="AL211" i="22" s="1"/>
  <c r="W211" i="22"/>
  <c r="U211" i="22"/>
  <c r="S211" i="22"/>
  <c r="Y211" i="22" s="1"/>
  <c r="K211" i="22"/>
  <c r="J211" i="22"/>
  <c r="H211" i="22"/>
  <c r="G211" i="22"/>
  <c r="F211" i="22"/>
  <c r="L211" i="22" s="1"/>
  <c r="EW210" i="22"/>
  <c r="EV210" i="22"/>
  <c r="ET210" i="22"/>
  <c r="ER210" i="22"/>
  <c r="EX210" i="22" s="1"/>
  <c r="EJ210" i="22"/>
  <c r="EI210" i="22"/>
  <c r="EG210" i="22"/>
  <c r="EE210" i="22"/>
  <c r="EK210" i="22" s="1"/>
  <c r="DX210" i="22"/>
  <c r="DW210" i="22"/>
  <c r="DU210" i="22"/>
  <c r="DS210" i="22"/>
  <c r="DY210" i="22" s="1"/>
  <c r="DK210" i="22"/>
  <c r="DJ210" i="22"/>
  <c r="DH210" i="22"/>
  <c r="DF210" i="22"/>
  <c r="DL210" i="22" s="1"/>
  <c r="CV210" i="22"/>
  <c r="CU210" i="22"/>
  <c r="CS210" i="22"/>
  <c r="CQ210" i="22"/>
  <c r="CW210" i="22" s="1"/>
  <c r="CI210" i="22"/>
  <c r="CH210" i="22"/>
  <c r="CF210" i="22"/>
  <c r="CD210" i="22"/>
  <c r="CJ210" i="22" s="1"/>
  <c r="BV210" i="22"/>
  <c r="BU210" i="22"/>
  <c r="BS210" i="22"/>
  <c r="BQ210" i="22"/>
  <c r="BW210" i="22" s="1"/>
  <c r="BJ210" i="22"/>
  <c r="BI210" i="22"/>
  <c r="BG210" i="22"/>
  <c r="BE210" i="22"/>
  <c r="BK210" i="22" s="1"/>
  <c r="AX210" i="22"/>
  <c r="AW210" i="22"/>
  <c r="AU210" i="22"/>
  <c r="AS210" i="22"/>
  <c r="AY210" i="22" s="1"/>
  <c r="AL210" i="22"/>
  <c r="AK210" i="22"/>
  <c r="AI210" i="22"/>
  <c r="AG210" i="22"/>
  <c r="AM210" i="22" s="1"/>
  <c r="Y210" i="22"/>
  <c r="X210" i="22"/>
  <c r="V210" i="22"/>
  <c r="T210" i="22"/>
  <c r="Z210" i="22" s="1"/>
  <c r="L210" i="22"/>
  <c r="K210" i="22"/>
  <c r="I210" i="22"/>
  <c r="G210" i="22"/>
  <c r="M210" i="22" s="1"/>
  <c r="EW209" i="22"/>
  <c r="EV209" i="22"/>
  <c r="ET209" i="22"/>
  <c r="ER209" i="22"/>
  <c r="EX209" i="22" s="1"/>
  <c r="EJ209" i="22"/>
  <c r="EI209" i="22"/>
  <c r="EG209" i="22"/>
  <c r="EE209" i="22"/>
  <c r="EK209" i="22" s="1"/>
  <c r="DX209" i="22"/>
  <c r="DW209" i="22"/>
  <c r="DU209" i="22"/>
  <c r="DS209" i="22"/>
  <c r="DY209" i="22" s="1"/>
  <c r="DK209" i="22"/>
  <c r="DJ209" i="22"/>
  <c r="DH209" i="22"/>
  <c r="DF209" i="22"/>
  <c r="DL209" i="22" s="1"/>
  <c r="CV209" i="22"/>
  <c r="CU209" i="22"/>
  <c r="CS209" i="22"/>
  <c r="CQ209" i="22"/>
  <c r="CW209" i="22" s="1"/>
  <c r="CI209" i="22"/>
  <c r="CH209" i="22"/>
  <c r="CF209" i="22"/>
  <c r="CD209" i="22"/>
  <c r="CJ209" i="22" s="1"/>
  <c r="BV209" i="22"/>
  <c r="BU209" i="22"/>
  <c r="BS209" i="22"/>
  <c r="BQ209" i="22"/>
  <c r="BW209" i="22" s="1"/>
  <c r="BJ209" i="22"/>
  <c r="BI209" i="22"/>
  <c r="BG209" i="22"/>
  <c r="BE209" i="22"/>
  <c r="BK209" i="22" s="1"/>
  <c r="AX209" i="22"/>
  <c r="AW209" i="22"/>
  <c r="AU209" i="22"/>
  <c r="AS209" i="22"/>
  <c r="AY209" i="22" s="1"/>
  <c r="AL209" i="22"/>
  <c r="AK209" i="22"/>
  <c r="AI209" i="22"/>
  <c r="AG209" i="22"/>
  <c r="AM209" i="22" s="1"/>
  <c r="Y209" i="22"/>
  <c r="X209" i="22"/>
  <c r="V209" i="22"/>
  <c r="T209" i="22"/>
  <c r="Z209" i="22" s="1"/>
  <c r="L209" i="22"/>
  <c r="K209" i="22"/>
  <c r="I209" i="22"/>
  <c r="G209" i="22"/>
  <c r="M209" i="22" s="1"/>
  <c r="EW208" i="22"/>
  <c r="EV208" i="22"/>
  <c r="EV211" i="22" s="1"/>
  <c r="ET208" i="22"/>
  <c r="ET211" i="22" s="1"/>
  <c r="ER208" i="22"/>
  <c r="ER211" i="22" s="1"/>
  <c r="EJ208" i="22"/>
  <c r="EI208" i="22"/>
  <c r="EI211" i="22" s="1"/>
  <c r="EG208" i="22"/>
  <c r="EG211" i="22" s="1"/>
  <c r="EE208" i="22"/>
  <c r="EK208" i="22" s="1"/>
  <c r="DX208" i="22"/>
  <c r="DW208" i="22"/>
  <c r="DW211" i="22" s="1"/>
  <c r="DU208" i="22"/>
  <c r="DU211" i="22" s="1"/>
  <c r="DS208" i="22"/>
  <c r="DS211" i="22" s="1"/>
  <c r="DK208" i="22"/>
  <c r="DJ208" i="22"/>
  <c r="DH208" i="22"/>
  <c r="DH211" i="22" s="1"/>
  <c r="DF208" i="22"/>
  <c r="DF211" i="22" s="1"/>
  <c r="CV208" i="22"/>
  <c r="CU208" i="22"/>
  <c r="CU211" i="22" s="1"/>
  <c r="CS208" i="22"/>
  <c r="CS211" i="22" s="1"/>
  <c r="CQ208" i="22"/>
  <c r="CQ211" i="22" s="1"/>
  <c r="CI208" i="22"/>
  <c r="CH208" i="22"/>
  <c r="CH211" i="22" s="1"/>
  <c r="CF208" i="22"/>
  <c r="CF211" i="22" s="1"/>
  <c r="CD208" i="22"/>
  <c r="CJ208" i="22" s="1"/>
  <c r="BV208" i="22"/>
  <c r="BU208" i="22"/>
  <c r="BU211" i="22" s="1"/>
  <c r="BS208" i="22"/>
  <c r="BS211" i="22" s="1"/>
  <c r="BQ208" i="22"/>
  <c r="BQ211" i="22" s="1"/>
  <c r="BJ208" i="22"/>
  <c r="BI208" i="22"/>
  <c r="BG208" i="22"/>
  <c r="BG211" i="22" s="1"/>
  <c r="BE208" i="22"/>
  <c r="BK208" i="22" s="1"/>
  <c r="AX208" i="22"/>
  <c r="AW208" i="22"/>
  <c r="AW211" i="22" s="1"/>
  <c r="AU208" i="22"/>
  <c r="AU211" i="22" s="1"/>
  <c r="AS208" i="22"/>
  <c r="AS211" i="22" s="1"/>
  <c r="AL208" i="22"/>
  <c r="AK208" i="22"/>
  <c r="AI208" i="22"/>
  <c r="AI211" i="22" s="1"/>
  <c r="AG208" i="22"/>
  <c r="AM208" i="22" s="1"/>
  <c r="Y208" i="22"/>
  <c r="X208" i="22"/>
  <c r="X211" i="22" s="1"/>
  <c r="V208" i="22"/>
  <c r="V211" i="22" s="1"/>
  <c r="T208" i="22"/>
  <c r="T211" i="22" s="1"/>
  <c r="L208" i="22"/>
  <c r="K208" i="22"/>
  <c r="I208" i="22"/>
  <c r="I211" i="22" s="1"/>
  <c r="G208" i="22"/>
  <c r="M208" i="22" s="1"/>
  <c r="EU207" i="22"/>
  <c r="ES207" i="22"/>
  <c r="EQ207" i="22"/>
  <c r="EW207" i="22" s="1"/>
  <c r="EH207" i="22"/>
  <c r="EF207" i="22"/>
  <c r="EE207" i="22"/>
  <c r="ED207" i="22"/>
  <c r="EJ207" i="22" s="1"/>
  <c r="DV207" i="22"/>
  <c r="DT207" i="22"/>
  <c r="DR207" i="22"/>
  <c r="DX207" i="22" s="1"/>
  <c r="DJ207" i="22"/>
  <c r="DI207" i="22"/>
  <c r="DG207" i="22"/>
  <c r="DE207" i="22"/>
  <c r="DK207" i="22" s="1"/>
  <c r="CU207" i="22"/>
  <c r="CT207" i="22"/>
  <c r="CR207" i="22"/>
  <c r="CP207" i="22"/>
  <c r="CV207" i="22" s="1"/>
  <c r="CG207" i="22"/>
  <c r="CE207" i="22"/>
  <c r="CD207" i="22"/>
  <c r="CC207" i="22"/>
  <c r="CI207" i="22" s="1"/>
  <c r="BT207" i="22"/>
  <c r="BR207" i="22"/>
  <c r="BP207" i="22"/>
  <c r="BV207" i="22" s="1"/>
  <c r="BI207" i="22"/>
  <c r="BH207" i="22"/>
  <c r="BF207" i="22"/>
  <c r="BD207" i="22"/>
  <c r="BJ207" i="22" s="1"/>
  <c r="AV207" i="22"/>
  <c r="AT207" i="22"/>
  <c r="AR207" i="22"/>
  <c r="AX207" i="22" s="1"/>
  <c r="AJ207" i="22"/>
  <c r="AH207" i="22"/>
  <c r="AG207" i="22"/>
  <c r="AF207" i="22"/>
  <c r="AL207" i="22" s="1"/>
  <c r="W207" i="22"/>
  <c r="V207" i="22"/>
  <c r="U207" i="22"/>
  <c r="S207" i="22"/>
  <c r="Y207" i="22" s="1"/>
  <c r="J207" i="22"/>
  <c r="H207" i="22"/>
  <c r="F207" i="22"/>
  <c r="L207" i="22" s="1"/>
  <c r="EW206" i="22"/>
  <c r="EV206" i="22"/>
  <c r="ET206" i="22"/>
  <c r="ER206" i="22"/>
  <c r="EX206" i="22" s="1"/>
  <c r="EJ206" i="22"/>
  <c r="EI206" i="22"/>
  <c r="EG206" i="22"/>
  <c r="EE206" i="22"/>
  <c r="DX206" i="22"/>
  <c r="DW206" i="22"/>
  <c r="DU206" i="22"/>
  <c r="DS206" i="22"/>
  <c r="DY206" i="22" s="1"/>
  <c r="DK206" i="22"/>
  <c r="DJ206" i="22"/>
  <c r="DH206" i="22"/>
  <c r="DF206" i="22"/>
  <c r="DL206" i="22" s="1"/>
  <c r="CV206" i="22"/>
  <c r="CU206" i="22"/>
  <c r="CS206" i="22"/>
  <c r="CQ206" i="22"/>
  <c r="CW206" i="22" s="1"/>
  <c r="CI206" i="22"/>
  <c r="CH206" i="22"/>
  <c r="CF206" i="22"/>
  <c r="CD206" i="22"/>
  <c r="BV206" i="22"/>
  <c r="BU206" i="22"/>
  <c r="BS206" i="22"/>
  <c r="BQ206" i="22"/>
  <c r="BW206" i="22" s="1"/>
  <c r="BJ206" i="22"/>
  <c r="BI206" i="22"/>
  <c r="BG206" i="22"/>
  <c r="BE206" i="22"/>
  <c r="BK206" i="22" s="1"/>
  <c r="AX206" i="22"/>
  <c r="AW206" i="22"/>
  <c r="AU206" i="22"/>
  <c r="AS206" i="22"/>
  <c r="AY206" i="22" s="1"/>
  <c r="AL206" i="22"/>
  <c r="AK206" i="22"/>
  <c r="AI206" i="22"/>
  <c r="AG206" i="22"/>
  <c r="Y206" i="22"/>
  <c r="X206" i="22"/>
  <c r="V206" i="22"/>
  <c r="T206" i="22"/>
  <c r="Z206" i="22" s="1"/>
  <c r="L206" i="22"/>
  <c r="K206" i="22"/>
  <c r="I206" i="22"/>
  <c r="G206" i="22"/>
  <c r="M206" i="22" s="1"/>
  <c r="EW205" i="22"/>
  <c r="EV205" i="22"/>
  <c r="ET205" i="22"/>
  <c r="ER205" i="22"/>
  <c r="EX205" i="22" s="1"/>
  <c r="EJ205" i="22"/>
  <c r="EI205" i="22"/>
  <c r="EG205" i="22"/>
  <c r="EE205" i="22"/>
  <c r="DX205" i="22"/>
  <c r="DW205" i="22"/>
  <c r="DU205" i="22"/>
  <c r="DS205" i="22"/>
  <c r="DY205" i="22" s="1"/>
  <c r="DK205" i="22"/>
  <c r="DJ205" i="22"/>
  <c r="DH205" i="22"/>
  <c r="DF205" i="22"/>
  <c r="DL205" i="22" s="1"/>
  <c r="CV205" i="22"/>
  <c r="CU205" i="22"/>
  <c r="CS205" i="22"/>
  <c r="CQ205" i="22"/>
  <c r="CW205" i="22" s="1"/>
  <c r="CI205" i="22"/>
  <c r="CH205" i="22"/>
  <c r="CF205" i="22"/>
  <c r="CD205" i="22"/>
  <c r="BV205" i="22"/>
  <c r="BU205" i="22"/>
  <c r="BS205" i="22"/>
  <c r="BQ205" i="22"/>
  <c r="BW205" i="22" s="1"/>
  <c r="BJ205" i="22"/>
  <c r="BI205" i="22"/>
  <c r="BG205" i="22"/>
  <c r="BE205" i="22"/>
  <c r="BK205" i="22" s="1"/>
  <c r="AX205" i="22"/>
  <c r="AW205" i="22"/>
  <c r="AW207" i="22" s="1"/>
  <c r="AU205" i="22"/>
  <c r="AS205" i="22"/>
  <c r="AY205" i="22" s="1"/>
  <c r="AL205" i="22"/>
  <c r="AK205" i="22"/>
  <c r="AI205" i="22"/>
  <c r="AG205" i="22"/>
  <c r="Y205" i="22"/>
  <c r="X205" i="22"/>
  <c r="V205" i="22"/>
  <c r="T205" i="22"/>
  <c r="Z205" i="22" s="1"/>
  <c r="L205" i="22"/>
  <c r="K205" i="22"/>
  <c r="I205" i="22"/>
  <c r="G205" i="22"/>
  <c r="M205" i="22" s="1"/>
  <c r="EW204" i="22"/>
  <c r="EV204" i="22"/>
  <c r="EV207" i="22" s="1"/>
  <c r="ET204" i="22"/>
  <c r="ET207" i="22" s="1"/>
  <c r="ER204" i="22"/>
  <c r="ER207" i="22" s="1"/>
  <c r="EJ204" i="22"/>
  <c r="EI204" i="22"/>
  <c r="EI207" i="22" s="1"/>
  <c r="EG204" i="22"/>
  <c r="EG207" i="22" s="1"/>
  <c r="EE204" i="22"/>
  <c r="DX204" i="22"/>
  <c r="DW204" i="22"/>
  <c r="DW207" i="22" s="1"/>
  <c r="DU204" i="22"/>
  <c r="DU207" i="22" s="1"/>
  <c r="DS204" i="22"/>
  <c r="DY204" i="22" s="1"/>
  <c r="DK204" i="22"/>
  <c r="DJ204" i="22"/>
  <c r="DH204" i="22"/>
  <c r="DH207" i="22" s="1"/>
  <c r="DF204" i="22"/>
  <c r="DF207" i="22" s="1"/>
  <c r="DL207" i="22" s="1"/>
  <c r="CV204" i="22"/>
  <c r="CU204" i="22"/>
  <c r="CS204" i="22"/>
  <c r="CS207" i="22" s="1"/>
  <c r="CQ204" i="22"/>
  <c r="CQ207" i="22" s="1"/>
  <c r="CW207" i="22" s="1"/>
  <c r="CI204" i="22"/>
  <c r="CH204" i="22"/>
  <c r="CH207" i="22" s="1"/>
  <c r="CF204" i="22"/>
  <c r="CD204" i="22"/>
  <c r="CJ204" i="22" s="1"/>
  <c r="BV204" i="22"/>
  <c r="BU204" i="22"/>
  <c r="BU207" i="22" s="1"/>
  <c r="BS204" i="22"/>
  <c r="BS207" i="22" s="1"/>
  <c r="BQ204" i="22"/>
  <c r="BQ207" i="22" s="1"/>
  <c r="BW207" i="22" s="1"/>
  <c r="BJ204" i="22"/>
  <c r="BI204" i="22"/>
  <c r="BG204" i="22"/>
  <c r="BE204" i="22"/>
  <c r="BE207" i="22" s="1"/>
  <c r="AX204" i="22"/>
  <c r="AW204" i="22"/>
  <c r="AU204" i="22"/>
  <c r="AU207" i="22" s="1"/>
  <c r="AS204" i="22"/>
  <c r="AS207" i="22" s="1"/>
  <c r="AY207" i="22" s="1"/>
  <c r="AL204" i="22"/>
  <c r="AK204" i="22"/>
  <c r="AK207" i="22" s="1"/>
  <c r="AI204" i="22"/>
  <c r="AI207" i="22" s="1"/>
  <c r="AG204" i="22"/>
  <c r="Y204" i="22"/>
  <c r="X204" i="22"/>
  <c r="X207" i="22" s="1"/>
  <c r="V204" i="22"/>
  <c r="T204" i="22"/>
  <c r="T207" i="22" s="1"/>
  <c r="Z207" i="22" s="1"/>
  <c r="L204" i="22"/>
  <c r="K204" i="22"/>
  <c r="K207" i="22" s="1"/>
  <c r="I204" i="22"/>
  <c r="I207" i="22" s="1"/>
  <c r="G204" i="22"/>
  <c r="G207" i="22" s="1"/>
  <c r="M207" i="22" s="1"/>
  <c r="EU203" i="22"/>
  <c r="ES203" i="22"/>
  <c r="EW203" i="22" s="1"/>
  <c r="ER203" i="22"/>
  <c r="EQ203" i="22"/>
  <c r="EI203" i="22"/>
  <c r="EH203" i="22"/>
  <c r="EF203" i="22"/>
  <c r="EJ203" i="22" s="1"/>
  <c r="EE203" i="22"/>
  <c r="EK203" i="22" s="1"/>
  <c r="ED203" i="22"/>
  <c r="DW203" i="22"/>
  <c r="DV203" i="22"/>
  <c r="DT203" i="22"/>
  <c r="DX203" i="22" s="1"/>
  <c r="DR203" i="22"/>
  <c r="DJ203" i="22"/>
  <c r="DI203" i="22"/>
  <c r="DG203" i="22"/>
  <c r="DK203" i="22" s="1"/>
  <c r="DF203" i="22"/>
  <c r="DE203" i="22"/>
  <c r="CT203" i="22"/>
  <c r="CR203" i="22"/>
  <c r="CV203" i="22" s="1"/>
  <c r="CQ203" i="22"/>
  <c r="CP203" i="22"/>
  <c r="CH203" i="22"/>
  <c r="CG203" i="22"/>
  <c r="CE203" i="22"/>
  <c r="CI203" i="22" s="1"/>
  <c r="CD203" i="22"/>
  <c r="CJ203" i="22" s="1"/>
  <c r="CC203" i="22"/>
  <c r="BU203" i="22"/>
  <c r="BT203" i="22"/>
  <c r="BR203" i="22"/>
  <c r="BV203" i="22" s="1"/>
  <c r="BP203" i="22"/>
  <c r="BI203" i="22"/>
  <c r="BH203" i="22"/>
  <c r="BF203" i="22"/>
  <c r="BJ203" i="22" s="1"/>
  <c r="BE203" i="22"/>
  <c r="BD203" i="22"/>
  <c r="AV203" i="22"/>
  <c r="AT203" i="22"/>
  <c r="AX203" i="22" s="1"/>
  <c r="AS203" i="22"/>
  <c r="AR203" i="22"/>
  <c r="AK203" i="22"/>
  <c r="AJ203" i="22"/>
  <c r="AH203" i="22"/>
  <c r="AL203" i="22" s="1"/>
  <c r="AG203" i="22"/>
  <c r="AM203" i="22" s="1"/>
  <c r="AF203" i="22"/>
  <c r="X203" i="22"/>
  <c r="W203" i="22"/>
  <c r="U203" i="22"/>
  <c r="Y203" i="22" s="1"/>
  <c r="S203" i="22"/>
  <c r="K203" i="22"/>
  <c r="J203" i="22"/>
  <c r="H203" i="22"/>
  <c r="G203" i="22"/>
  <c r="F203" i="22"/>
  <c r="L203" i="22" s="1"/>
  <c r="EW202" i="22"/>
  <c r="EV202" i="22"/>
  <c r="ET202" i="22"/>
  <c r="ER202" i="22"/>
  <c r="EX202" i="22" s="1"/>
  <c r="EJ202" i="22"/>
  <c r="EI202" i="22"/>
  <c r="EG202" i="22"/>
  <c r="EE202" i="22"/>
  <c r="EK202" i="22" s="1"/>
  <c r="DX202" i="22"/>
  <c r="DW202" i="22"/>
  <c r="DU202" i="22"/>
  <c r="DS202" i="22"/>
  <c r="DY202" i="22" s="1"/>
  <c r="DK202" i="22"/>
  <c r="DJ202" i="22"/>
  <c r="DH202" i="22"/>
  <c r="DF202" i="22"/>
  <c r="DL202" i="22" s="1"/>
  <c r="CV202" i="22"/>
  <c r="CU202" i="22"/>
  <c r="CS202" i="22"/>
  <c r="CQ202" i="22"/>
  <c r="CW202" i="22" s="1"/>
  <c r="CI202" i="22"/>
  <c r="CH202" i="22"/>
  <c r="CF202" i="22"/>
  <c r="CD202" i="22"/>
  <c r="CJ202" i="22" s="1"/>
  <c r="BV202" i="22"/>
  <c r="BU202" i="22"/>
  <c r="BS202" i="22"/>
  <c r="BQ202" i="22"/>
  <c r="BW202" i="22" s="1"/>
  <c r="BJ202" i="22"/>
  <c r="BI202" i="22"/>
  <c r="BG202" i="22"/>
  <c r="BE202" i="22"/>
  <c r="BK202" i="22" s="1"/>
  <c r="AX202" i="22"/>
  <c r="AW202" i="22"/>
  <c r="AU202" i="22"/>
  <c r="AS202" i="22"/>
  <c r="AY202" i="22" s="1"/>
  <c r="AL202" i="22"/>
  <c r="AK202" i="22"/>
  <c r="AI202" i="22"/>
  <c r="AG202" i="22"/>
  <c r="AM202" i="22" s="1"/>
  <c r="Y202" i="22"/>
  <c r="X202" i="22"/>
  <c r="V202" i="22"/>
  <c r="T202" i="22"/>
  <c r="Z202" i="22" s="1"/>
  <c r="L202" i="22"/>
  <c r="K202" i="22"/>
  <c r="I202" i="22"/>
  <c r="G202" i="22"/>
  <c r="M202" i="22" s="1"/>
  <c r="EW201" i="22"/>
  <c r="EV201" i="22"/>
  <c r="ET201" i="22"/>
  <c r="ER201" i="22"/>
  <c r="EX201" i="22" s="1"/>
  <c r="EJ201" i="22"/>
  <c r="EI201" i="22"/>
  <c r="EG201" i="22"/>
  <c r="EE201" i="22"/>
  <c r="EK201" i="22" s="1"/>
  <c r="DX201" i="22"/>
  <c r="DW201" i="22"/>
  <c r="DU201" i="22"/>
  <c r="DS201" i="22"/>
  <c r="DY201" i="22" s="1"/>
  <c r="DK201" i="22"/>
  <c r="DJ201" i="22"/>
  <c r="DH201" i="22"/>
  <c r="DF201" i="22"/>
  <c r="DL201" i="22" s="1"/>
  <c r="CV201" i="22"/>
  <c r="CU201" i="22"/>
  <c r="CS201" i="22"/>
  <c r="CQ201" i="22"/>
  <c r="CW201" i="22" s="1"/>
  <c r="CI201" i="22"/>
  <c r="CH201" i="22"/>
  <c r="CF201" i="22"/>
  <c r="CD201" i="22"/>
  <c r="CJ201" i="22" s="1"/>
  <c r="BV201" i="22"/>
  <c r="BU201" i="22"/>
  <c r="BS201" i="22"/>
  <c r="BQ201" i="22"/>
  <c r="BW201" i="22" s="1"/>
  <c r="BJ201" i="22"/>
  <c r="BI201" i="22"/>
  <c r="BG201" i="22"/>
  <c r="BE201" i="22"/>
  <c r="BK201" i="22" s="1"/>
  <c r="AX201" i="22"/>
  <c r="AW201" i="22"/>
  <c r="AU201" i="22"/>
  <c r="AS201" i="22"/>
  <c r="AY201" i="22" s="1"/>
  <c r="AL201" i="22"/>
  <c r="AK201" i="22"/>
  <c r="AI201" i="22"/>
  <c r="AG201" i="22"/>
  <c r="AM201" i="22" s="1"/>
  <c r="Y201" i="22"/>
  <c r="X201" i="22"/>
  <c r="V201" i="22"/>
  <c r="T201" i="22"/>
  <c r="Z201" i="22" s="1"/>
  <c r="L201" i="22"/>
  <c r="K201" i="22"/>
  <c r="I201" i="22"/>
  <c r="G201" i="22"/>
  <c r="M201" i="22" s="1"/>
  <c r="EW200" i="22"/>
  <c r="EV200" i="22"/>
  <c r="EV203" i="22" s="1"/>
  <c r="ET200" i="22"/>
  <c r="ET203" i="22" s="1"/>
  <c r="ER200" i="22"/>
  <c r="EX200" i="22" s="1"/>
  <c r="EJ200" i="22"/>
  <c r="EI200" i="22"/>
  <c r="EG200" i="22"/>
  <c r="EG203" i="22" s="1"/>
  <c r="EE200" i="22"/>
  <c r="EK200" i="22" s="1"/>
  <c r="DX200" i="22"/>
  <c r="DW200" i="22"/>
  <c r="DU200" i="22"/>
  <c r="DU203" i="22" s="1"/>
  <c r="DS200" i="22"/>
  <c r="DS203" i="22" s="1"/>
  <c r="DY203" i="22" s="1"/>
  <c r="DK200" i="22"/>
  <c r="DJ200" i="22"/>
  <c r="DH200" i="22"/>
  <c r="DH203" i="22" s="1"/>
  <c r="DF200" i="22"/>
  <c r="DL200" i="22" s="1"/>
  <c r="CV200" i="22"/>
  <c r="CU200" i="22"/>
  <c r="CU203" i="22" s="1"/>
  <c r="CS200" i="22"/>
  <c r="CS203" i="22" s="1"/>
  <c r="CQ200" i="22"/>
  <c r="CW200" i="22" s="1"/>
  <c r="CI200" i="22"/>
  <c r="CH200" i="22"/>
  <c r="CF200" i="22"/>
  <c r="CF203" i="22" s="1"/>
  <c r="CD200" i="22"/>
  <c r="CJ200" i="22" s="1"/>
  <c r="BV200" i="22"/>
  <c r="BU200" i="22"/>
  <c r="BS200" i="22"/>
  <c r="BS203" i="22" s="1"/>
  <c r="BQ200" i="22"/>
  <c r="BQ203" i="22" s="1"/>
  <c r="BW203" i="22" s="1"/>
  <c r="BJ200" i="22"/>
  <c r="BI200" i="22"/>
  <c r="BG200" i="22"/>
  <c r="BG203" i="22" s="1"/>
  <c r="BE200" i="22"/>
  <c r="BK200" i="22" s="1"/>
  <c r="AX200" i="22"/>
  <c r="AW200" i="22"/>
  <c r="AW203" i="22" s="1"/>
  <c r="AU200" i="22"/>
  <c r="AU203" i="22" s="1"/>
  <c r="AS200" i="22"/>
  <c r="AY200" i="22" s="1"/>
  <c r="AL200" i="22"/>
  <c r="AK200" i="22"/>
  <c r="AI200" i="22"/>
  <c r="AI203" i="22" s="1"/>
  <c r="AG200" i="22"/>
  <c r="AM200" i="22" s="1"/>
  <c r="Y200" i="22"/>
  <c r="X200" i="22"/>
  <c r="V200" i="22"/>
  <c r="V203" i="22" s="1"/>
  <c r="T200" i="22"/>
  <c r="T203" i="22" s="1"/>
  <c r="Z203" i="22" s="1"/>
  <c r="L200" i="22"/>
  <c r="K200" i="22"/>
  <c r="I200" i="22"/>
  <c r="I203" i="22" s="1"/>
  <c r="G200" i="22"/>
  <c r="M200" i="22" s="1"/>
  <c r="EU199" i="22"/>
  <c r="ES199" i="22"/>
  <c r="ER199" i="22"/>
  <c r="EQ199" i="22"/>
  <c r="EW199" i="22" s="1"/>
  <c r="EI199" i="22"/>
  <c r="EH199" i="22"/>
  <c r="EF199" i="22"/>
  <c r="EE199" i="22"/>
  <c r="EK199" i="22" s="1"/>
  <c r="ED199" i="22"/>
  <c r="EJ199" i="22" s="1"/>
  <c r="DW199" i="22"/>
  <c r="DV199" i="22"/>
  <c r="DT199" i="22"/>
  <c r="DR199" i="22"/>
  <c r="DX199" i="22" s="1"/>
  <c r="DJ199" i="22"/>
  <c r="DI199" i="22"/>
  <c r="DG199" i="22"/>
  <c r="DF199" i="22"/>
  <c r="DE199" i="22"/>
  <c r="DK199" i="22" s="1"/>
  <c r="CT199" i="22"/>
  <c r="CR199" i="22"/>
  <c r="CQ199" i="22"/>
  <c r="CP199" i="22"/>
  <c r="CV199" i="22" s="1"/>
  <c r="CH199" i="22"/>
  <c r="CG199" i="22"/>
  <c r="CE199" i="22"/>
  <c r="CD199" i="22"/>
  <c r="CJ199" i="22" s="1"/>
  <c r="CC199" i="22"/>
  <c r="CI199" i="22" s="1"/>
  <c r="BU199" i="22"/>
  <c r="BT199" i="22"/>
  <c r="BR199" i="22"/>
  <c r="BP199" i="22"/>
  <c r="BV199" i="22" s="1"/>
  <c r="BI199" i="22"/>
  <c r="BH199" i="22"/>
  <c r="BF199" i="22"/>
  <c r="BE199" i="22"/>
  <c r="BD199" i="22"/>
  <c r="BJ199" i="22" s="1"/>
  <c r="AV199" i="22"/>
  <c r="AT199" i="22"/>
  <c r="AS199" i="22"/>
  <c r="AR199" i="22"/>
  <c r="AX199" i="22" s="1"/>
  <c r="AK199" i="22"/>
  <c r="AJ199" i="22"/>
  <c r="AH199" i="22"/>
  <c r="AG199" i="22"/>
  <c r="AM199" i="22" s="1"/>
  <c r="AF199" i="22"/>
  <c r="AL199" i="22" s="1"/>
  <c r="X199" i="22"/>
  <c r="W199" i="22"/>
  <c r="U199" i="22"/>
  <c r="S199" i="22"/>
  <c r="Y199" i="22" s="1"/>
  <c r="K199" i="22"/>
  <c r="J199" i="22"/>
  <c r="H199" i="22"/>
  <c r="G199" i="22"/>
  <c r="F199" i="22"/>
  <c r="L199" i="22" s="1"/>
  <c r="EW198" i="22"/>
  <c r="EV198" i="22"/>
  <c r="ET198" i="22"/>
  <c r="ER198" i="22"/>
  <c r="EX198" i="22" s="1"/>
  <c r="EJ198" i="22"/>
  <c r="EI198" i="22"/>
  <c r="EG198" i="22"/>
  <c r="EE198" i="22"/>
  <c r="EK198" i="22" s="1"/>
  <c r="DX198" i="22"/>
  <c r="DW198" i="22"/>
  <c r="DU198" i="22"/>
  <c r="DS198" i="22"/>
  <c r="DY198" i="22" s="1"/>
  <c r="DK198" i="22"/>
  <c r="DJ198" i="22"/>
  <c r="DH198" i="22"/>
  <c r="DF198" i="22"/>
  <c r="DL198" i="22" s="1"/>
  <c r="CV198" i="22"/>
  <c r="CU198" i="22"/>
  <c r="CS198" i="22"/>
  <c r="CQ198" i="22"/>
  <c r="CW198" i="22" s="1"/>
  <c r="CI198" i="22"/>
  <c r="CH198" i="22"/>
  <c r="CF198" i="22"/>
  <c r="CD198" i="22"/>
  <c r="CJ198" i="22" s="1"/>
  <c r="BV198" i="22"/>
  <c r="BU198" i="22"/>
  <c r="BS198" i="22"/>
  <c r="BQ198" i="22"/>
  <c r="BW198" i="22" s="1"/>
  <c r="BJ198" i="22"/>
  <c r="BI198" i="22"/>
  <c r="BG198" i="22"/>
  <c r="BE198" i="22"/>
  <c r="BK198" i="22" s="1"/>
  <c r="AX198" i="22"/>
  <c r="AW198" i="22"/>
  <c r="AU198" i="22"/>
  <c r="AS198" i="22"/>
  <c r="AY198" i="22" s="1"/>
  <c r="AL198" i="22"/>
  <c r="AK198" i="22"/>
  <c r="AI198" i="22"/>
  <c r="AG198" i="22"/>
  <c r="AM198" i="22" s="1"/>
  <c r="Y198" i="22"/>
  <c r="X198" i="22"/>
  <c r="V198" i="22"/>
  <c r="T198" i="22"/>
  <c r="Z198" i="22" s="1"/>
  <c r="L198" i="22"/>
  <c r="K198" i="22"/>
  <c r="I198" i="22"/>
  <c r="G198" i="22"/>
  <c r="M198" i="22" s="1"/>
  <c r="EW197" i="22"/>
  <c r="EV197" i="22"/>
  <c r="ET197" i="22"/>
  <c r="ER197" i="22"/>
  <c r="EX197" i="22" s="1"/>
  <c r="EJ197" i="22"/>
  <c r="EI197" i="22"/>
  <c r="EG197" i="22"/>
  <c r="EE197" i="22"/>
  <c r="EK197" i="22" s="1"/>
  <c r="DX197" i="22"/>
  <c r="DW197" i="22"/>
  <c r="DU197" i="22"/>
  <c r="DS197" i="22"/>
  <c r="DY197" i="22" s="1"/>
  <c r="DK197" i="22"/>
  <c r="DJ197" i="22"/>
  <c r="DH197" i="22"/>
  <c r="DF197" i="22"/>
  <c r="DL197" i="22" s="1"/>
  <c r="CV197" i="22"/>
  <c r="CU197" i="22"/>
  <c r="CS197" i="22"/>
  <c r="CQ197" i="22"/>
  <c r="CW197" i="22" s="1"/>
  <c r="CI197" i="22"/>
  <c r="CH197" i="22"/>
  <c r="CF197" i="22"/>
  <c r="CD197" i="22"/>
  <c r="CJ197" i="22" s="1"/>
  <c r="BV197" i="22"/>
  <c r="BU197" i="22"/>
  <c r="BS197" i="22"/>
  <c r="BQ197" i="22"/>
  <c r="BW197" i="22" s="1"/>
  <c r="BJ197" i="22"/>
  <c r="BI197" i="22"/>
  <c r="BG197" i="22"/>
  <c r="BE197" i="22"/>
  <c r="BK197" i="22" s="1"/>
  <c r="AX197" i="22"/>
  <c r="AW197" i="22"/>
  <c r="AU197" i="22"/>
  <c r="AS197" i="22"/>
  <c r="AY197" i="22" s="1"/>
  <c r="AL197" i="22"/>
  <c r="AK197" i="22"/>
  <c r="AI197" i="22"/>
  <c r="AG197" i="22"/>
  <c r="AM197" i="22" s="1"/>
  <c r="Y197" i="22"/>
  <c r="X197" i="22"/>
  <c r="V197" i="22"/>
  <c r="T197" i="22"/>
  <c r="Z197" i="22" s="1"/>
  <c r="L197" i="22"/>
  <c r="K197" i="22"/>
  <c r="I197" i="22"/>
  <c r="G197" i="22"/>
  <c r="M197" i="22" s="1"/>
  <c r="EW196" i="22"/>
  <c r="EV196" i="22"/>
  <c r="EV199" i="22" s="1"/>
  <c r="ET196" i="22"/>
  <c r="ET199" i="22" s="1"/>
  <c r="ER196" i="22"/>
  <c r="EX196" i="22" s="1"/>
  <c r="EJ196" i="22"/>
  <c r="EI196" i="22"/>
  <c r="EG196" i="22"/>
  <c r="EG199" i="22" s="1"/>
  <c r="EE196" i="22"/>
  <c r="EK196" i="22" s="1"/>
  <c r="DX196" i="22"/>
  <c r="DW196" i="22"/>
  <c r="DU196" i="22"/>
  <c r="DU199" i="22" s="1"/>
  <c r="DS196" i="22"/>
  <c r="DS199" i="22" s="1"/>
  <c r="DY199" i="22" s="1"/>
  <c r="DK196" i="22"/>
  <c r="DJ196" i="22"/>
  <c r="DH196" i="22"/>
  <c r="DH199" i="22" s="1"/>
  <c r="DF196" i="22"/>
  <c r="DL196" i="22" s="1"/>
  <c r="CV196" i="22"/>
  <c r="CU196" i="22"/>
  <c r="CU199" i="22" s="1"/>
  <c r="CS196" i="22"/>
  <c r="CS199" i="22" s="1"/>
  <c r="CQ196" i="22"/>
  <c r="CW196" i="22" s="1"/>
  <c r="CI196" i="22"/>
  <c r="CH196" i="22"/>
  <c r="CF196" i="22"/>
  <c r="CF199" i="22" s="1"/>
  <c r="CD196" i="22"/>
  <c r="CJ196" i="22" s="1"/>
  <c r="BV196" i="22"/>
  <c r="BU196" i="22"/>
  <c r="BS196" i="22"/>
  <c r="BS199" i="22" s="1"/>
  <c r="BQ196" i="22"/>
  <c r="BQ199" i="22" s="1"/>
  <c r="BW199" i="22" s="1"/>
  <c r="BJ196" i="22"/>
  <c r="BI196" i="22"/>
  <c r="BG196" i="22"/>
  <c r="BG199" i="22" s="1"/>
  <c r="BE196" i="22"/>
  <c r="BK196" i="22" s="1"/>
  <c r="AX196" i="22"/>
  <c r="AW196" i="22"/>
  <c r="AW199" i="22" s="1"/>
  <c r="AU196" i="22"/>
  <c r="AU199" i="22" s="1"/>
  <c r="AS196" i="22"/>
  <c r="AY196" i="22" s="1"/>
  <c r="AL196" i="22"/>
  <c r="AK196" i="22"/>
  <c r="AI196" i="22"/>
  <c r="AI199" i="22" s="1"/>
  <c r="AG196" i="22"/>
  <c r="AM196" i="22" s="1"/>
  <c r="Y196" i="22"/>
  <c r="X196" i="22"/>
  <c r="V196" i="22"/>
  <c r="V199" i="22" s="1"/>
  <c r="T196" i="22"/>
  <c r="T199" i="22" s="1"/>
  <c r="Z199" i="22" s="1"/>
  <c r="L196" i="22"/>
  <c r="K196" i="22"/>
  <c r="I196" i="22"/>
  <c r="I199" i="22" s="1"/>
  <c r="G196" i="22"/>
  <c r="M196" i="22" s="1"/>
  <c r="EU195" i="22"/>
  <c r="ES195" i="22"/>
  <c r="ER195" i="22"/>
  <c r="EQ195" i="22"/>
  <c r="EW195" i="22" s="1"/>
  <c r="EI195" i="22"/>
  <c r="EH195" i="22"/>
  <c r="EF195" i="22"/>
  <c r="EE195" i="22"/>
  <c r="EK195" i="22" s="1"/>
  <c r="ED195" i="22"/>
  <c r="EJ195" i="22" s="1"/>
  <c r="DW195" i="22"/>
  <c r="DV195" i="22"/>
  <c r="DT195" i="22"/>
  <c r="DR195" i="22"/>
  <c r="DX195" i="22" s="1"/>
  <c r="DJ195" i="22"/>
  <c r="DI195" i="22"/>
  <c r="DG195" i="22"/>
  <c r="DF195" i="22"/>
  <c r="DE195" i="22"/>
  <c r="DK195" i="22" s="1"/>
  <c r="CT195" i="22"/>
  <c r="CR195" i="22"/>
  <c r="CQ195" i="22"/>
  <c r="CP195" i="22"/>
  <c r="CV195" i="22" s="1"/>
  <c r="CH195" i="22"/>
  <c r="CG195" i="22"/>
  <c r="CE195" i="22"/>
  <c r="CD195" i="22"/>
  <c r="CJ195" i="22" s="1"/>
  <c r="CC195" i="22"/>
  <c r="CI195" i="22" s="1"/>
  <c r="BU195" i="22"/>
  <c r="BT195" i="22"/>
  <c r="BR195" i="22"/>
  <c r="BP195" i="22"/>
  <c r="BV195" i="22" s="1"/>
  <c r="BI195" i="22"/>
  <c r="BH195" i="22"/>
  <c r="BF195" i="22"/>
  <c r="BE195" i="22"/>
  <c r="BD195" i="22"/>
  <c r="BJ195" i="22" s="1"/>
  <c r="AV195" i="22"/>
  <c r="AT195" i="22"/>
  <c r="AS195" i="22"/>
  <c r="AR195" i="22"/>
  <c r="AX195" i="22" s="1"/>
  <c r="AK195" i="22"/>
  <c r="AJ195" i="22"/>
  <c r="AH195" i="22"/>
  <c r="AG195" i="22"/>
  <c r="AF195" i="22"/>
  <c r="AL195" i="22" s="1"/>
  <c r="X195" i="22"/>
  <c r="W195" i="22"/>
  <c r="U195" i="22"/>
  <c r="S195" i="22"/>
  <c r="Y195" i="22" s="1"/>
  <c r="K195" i="22"/>
  <c r="J195" i="22"/>
  <c r="H195" i="22"/>
  <c r="G195" i="22"/>
  <c r="F195" i="22"/>
  <c r="L195" i="22" s="1"/>
  <c r="EW194" i="22"/>
  <c r="EV194" i="22"/>
  <c r="ET194" i="22"/>
  <c r="ER194" i="22"/>
  <c r="EX194" i="22" s="1"/>
  <c r="EJ194" i="22"/>
  <c r="EI194" i="22"/>
  <c r="EG194" i="22"/>
  <c r="EE194" i="22"/>
  <c r="EK194" i="22" s="1"/>
  <c r="DX194" i="22"/>
  <c r="DW194" i="22"/>
  <c r="DU194" i="22"/>
  <c r="DS194" i="22"/>
  <c r="DY194" i="22" s="1"/>
  <c r="DK194" i="22"/>
  <c r="DJ194" i="22"/>
  <c r="DH194" i="22"/>
  <c r="DF194" i="22"/>
  <c r="DL194" i="22" s="1"/>
  <c r="CV194" i="22"/>
  <c r="CU194" i="22"/>
  <c r="CS194" i="22"/>
  <c r="CQ194" i="22"/>
  <c r="CW194" i="22" s="1"/>
  <c r="CI194" i="22"/>
  <c r="CH194" i="22"/>
  <c r="CF194" i="22"/>
  <c r="CD194" i="22"/>
  <c r="CJ194" i="22" s="1"/>
  <c r="BV194" i="22"/>
  <c r="BU194" i="22"/>
  <c r="BS194" i="22"/>
  <c r="BQ194" i="22"/>
  <c r="BW194" i="22" s="1"/>
  <c r="BJ194" i="22"/>
  <c r="BI194" i="22"/>
  <c r="BG194" i="22"/>
  <c r="BE194" i="22"/>
  <c r="BK194" i="22" s="1"/>
  <c r="AX194" i="22"/>
  <c r="AW194" i="22"/>
  <c r="AU194" i="22"/>
  <c r="AS194" i="22"/>
  <c r="AY194" i="22" s="1"/>
  <c r="AL194" i="22"/>
  <c r="AK194" i="22"/>
  <c r="AI194" i="22"/>
  <c r="AG194" i="22"/>
  <c r="AM194" i="22" s="1"/>
  <c r="Y194" i="22"/>
  <c r="X194" i="22"/>
  <c r="V194" i="22"/>
  <c r="T194" i="22"/>
  <c r="Z194" i="22" s="1"/>
  <c r="L194" i="22"/>
  <c r="K194" i="22"/>
  <c r="I194" i="22"/>
  <c r="G194" i="22"/>
  <c r="M194" i="22" s="1"/>
  <c r="EW193" i="22"/>
  <c r="EV193" i="22"/>
  <c r="ET193" i="22"/>
  <c r="ER193" i="22"/>
  <c r="EX193" i="22" s="1"/>
  <c r="EJ193" i="22"/>
  <c r="EI193" i="22"/>
  <c r="EG193" i="22"/>
  <c r="EE193" i="22"/>
  <c r="EK193" i="22" s="1"/>
  <c r="DX193" i="22"/>
  <c r="DW193" i="22"/>
  <c r="DU193" i="22"/>
  <c r="DS193" i="22"/>
  <c r="DY193" i="22" s="1"/>
  <c r="DK193" i="22"/>
  <c r="DJ193" i="22"/>
  <c r="DH193" i="22"/>
  <c r="DF193" i="22"/>
  <c r="DL193" i="22" s="1"/>
  <c r="CV193" i="22"/>
  <c r="CU193" i="22"/>
  <c r="CS193" i="22"/>
  <c r="CQ193" i="22"/>
  <c r="CW193" i="22" s="1"/>
  <c r="CI193" i="22"/>
  <c r="CH193" i="22"/>
  <c r="CF193" i="22"/>
  <c r="CD193" i="22"/>
  <c r="CJ193" i="22" s="1"/>
  <c r="BV193" i="22"/>
  <c r="BU193" i="22"/>
  <c r="BS193" i="22"/>
  <c r="BQ193" i="22"/>
  <c r="BW193" i="22" s="1"/>
  <c r="BJ193" i="22"/>
  <c r="BI193" i="22"/>
  <c r="BG193" i="22"/>
  <c r="BE193" i="22"/>
  <c r="BK193" i="22" s="1"/>
  <c r="AX193" i="22"/>
  <c r="AW193" i="22"/>
  <c r="AU193" i="22"/>
  <c r="AS193" i="22"/>
  <c r="AY193" i="22" s="1"/>
  <c r="AL193" i="22"/>
  <c r="AK193" i="22"/>
  <c r="AI193" i="22"/>
  <c r="AG193" i="22"/>
  <c r="AM193" i="22" s="1"/>
  <c r="Y193" i="22"/>
  <c r="X193" i="22"/>
  <c r="V193" i="22"/>
  <c r="T193" i="22"/>
  <c r="Z193" i="22" s="1"/>
  <c r="L193" i="22"/>
  <c r="K193" i="22"/>
  <c r="I193" i="22"/>
  <c r="G193" i="22"/>
  <c r="M193" i="22" s="1"/>
  <c r="EW192" i="22"/>
  <c r="EV192" i="22"/>
  <c r="EV195" i="22" s="1"/>
  <c r="ET192" i="22"/>
  <c r="ET195" i="22" s="1"/>
  <c r="ER192" i="22"/>
  <c r="EX192" i="22" s="1"/>
  <c r="EJ192" i="22"/>
  <c r="EI192" i="22"/>
  <c r="EG192" i="22"/>
  <c r="EG195" i="22" s="1"/>
  <c r="EE192" i="22"/>
  <c r="EK192" i="22" s="1"/>
  <c r="DX192" i="22"/>
  <c r="DW192" i="22"/>
  <c r="DU192" i="22"/>
  <c r="DU195" i="22" s="1"/>
  <c r="DS192" i="22"/>
  <c r="DS195" i="22" s="1"/>
  <c r="DY195" i="22" s="1"/>
  <c r="DK192" i="22"/>
  <c r="DJ192" i="22"/>
  <c r="DH192" i="22"/>
  <c r="DH195" i="22" s="1"/>
  <c r="DF192" i="22"/>
  <c r="DL192" i="22" s="1"/>
  <c r="CV192" i="22"/>
  <c r="CU192" i="22"/>
  <c r="CU195" i="22" s="1"/>
  <c r="CS192" i="22"/>
  <c r="CS195" i="22" s="1"/>
  <c r="CQ192" i="22"/>
  <c r="CW192" i="22" s="1"/>
  <c r="CI192" i="22"/>
  <c r="CH192" i="22"/>
  <c r="CF192" i="22"/>
  <c r="CF195" i="22" s="1"/>
  <c r="CD192" i="22"/>
  <c r="CJ192" i="22" s="1"/>
  <c r="BV192" i="22"/>
  <c r="BU192" i="22"/>
  <c r="BS192" i="22"/>
  <c r="BS195" i="22" s="1"/>
  <c r="BQ192" i="22"/>
  <c r="BQ195" i="22" s="1"/>
  <c r="BJ192" i="22"/>
  <c r="BI192" i="22"/>
  <c r="BG192" i="22"/>
  <c r="BG195" i="22" s="1"/>
  <c r="BE192" i="22"/>
  <c r="AX192" i="22"/>
  <c r="AW192" i="22"/>
  <c r="AW195" i="22" s="1"/>
  <c r="AU192" i="22"/>
  <c r="AU195" i="22" s="1"/>
  <c r="AS192" i="22"/>
  <c r="AL192" i="22"/>
  <c r="AK192" i="22"/>
  <c r="AI192" i="22"/>
  <c r="AI195" i="22" s="1"/>
  <c r="AG192" i="22"/>
  <c r="AM192" i="22" s="1"/>
  <c r="Y192" i="22"/>
  <c r="X192" i="22"/>
  <c r="V192" i="22"/>
  <c r="V195" i="22" s="1"/>
  <c r="T192" i="22"/>
  <c r="T195" i="22" s="1"/>
  <c r="Z195" i="22" s="1"/>
  <c r="L192" i="22"/>
  <c r="K192" i="22"/>
  <c r="I192" i="22"/>
  <c r="I195" i="22" s="1"/>
  <c r="G192" i="22"/>
  <c r="M192" i="22" s="1"/>
  <c r="EU191" i="22"/>
  <c r="ES191" i="22"/>
  <c r="ER191" i="22"/>
  <c r="EQ191" i="22"/>
  <c r="EW191" i="22" s="1"/>
  <c r="EI191" i="22"/>
  <c r="EH191" i="22"/>
  <c r="EF191" i="22"/>
  <c r="EE191" i="22"/>
  <c r="ED191" i="22"/>
  <c r="EJ191" i="22" s="1"/>
  <c r="DW191" i="22"/>
  <c r="DV191" i="22"/>
  <c r="DT191" i="22"/>
  <c r="DR191" i="22"/>
  <c r="DX191" i="22" s="1"/>
  <c r="DJ191" i="22"/>
  <c r="DI191" i="22"/>
  <c r="DG191" i="22"/>
  <c r="DF191" i="22"/>
  <c r="DE191" i="22"/>
  <c r="DK191" i="22" s="1"/>
  <c r="CT191" i="22"/>
  <c r="CR191" i="22"/>
  <c r="CQ191" i="22"/>
  <c r="CP191" i="22"/>
  <c r="CV191" i="22" s="1"/>
  <c r="CH191" i="22"/>
  <c r="CG191" i="22"/>
  <c r="CE191" i="22"/>
  <c r="CD191" i="22"/>
  <c r="CC191" i="22"/>
  <c r="CI191" i="22" s="1"/>
  <c r="BU191" i="22"/>
  <c r="BT191" i="22"/>
  <c r="BR191" i="22"/>
  <c r="BP191" i="22"/>
  <c r="BV191" i="22" s="1"/>
  <c r="BI191" i="22"/>
  <c r="BH191" i="22"/>
  <c r="BF191" i="22"/>
  <c r="BE191" i="22"/>
  <c r="BD191" i="22"/>
  <c r="BJ191" i="22" s="1"/>
  <c r="AV191" i="22"/>
  <c r="AT191" i="22"/>
  <c r="AS191" i="22"/>
  <c r="AR191" i="22"/>
  <c r="AX191" i="22" s="1"/>
  <c r="AK191" i="22"/>
  <c r="AJ191" i="22"/>
  <c r="AH191" i="22"/>
  <c r="AG191" i="22"/>
  <c r="AF191" i="22"/>
  <c r="AL191" i="22" s="1"/>
  <c r="X191" i="22"/>
  <c r="W191" i="22"/>
  <c r="U191" i="22"/>
  <c r="S191" i="22"/>
  <c r="Y191" i="22" s="1"/>
  <c r="K191" i="22"/>
  <c r="J191" i="22"/>
  <c r="H191" i="22"/>
  <c r="G191" i="22"/>
  <c r="F191" i="22"/>
  <c r="L191" i="22" s="1"/>
  <c r="EW190" i="22"/>
  <c r="EV190" i="22"/>
  <c r="ET190" i="22"/>
  <c r="ER190" i="22"/>
  <c r="EJ190" i="22"/>
  <c r="EI190" i="22"/>
  <c r="EG190" i="22"/>
  <c r="EE190" i="22"/>
  <c r="EK190" i="22" s="1"/>
  <c r="DX190" i="22"/>
  <c r="DW190" i="22"/>
  <c r="DU190" i="22"/>
  <c r="DS190" i="22"/>
  <c r="DY190" i="22" s="1"/>
  <c r="DK190" i="22"/>
  <c r="DJ190" i="22"/>
  <c r="DH190" i="22"/>
  <c r="DF190" i="22"/>
  <c r="CV190" i="22"/>
  <c r="CU190" i="22"/>
  <c r="CS190" i="22"/>
  <c r="CQ190" i="22"/>
  <c r="CW190" i="22" s="1"/>
  <c r="CI190" i="22"/>
  <c r="CH190" i="22"/>
  <c r="CF190" i="22"/>
  <c r="CD190" i="22"/>
  <c r="CJ190" i="22" s="1"/>
  <c r="BV190" i="22"/>
  <c r="BU190" i="22"/>
  <c r="BS190" i="22"/>
  <c r="BQ190" i="22"/>
  <c r="BW190" i="22" s="1"/>
  <c r="BJ190" i="22"/>
  <c r="BI190" i="22"/>
  <c r="BG190" i="22"/>
  <c r="BE190" i="22"/>
  <c r="BK190" i="22" s="1"/>
  <c r="AX190" i="22"/>
  <c r="AW190" i="22"/>
  <c r="AU190" i="22"/>
  <c r="AS190" i="22"/>
  <c r="AY190" i="22" s="1"/>
  <c r="AL190" i="22"/>
  <c r="AK190" i="22"/>
  <c r="AI190" i="22"/>
  <c r="AG190" i="22"/>
  <c r="AM190" i="22" s="1"/>
  <c r="Y190" i="22"/>
  <c r="X190" i="22"/>
  <c r="V190" i="22"/>
  <c r="T190" i="22"/>
  <c r="Z190" i="22" s="1"/>
  <c r="L190" i="22"/>
  <c r="K190" i="22"/>
  <c r="I190" i="22"/>
  <c r="G190" i="22"/>
  <c r="EW189" i="22"/>
  <c r="EV189" i="22"/>
  <c r="ET189" i="22"/>
  <c r="ER189" i="22"/>
  <c r="EJ189" i="22"/>
  <c r="EI189" i="22"/>
  <c r="EG189" i="22"/>
  <c r="EE189" i="22"/>
  <c r="EK189" i="22" s="1"/>
  <c r="DX189" i="22"/>
  <c r="DW189" i="22"/>
  <c r="DU189" i="22"/>
  <c r="DS189" i="22"/>
  <c r="DS191" i="22" s="1"/>
  <c r="DY191" i="22" s="1"/>
  <c r="DK189" i="22"/>
  <c r="DJ189" i="22"/>
  <c r="DH189" i="22"/>
  <c r="DF189" i="22"/>
  <c r="DL189" i="22" s="1"/>
  <c r="CV189" i="22"/>
  <c r="CU189" i="22"/>
  <c r="CS189" i="22"/>
  <c r="CQ189" i="22"/>
  <c r="CI189" i="22"/>
  <c r="CH189" i="22"/>
  <c r="CF189" i="22"/>
  <c r="CD189" i="22"/>
  <c r="CJ189" i="22" s="1"/>
  <c r="BV189" i="22"/>
  <c r="BU189" i="22"/>
  <c r="BS189" i="22"/>
  <c r="BQ189" i="22"/>
  <c r="BW189" i="22" s="1"/>
  <c r="BJ189" i="22"/>
  <c r="BI189" i="22"/>
  <c r="BG189" i="22"/>
  <c r="BE189" i="22"/>
  <c r="AX189" i="22"/>
  <c r="AW189" i="22"/>
  <c r="AU189" i="22"/>
  <c r="AS189" i="22"/>
  <c r="AY189" i="22" s="1"/>
  <c r="AL189" i="22"/>
  <c r="AK189" i="22"/>
  <c r="AI189" i="22"/>
  <c r="AG189" i="22"/>
  <c r="AM189" i="22" s="1"/>
  <c r="Y189" i="22"/>
  <c r="X189" i="22"/>
  <c r="V189" i="22"/>
  <c r="T189" i="22"/>
  <c r="T191" i="22" s="1"/>
  <c r="Z191" i="22" s="1"/>
  <c r="L189" i="22"/>
  <c r="K189" i="22"/>
  <c r="I189" i="22"/>
  <c r="G189" i="22"/>
  <c r="M189" i="22" s="1"/>
  <c r="EW188" i="22"/>
  <c r="EV188" i="22"/>
  <c r="EV191" i="22" s="1"/>
  <c r="ET188" i="22"/>
  <c r="ET191" i="22" s="1"/>
  <c r="ER188" i="22"/>
  <c r="EX188" i="22" s="1"/>
  <c r="EJ188" i="22"/>
  <c r="EI188" i="22"/>
  <c r="EG188" i="22"/>
  <c r="EG191" i="22" s="1"/>
  <c r="EE188" i="22"/>
  <c r="EK188" i="22" s="1"/>
  <c r="DX188" i="22"/>
  <c r="DW188" i="22"/>
  <c r="DU188" i="22"/>
  <c r="DU191" i="22" s="1"/>
  <c r="DS188" i="22"/>
  <c r="DY188" i="22" s="1"/>
  <c r="DK188" i="22"/>
  <c r="DJ188" i="22"/>
  <c r="DH188" i="22"/>
  <c r="DH191" i="22" s="1"/>
  <c r="DF188" i="22"/>
  <c r="CV188" i="22"/>
  <c r="CU188" i="22"/>
  <c r="CU191" i="22" s="1"/>
  <c r="CS188" i="22"/>
  <c r="CS191" i="22" s="1"/>
  <c r="CQ188" i="22"/>
  <c r="CI188" i="22"/>
  <c r="CH188" i="22"/>
  <c r="CF188" i="22"/>
  <c r="CF191" i="22" s="1"/>
  <c r="CD188" i="22"/>
  <c r="CJ188" i="22" s="1"/>
  <c r="BV188" i="22"/>
  <c r="BU188" i="22"/>
  <c r="BS188" i="22"/>
  <c r="BS191" i="22" s="1"/>
  <c r="BQ188" i="22"/>
  <c r="BQ191" i="22" s="1"/>
  <c r="BW191" i="22" s="1"/>
  <c r="BJ188" i="22"/>
  <c r="BI188" i="22"/>
  <c r="BG188" i="22"/>
  <c r="BE188" i="22"/>
  <c r="BK188" i="22" s="1"/>
  <c r="AX188" i="22"/>
  <c r="AW188" i="22"/>
  <c r="AW191" i="22" s="1"/>
  <c r="AU188" i="22"/>
  <c r="AU191" i="22" s="1"/>
  <c r="AS188" i="22"/>
  <c r="AL188" i="22"/>
  <c r="AK188" i="22"/>
  <c r="AI188" i="22"/>
  <c r="AI191" i="22" s="1"/>
  <c r="AG188" i="22"/>
  <c r="AM188" i="22" s="1"/>
  <c r="Y188" i="22"/>
  <c r="X188" i="22"/>
  <c r="V188" i="22"/>
  <c r="V191" i="22" s="1"/>
  <c r="T188" i="22"/>
  <c r="Z188" i="22" s="1"/>
  <c r="L188" i="22"/>
  <c r="K188" i="22"/>
  <c r="I188" i="22"/>
  <c r="I191" i="22" s="1"/>
  <c r="G188" i="22"/>
  <c r="EU187" i="22"/>
  <c r="ES187" i="22"/>
  <c r="EQ187" i="22"/>
  <c r="EW187" i="22" s="1"/>
  <c r="EH187" i="22"/>
  <c r="EF187" i="22"/>
  <c r="EE187" i="22"/>
  <c r="ED187" i="22"/>
  <c r="EJ187" i="22" s="1"/>
  <c r="DV187" i="22"/>
  <c r="DT187" i="22"/>
  <c r="DR187" i="22"/>
  <c r="DX187" i="22" s="1"/>
  <c r="DI187" i="22"/>
  <c r="DG187" i="22"/>
  <c r="DF187" i="22"/>
  <c r="DE187" i="22"/>
  <c r="DK187" i="22" s="1"/>
  <c r="CT187" i="22"/>
  <c r="CR187" i="22"/>
  <c r="CP187" i="22"/>
  <c r="CV187" i="22" s="1"/>
  <c r="CG187" i="22"/>
  <c r="CE187" i="22"/>
  <c r="CD187" i="22"/>
  <c r="CC187" i="22"/>
  <c r="CI187" i="22" s="1"/>
  <c r="BT187" i="22"/>
  <c r="BR187" i="22"/>
  <c r="BP187" i="22"/>
  <c r="BV187" i="22" s="1"/>
  <c r="BH187" i="22"/>
  <c r="BF187" i="22"/>
  <c r="BD187" i="22"/>
  <c r="BJ187" i="22" s="1"/>
  <c r="AV187" i="22"/>
  <c r="AT187" i="22"/>
  <c r="AR187" i="22"/>
  <c r="AX187" i="22" s="1"/>
  <c r="AJ187" i="22"/>
  <c r="AH187" i="22"/>
  <c r="AG187" i="22"/>
  <c r="AF187" i="22"/>
  <c r="AL187" i="22" s="1"/>
  <c r="W187" i="22"/>
  <c r="U187" i="22"/>
  <c r="S187" i="22"/>
  <c r="Y187" i="22" s="1"/>
  <c r="J187" i="22"/>
  <c r="H187" i="22"/>
  <c r="G187" i="22"/>
  <c r="F187" i="22"/>
  <c r="L187" i="22" s="1"/>
  <c r="EW186" i="22"/>
  <c r="EV186" i="22"/>
  <c r="ET186" i="22"/>
  <c r="ER186" i="22"/>
  <c r="EX186" i="22" s="1"/>
  <c r="EJ186" i="22"/>
  <c r="EI186" i="22"/>
  <c r="EG186" i="22"/>
  <c r="EE186" i="22"/>
  <c r="DX186" i="22"/>
  <c r="DW186" i="22"/>
  <c r="DU186" i="22"/>
  <c r="DS186" i="22"/>
  <c r="DY186" i="22" s="1"/>
  <c r="DK186" i="22"/>
  <c r="DJ186" i="22"/>
  <c r="DH186" i="22"/>
  <c r="DF186" i="22"/>
  <c r="DL186" i="22" s="1"/>
  <c r="CV186" i="22"/>
  <c r="CU186" i="22"/>
  <c r="CS186" i="22"/>
  <c r="CQ186" i="22"/>
  <c r="CW186" i="22" s="1"/>
  <c r="CI186" i="22"/>
  <c r="CH186" i="22"/>
  <c r="CF186" i="22"/>
  <c r="CD186" i="22"/>
  <c r="BV186" i="22"/>
  <c r="BU186" i="22"/>
  <c r="BS186" i="22"/>
  <c r="BQ186" i="22"/>
  <c r="BW186" i="22" s="1"/>
  <c r="BJ186" i="22"/>
  <c r="BI186" i="22"/>
  <c r="BG186" i="22"/>
  <c r="BE186" i="22"/>
  <c r="BK186" i="22" s="1"/>
  <c r="AX186" i="22"/>
  <c r="AW186" i="22"/>
  <c r="AU186" i="22"/>
  <c r="AS186" i="22"/>
  <c r="AY186" i="22" s="1"/>
  <c r="AL186" i="22"/>
  <c r="AK186" i="22"/>
  <c r="AI186" i="22"/>
  <c r="AG186" i="22"/>
  <c r="Y186" i="22"/>
  <c r="X186" i="22"/>
  <c r="V186" i="22"/>
  <c r="T186" i="22"/>
  <c r="Z186" i="22" s="1"/>
  <c r="L186" i="22"/>
  <c r="K186" i="22"/>
  <c r="I186" i="22"/>
  <c r="G186" i="22"/>
  <c r="M186" i="22" s="1"/>
  <c r="EW185" i="22"/>
  <c r="EV185" i="22"/>
  <c r="ET185" i="22"/>
  <c r="ER185" i="22"/>
  <c r="EX185" i="22" s="1"/>
  <c r="EJ185" i="22"/>
  <c r="EI185" i="22"/>
  <c r="EG185" i="22"/>
  <c r="EE185" i="22"/>
  <c r="DX185" i="22"/>
  <c r="DW185" i="22"/>
  <c r="DU185" i="22"/>
  <c r="DS185" i="22"/>
  <c r="DY185" i="22" s="1"/>
  <c r="DK185" i="22"/>
  <c r="DJ185" i="22"/>
  <c r="DH185" i="22"/>
  <c r="DF185" i="22"/>
  <c r="DL185" i="22" s="1"/>
  <c r="CV185" i="22"/>
  <c r="CU185" i="22"/>
  <c r="CS185" i="22"/>
  <c r="CQ185" i="22"/>
  <c r="CW185" i="22" s="1"/>
  <c r="CI185" i="22"/>
  <c r="CH185" i="22"/>
  <c r="CF185" i="22"/>
  <c r="CD185" i="22"/>
  <c r="CJ185" i="22" s="1"/>
  <c r="BV185" i="22"/>
  <c r="BU185" i="22"/>
  <c r="BS185" i="22"/>
  <c r="BQ185" i="22"/>
  <c r="BW185" i="22" s="1"/>
  <c r="BJ185" i="22"/>
  <c r="BI185" i="22"/>
  <c r="BG185" i="22"/>
  <c r="BE185" i="22"/>
  <c r="BE187" i="22" s="1"/>
  <c r="BK187" i="22" s="1"/>
  <c r="AX185" i="22"/>
  <c r="AW185" i="22"/>
  <c r="AU185" i="22"/>
  <c r="AS185" i="22"/>
  <c r="AY185" i="22" s="1"/>
  <c r="AL185" i="22"/>
  <c r="AK185" i="22"/>
  <c r="AI185" i="22"/>
  <c r="AG185" i="22"/>
  <c r="Y185" i="22"/>
  <c r="X185" i="22"/>
  <c r="V185" i="22"/>
  <c r="T185" i="22"/>
  <c r="Z185" i="22" s="1"/>
  <c r="L185" i="22"/>
  <c r="K185" i="22"/>
  <c r="I185" i="22"/>
  <c r="G185" i="22"/>
  <c r="M185" i="22" s="1"/>
  <c r="EW184" i="22"/>
  <c r="EV184" i="22"/>
  <c r="EV187" i="22" s="1"/>
  <c r="ET184" i="22"/>
  <c r="ER184" i="22"/>
  <c r="EX184" i="22" s="1"/>
  <c r="EJ184" i="22"/>
  <c r="EI184" i="22"/>
  <c r="EI187" i="22" s="1"/>
  <c r="EG184" i="22"/>
  <c r="EG187" i="22" s="1"/>
  <c r="EE184" i="22"/>
  <c r="EK184" i="22" s="1"/>
  <c r="DX184" i="22"/>
  <c r="DW184" i="22"/>
  <c r="DW187" i="22" s="1"/>
  <c r="DU184" i="22"/>
  <c r="DU187" i="22" s="1"/>
  <c r="DS184" i="22"/>
  <c r="DY184" i="22" s="1"/>
  <c r="DK184" i="22"/>
  <c r="DJ184" i="22"/>
  <c r="DJ187" i="22" s="1"/>
  <c r="DH184" i="22"/>
  <c r="DH187" i="22" s="1"/>
  <c r="DF184" i="22"/>
  <c r="DL184" i="22" s="1"/>
  <c r="CV184" i="22"/>
  <c r="CU184" i="22"/>
  <c r="CU187" i="22" s="1"/>
  <c r="CS184" i="22"/>
  <c r="CS187" i="22" s="1"/>
  <c r="CQ184" i="22"/>
  <c r="CW184" i="22" s="1"/>
  <c r="CI184" i="22"/>
  <c r="CH184" i="22"/>
  <c r="CH187" i="22" s="1"/>
  <c r="CF184" i="22"/>
  <c r="CF187" i="22" s="1"/>
  <c r="CD184" i="22"/>
  <c r="CJ184" i="22" s="1"/>
  <c r="BV184" i="22"/>
  <c r="BU184" i="22"/>
  <c r="BU187" i="22" s="1"/>
  <c r="BS184" i="22"/>
  <c r="BS187" i="22" s="1"/>
  <c r="BQ184" i="22"/>
  <c r="BW184" i="22" s="1"/>
  <c r="BJ184" i="22"/>
  <c r="BI184" i="22"/>
  <c r="BI187" i="22" s="1"/>
  <c r="BG184" i="22"/>
  <c r="BG187" i="22" s="1"/>
  <c r="BE184" i="22"/>
  <c r="BK184" i="22" s="1"/>
  <c r="AX184" i="22"/>
  <c r="AW184" i="22"/>
  <c r="AW187" i="22" s="1"/>
  <c r="AU184" i="22"/>
  <c r="AS184" i="22"/>
  <c r="AY184" i="22" s="1"/>
  <c r="AL184" i="22"/>
  <c r="AK184" i="22"/>
  <c r="AK187" i="22" s="1"/>
  <c r="AI184" i="22"/>
  <c r="AI187" i="22" s="1"/>
  <c r="AG184" i="22"/>
  <c r="AM184" i="22" s="1"/>
  <c r="Y184" i="22"/>
  <c r="X184" i="22"/>
  <c r="X187" i="22" s="1"/>
  <c r="V184" i="22"/>
  <c r="V187" i="22" s="1"/>
  <c r="T184" i="22"/>
  <c r="Z184" i="22" s="1"/>
  <c r="L184" i="22"/>
  <c r="K184" i="22"/>
  <c r="K187" i="22" s="1"/>
  <c r="I184" i="22"/>
  <c r="I187" i="22" s="1"/>
  <c r="G184" i="22"/>
  <c r="M184" i="22" s="1"/>
  <c r="EU183" i="22"/>
  <c r="EU263" i="22" s="1"/>
  <c r="ES183" i="22"/>
  <c r="ES263" i="22" s="1"/>
  <c r="EQ183" i="22"/>
  <c r="EQ263" i="22" s="1"/>
  <c r="EH183" i="22"/>
  <c r="EH263" i="22" s="1"/>
  <c r="EF183" i="22"/>
  <c r="EF263" i="22" s="1"/>
  <c r="ED183" i="22"/>
  <c r="ED263" i="22" s="1"/>
  <c r="DV183" i="22"/>
  <c r="DV263" i="22" s="1"/>
  <c r="DT183" i="22"/>
  <c r="DT263" i="22" s="1"/>
  <c r="DR183" i="22"/>
  <c r="DR263" i="22" s="1"/>
  <c r="DI183" i="22"/>
  <c r="DI263" i="22" s="1"/>
  <c r="DG183" i="22"/>
  <c r="DG263" i="22" s="1"/>
  <c r="DE183" i="22"/>
  <c r="DE263" i="22" s="1"/>
  <c r="CT183" i="22"/>
  <c r="CT263" i="22" s="1"/>
  <c r="CR183" i="22"/>
  <c r="CR263" i="22" s="1"/>
  <c r="CP183" i="22"/>
  <c r="CP263" i="22" s="1"/>
  <c r="CG183" i="22"/>
  <c r="CG263" i="22" s="1"/>
  <c r="CE183" i="22"/>
  <c r="CE263" i="22" s="1"/>
  <c r="CC183" i="22"/>
  <c r="CC263" i="22" s="1"/>
  <c r="BT183" i="22"/>
  <c r="BT263" i="22" s="1"/>
  <c r="BR183" i="22"/>
  <c r="BR263" i="22" s="1"/>
  <c r="BP183" i="22"/>
  <c r="BP263" i="22" s="1"/>
  <c r="BH183" i="22"/>
  <c r="BH263" i="22" s="1"/>
  <c r="BF183" i="22"/>
  <c r="BF263" i="22" s="1"/>
  <c r="BD183" i="22"/>
  <c r="BD263" i="22" s="1"/>
  <c r="AV183" i="22"/>
  <c r="AV263" i="22" s="1"/>
  <c r="AT183" i="22"/>
  <c r="AT263" i="22" s="1"/>
  <c r="AR183" i="22"/>
  <c r="AR263" i="22" s="1"/>
  <c r="AJ183" i="22"/>
  <c r="AJ263" i="22" s="1"/>
  <c r="AH183" i="22"/>
  <c r="AH263" i="22" s="1"/>
  <c r="AF183" i="22"/>
  <c r="AF263" i="22" s="1"/>
  <c r="W183" i="22"/>
  <c r="W263" i="22" s="1"/>
  <c r="U183" i="22"/>
  <c r="U263" i="22" s="1"/>
  <c r="S183" i="22"/>
  <c r="S263" i="22" s="1"/>
  <c r="J183" i="22"/>
  <c r="J263" i="22" s="1"/>
  <c r="H183" i="22"/>
  <c r="H263" i="22" s="1"/>
  <c r="F183" i="22"/>
  <c r="F263" i="22" s="1"/>
  <c r="EW182" i="22"/>
  <c r="EW262" i="22" s="1"/>
  <c r="EV182" i="22"/>
  <c r="EV262" i="22" s="1"/>
  <c r="ET182" i="22"/>
  <c r="ET262" i="22" s="1"/>
  <c r="ER182" i="22"/>
  <c r="ER262" i="22" s="1"/>
  <c r="EJ182" i="22"/>
  <c r="EJ262" i="22" s="1"/>
  <c r="EI182" i="22"/>
  <c r="EI262" i="22" s="1"/>
  <c r="EG182" i="22"/>
  <c r="EG262" i="22" s="1"/>
  <c r="EE182" i="22"/>
  <c r="EE262" i="22" s="1"/>
  <c r="DX182" i="22"/>
  <c r="DX262" i="22" s="1"/>
  <c r="DW182" i="22"/>
  <c r="DW262" i="22" s="1"/>
  <c r="DU182" i="22"/>
  <c r="DU262" i="22" s="1"/>
  <c r="DS182" i="22"/>
  <c r="DS262" i="22" s="1"/>
  <c r="DK182" i="22"/>
  <c r="DK262" i="22" s="1"/>
  <c r="DJ182" i="22"/>
  <c r="DJ262" i="22" s="1"/>
  <c r="DH182" i="22"/>
  <c r="DH262" i="22" s="1"/>
  <c r="DF182" i="22"/>
  <c r="DF262" i="22" s="1"/>
  <c r="CV182" i="22"/>
  <c r="CV262" i="22" s="1"/>
  <c r="CU182" i="22"/>
  <c r="CU262" i="22" s="1"/>
  <c r="CS182" i="22"/>
  <c r="CS262" i="22" s="1"/>
  <c r="CQ182" i="22"/>
  <c r="CQ262" i="22" s="1"/>
  <c r="CI182" i="22"/>
  <c r="CI262" i="22" s="1"/>
  <c r="CH182" i="22"/>
  <c r="CH262" i="22" s="1"/>
  <c r="CF182" i="22"/>
  <c r="CF262" i="22" s="1"/>
  <c r="CD182" i="22"/>
  <c r="CD262" i="22" s="1"/>
  <c r="BV182" i="22"/>
  <c r="BV262" i="22" s="1"/>
  <c r="BU182" i="22"/>
  <c r="BU262" i="22" s="1"/>
  <c r="BS182" i="22"/>
  <c r="BS262" i="22" s="1"/>
  <c r="BQ182" i="22"/>
  <c r="BQ262" i="22" s="1"/>
  <c r="BJ182" i="22"/>
  <c r="BJ262" i="22" s="1"/>
  <c r="BI182" i="22"/>
  <c r="BI262" i="22" s="1"/>
  <c r="BG182" i="22"/>
  <c r="BG262" i="22" s="1"/>
  <c r="BE182" i="22"/>
  <c r="BE262" i="22" s="1"/>
  <c r="AX182" i="22"/>
  <c r="AX262" i="22" s="1"/>
  <c r="AW182" i="22"/>
  <c r="AW262" i="22" s="1"/>
  <c r="AU182" i="22"/>
  <c r="AU262" i="22" s="1"/>
  <c r="AS182" i="22"/>
  <c r="AS262" i="22" s="1"/>
  <c r="AL182" i="22"/>
  <c r="AL262" i="22" s="1"/>
  <c r="AK182" i="22"/>
  <c r="AK262" i="22" s="1"/>
  <c r="AI182" i="22"/>
  <c r="AI262" i="22" s="1"/>
  <c r="AG182" i="22"/>
  <c r="AG262" i="22" s="1"/>
  <c r="Y182" i="22"/>
  <c r="Y262" i="22" s="1"/>
  <c r="X182" i="22"/>
  <c r="X262" i="22" s="1"/>
  <c r="V182" i="22"/>
  <c r="V262" i="22" s="1"/>
  <c r="T182" i="22"/>
  <c r="T262" i="22" s="1"/>
  <c r="L182" i="22"/>
  <c r="L262" i="22" s="1"/>
  <c r="K182" i="22"/>
  <c r="K262" i="22" s="1"/>
  <c r="I182" i="22"/>
  <c r="I262" i="22" s="1"/>
  <c r="G182" i="22"/>
  <c r="G262" i="22" s="1"/>
  <c r="EW181" i="22"/>
  <c r="EW261" i="22" s="1"/>
  <c r="EV181" i="22"/>
  <c r="EV261" i="22" s="1"/>
  <c r="ET181" i="22"/>
  <c r="ET261" i="22" s="1"/>
  <c r="ER181" i="22"/>
  <c r="ER261" i="22" s="1"/>
  <c r="EJ181" i="22"/>
  <c r="EJ261" i="22" s="1"/>
  <c r="EI181" i="22"/>
  <c r="EI261" i="22" s="1"/>
  <c r="EG181" i="22"/>
  <c r="EG261" i="22" s="1"/>
  <c r="EE181" i="22"/>
  <c r="EE261" i="22" s="1"/>
  <c r="DX181" i="22"/>
  <c r="DX261" i="22" s="1"/>
  <c r="DW181" i="22"/>
  <c r="DW261" i="22" s="1"/>
  <c r="DU181" i="22"/>
  <c r="DU261" i="22" s="1"/>
  <c r="DS181" i="22"/>
  <c r="DS261" i="22" s="1"/>
  <c r="DK181" i="22"/>
  <c r="DK261" i="22" s="1"/>
  <c r="DJ181" i="22"/>
  <c r="DJ261" i="22" s="1"/>
  <c r="DH181" i="22"/>
  <c r="DH261" i="22" s="1"/>
  <c r="DF181" i="22"/>
  <c r="DF261" i="22" s="1"/>
  <c r="CV181" i="22"/>
  <c r="CV261" i="22" s="1"/>
  <c r="CU181" i="22"/>
  <c r="CU261" i="22" s="1"/>
  <c r="CS181" i="22"/>
  <c r="CS261" i="22" s="1"/>
  <c r="CQ181" i="22"/>
  <c r="CQ261" i="22" s="1"/>
  <c r="CI181" i="22"/>
  <c r="CI261" i="22" s="1"/>
  <c r="CH181" i="22"/>
  <c r="CH261" i="22" s="1"/>
  <c r="CF181" i="22"/>
  <c r="CF261" i="22" s="1"/>
  <c r="CD181" i="22"/>
  <c r="CD261" i="22" s="1"/>
  <c r="BV181" i="22"/>
  <c r="BV261" i="22" s="1"/>
  <c r="BU181" i="22"/>
  <c r="BU261" i="22" s="1"/>
  <c r="BS181" i="22"/>
  <c r="BS261" i="22" s="1"/>
  <c r="BQ181" i="22"/>
  <c r="BQ261" i="22" s="1"/>
  <c r="BJ181" i="22"/>
  <c r="BJ261" i="22" s="1"/>
  <c r="BI181" i="22"/>
  <c r="BI261" i="22" s="1"/>
  <c r="BG181" i="22"/>
  <c r="BG261" i="22" s="1"/>
  <c r="BE181" i="22"/>
  <c r="BE261" i="22" s="1"/>
  <c r="AX181" i="22"/>
  <c r="AX261" i="22" s="1"/>
  <c r="AW181" i="22"/>
  <c r="AW261" i="22" s="1"/>
  <c r="AU181" i="22"/>
  <c r="AU261" i="22" s="1"/>
  <c r="AS181" i="22"/>
  <c r="AS261" i="22" s="1"/>
  <c r="AL181" i="22"/>
  <c r="AL261" i="22" s="1"/>
  <c r="AK181" i="22"/>
  <c r="AK261" i="22" s="1"/>
  <c r="AI181" i="22"/>
  <c r="AI261" i="22" s="1"/>
  <c r="AG181" i="22"/>
  <c r="AG261" i="22" s="1"/>
  <c r="Y181" i="22"/>
  <c r="Y261" i="22" s="1"/>
  <c r="X181" i="22"/>
  <c r="X261" i="22" s="1"/>
  <c r="V181" i="22"/>
  <c r="V261" i="22" s="1"/>
  <c r="T181" i="22"/>
  <c r="T261" i="22" s="1"/>
  <c r="L181" i="22"/>
  <c r="L261" i="22" s="1"/>
  <c r="K181" i="22"/>
  <c r="K261" i="22" s="1"/>
  <c r="I181" i="22"/>
  <c r="I261" i="22" s="1"/>
  <c r="G181" i="22"/>
  <c r="G261" i="22" s="1"/>
  <c r="EW180" i="22"/>
  <c r="EW260" i="22" s="1"/>
  <c r="EV180" i="22"/>
  <c r="EV260" i="22" s="1"/>
  <c r="ET180" i="22"/>
  <c r="ET260" i="22" s="1"/>
  <c r="ER180" i="22"/>
  <c r="ER260" i="22" s="1"/>
  <c r="EJ180" i="22"/>
  <c r="EJ260" i="22" s="1"/>
  <c r="EI180" i="22"/>
  <c r="EI260" i="22" s="1"/>
  <c r="EG180" i="22"/>
  <c r="EG260" i="22" s="1"/>
  <c r="EE180" i="22"/>
  <c r="EE260" i="22" s="1"/>
  <c r="DX180" i="22"/>
  <c r="DX260" i="22" s="1"/>
  <c r="DW180" i="22"/>
  <c r="DW260" i="22" s="1"/>
  <c r="DU180" i="22"/>
  <c r="DU260" i="22" s="1"/>
  <c r="DS180" i="22"/>
  <c r="DS260" i="22" s="1"/>
  <c r="DK180" i="22"/>
  <c r="DK260" i="22" s="1"/>
  <c r="DJ180" i="22"/>
  <c r="DJ260" i="22" s="1"/>
  <c r="DH180" i="22"/>
  <c r="DH260" i="22" s="1"/>
  <c r="DF180" i="22"/>
  <c r="DF260" i="22" s="1"/>
  <c r="CV180" i="22"/>
  <c r="CV260" i="22" s="1"/>
  <c r="CU180" i="22"/>
  <c r="CU260" i="22" s="1"/>
  <c r="CS180" i="22"/>
  <c r="CS260" i="22" s="1"/>
  <c r="CQ180" i="22"/>
  <c r="CQ260" i="22" s="1"/>
  <c r="CI180" i="22"/>
  <c r="CI260" i="22" s="1"/>
  <c r="CH180" i="22"/>
  <c r="CH260" i="22" s="1"/>
  <c r="CF180" i="22"/>
  <c r="CF260" i="22" s="1"/>
  <c r="CD180" i="22"/>
  <c r="CD260" i="22" s="1"/>
  <c r="BV180" i="22"/>
  <c r="BV260" i="22" s="1"/>
  <c r="BU180" i="22"/>
  <c r="BU260" i="22" s="1"/>
  <c r="BS180" i="22"/>
  <c r="BS260" i="22" s="1"/>
  <c r="BQ180" i="22"/>
  <c r="BQ260" i="22" s="1"/>
  <c r="BJ180" i="22"/>
  <c r="BJ260" i="22" s="1"/>
  <c r="BI180" i="22"/>
  <c r="BI260" i="22" s="1"/>
  <c r="BG180" i="22"/>
  <c r="BG260" i="22" s="1"/>
  <c r="BE180" i="22"/>
  <c r="BE260" i="22" s="1"/>
  <c r="AX180" i="22"/>
  <c r="AX260" i="22" s="1"/>
  <c r="AW180" i="22"/>
  <c r="AW260" i="22" s="1"/>
  <c r="AU180" i="22"/>
  <c r="AU260" i="22" s="1"/>
  <c r="AS180" i="22"/>
  <c r="AS260" i="22" s="1"/>
  <c r="AL180" i="22"/>
  <c r="AL260" i="22" s="1"/>
  <c r="AK180" i="22"/>
  <c r="AK260" i="22" s="1"/>
  <c r="AI180" i="22"/>
  <c r="AI260" i="22" s="1"/>
  <c r="AG180" i="22"/>
  <c r="AG260" i="22" s="1"/>
  <c r="Y180" i="22"/>
  <c r="Y260" i="22" s="1"/>
  <c r="X180" i="22"/>
  <c r="X260" i="22" s="1"/>
  <c r="V180" i="22"/>
  <c r="V260" i="22" s="1"/>
  <c r="T180" i="22"/>
  <c r="T260" i="22" s="1"/>
  <c r="L180" i="22"/>
  <c r="L260" i="22" s="1"/>
  <c r="K180" i="22"/>
  <c r="K260" i="22" s="1"/>
  <c r="I180" i="22"/>
  <c r="I260" i="22" s="1"/>
  <c r="G180" i="22"/>
  <c r="G260" i="22" s="1"/>
  <c r="EU174" i="22"/>
  <c r="ES174" i="22"/>
  <c r="EQ174" i="22"/>
  <c r="EH174" i="22"/>
  <c r="EF174" i="22"/>
  <c r="ED174" i="22"/>
  <c r="DV174" i="22"/>
  <c r="DT174" i="22"/>
  <c r="DR174" i="22"/>
  <c r="DI174" i="22"/>
  <c r="DG174" i="22"/>
  <c r="DE174" i="22"/>
  <c r="CT174" i="22"/>
  <c r="CR174" i="22"/>
  <c r="CP174" i="22"/>
  <c r="CG174" i="22"/>
  <c r="CE174" i="22"/>
  <c r="CC174" i="22"/>
  <c r="BT174" i="22"/>
  <c r="BR174" i="22"/>
  <c r="BP174" i="22"/>
  <c r="BH174" i="22"/>
  <c r="BF174" i="22"/>
  <c r="BD174" i="22"/>
  <c r="AV174" i="22"/>
  <c r="AT174" i="22"/>
  <c r="AR174" i="22"/>
  <c r="AJ174" i="22"/>
  <c r="AH174" i="22"/>
  <c r="AF174" i="22"/>
  <c r="W174" i="22"/>
  <c r="U174" i="22"/>
  <c r="S174" i="22"/>
  <c r="J174" i="22"/>
  <c r="H174" i="22"/>
  <c r="F174" i="22"/>
  <c r="EU173" i="22"/>
  <c r="ES173" i="22"/>
  <c r="EQ173" i="22"/>
  <c r="EH173" i="22"/>
  <c r="EF173" i="22"/>
  <c r="ED173" i="22"/>
  <c r="DV173" i="22"/>
  <c r="DT173" i="22"/>
  <c r="DR173" i="22"/>
  <c r="DI173" i="22"/>
  <c r="DG173" i="22"/>
  <c r="DE173" i="22"/>
  <c r="CT173" i="22"/>
  <c r="CR173" i="22"/>
  <c r="CP173" i="22"/>
  <c r="CG173" i="22"/>
  <c r="CE173" i="22"/>
  <c r="CC173" i="22"/>
  <c r="BT173" i="22"/>
  <c r="BR173" i="22"/>
  <c r="BP173" i="22"/>
  <c r="BH173" i="22"/>
  <c r="BF173" i="22"/>
  <c r="BD173" i="22"/>
  <c r="AV173" i="22"/>
  <c r="AT173" i="22"/>
  <c r="AR173" i="22"/>
  <c r="AJ173" i="22"/>
  <c r="AH173" i="22"/>
  <c r="AF173" i="22"/>
  <c r="W173" i="22"/>
  <c r="U173" i="22"/>
  <c r="S173" i="22"/>
  <c r="J173" i="22"/>
  <c r="H173" i="22"/>
  <c r="F173" i="22"/>
  <c r="EU172" i="22"/>
  <c r="ES172" i="22"/>
  <c r="EQ172" i="22"/>
  <c r="EO172" i="22"/>
  <c r="EH172" i="22"/>
  <c r="EF172" i="22"/>
  <c r="ED172" i="22"/>
  <c r="EB172" i="22"/>
  <c r="DV172" i="22"/>
  <c r="DT172" i="22"/>
  <c r="DR172" i="22"/>
  <c r="DP172" i="22"/>
  <c r="DO172" i="22"/>
  <c r="DI172" i="22"/>
  <c r="DG172" i="22"/>
  <c r="DE172" i="22"/>
  <c r="DC172" i="22"/>
  <c r="DB172" i="22"/>
  <c r="CT172" i="22"/>
  <c r="CR172" i="22"/>
  <c r="CP172" i="22"/>
  <c r="CN172" i="22"/>
  <c r="CM172" i="22"/>
  <c r="CG172" i="22"/>
  <c r="CE172" i="22"/>
  <c r="CC172" i="22"/>
  <c r="CA172" i="22"/>
  <c r="BZ172" i="22"/>
  <c r="BT172" i="22"/>
  <c r="BR172" i="22"/>
  <c r="BP172" i="22"/>
  <c r="BN172" i="22"/>
  <c r="BH172" i="22"/>
  <c r="BF172" i="22"/>
  <c r="BD172" i="22"/>
  <c r="BB172" i="22"/>
  <c r="AV172" i="22"/>
  <c r="AT172" i="22"/>
  <c r="AR172" i="22"/>
  <c r="AP172" i="22"/>
  <c r="AJ172" i="22"/>
  <c r="AH172" i="22"/>
  <c r="AF172" i="22"/>
  <c r="AD172" i="22"/>
  <c r="W172" i="22"/>
  <c r="U172" i="22"/>
  <c r="S172" i="22"/>
  <c r="Q172" i="22"/>
  <c r="P172" i="22"/>
  <c r="J172" i="22"/>
  <c r="H172" i="22"/>
  <c r="F172" i="22"/>
  <c r="D172" i="22"/>
  <c r="C172" i="22"/>
  <c r="EU171" i="22"/>
  <c r="ES171" i="22"/>
  <c r="EW171" i="22" s="1"/>
  <c r="EQ171" i="22"/>
  <c r="EH171" i="22"/>
  <c r="EF171" i="22"/>
  <c r="EJ171" i="22" s="1"/>
  <c r="ED171" i="22"/>
  <c r="DV171" i="22"/>
  <c r="DT171" i="22"/>
  <c r="DX171" i="22" s="1"/>
  <c r="DR171" i="22"/>
  <c r="DI171" i="22"/>
  <c r="DG171" i="22"/>
  <c r="DK171" i="22" s="1"/>
  <c r="DE171" i="22"/>
  <c r="CT171" i="22"/>
  <c r="CR171" i="22"/>
  <c r="CP171" i="22"/>
  <c r="CI171" i="22"/>
  <c r="CG171" i="22"/>
  <c r="CE171" i="22"/>
  <c r="CC171" i="22"/>
  <c r="BV171" i="22"/>
  <c r="BT171" i="22"/>
  <c r="BR171" i="22"/>
  <c r="BP171" i="22"/>
  <c r="BJ171" i="22"/>
  <c r="BH171" i="22"/>
  <c r="BF171" i="22"/>
  <c r="BD171" i="22"/>
  <c r="AV171" i="22"/>
  <c r="AT171" i="22"/>
  <c r="AR171" i="22"/>
  <c r="AL171" i="22"/>
  <c r="AJ171" i="22"/>
  <c r="AH171" i="22"/>
  <c r="AF171" i="22"/>
  <c r="Y171" i="22"/>
  <c r="W171" i="22"/>
  <c r="U171" i="22"/>
  <c r="S171" i="22"/>
  <c r="L171" i="22"/>
  <c r="J171" i="22"/>
  <c r="H171" i="22"/>
  <c r="F171" i="22"/>
  <c r="EW170" i="22"/>
  <c r="EV170" i="22"/>
  <c r="ET170" i="22"/>
  <c r="ER170" i="22"/>
  <c r="EX170" i="22" s="1"/>
  <c r="EJ170" i="22"/>
  <c r="EI170" i="22"/>
  <c r="EG170" i="22"/>
  <c r="EE170" i="22"/>
  <c r="EK170" i="22" s="1"/>
  <c r="DX170" i="22"/>
  <c r="DW170" i="22"/>
  <c r="DU170" i="22"/>
  <c r="DS170" i="22"/>
  <c r="DY170" i="22" s="1"/>
  <c r="DK170" i="22"/>
  <c r="DJ170" i="22"/>
  <c r="DH170" i="22"/>
  <c r="DF170" i="22"/>
  <c r="DL170" i="22" s="1"/>
  <c r="CV170" i="22"/>
  <c r="CU170" i="22"/>
  <c r="CS170" i="22"/>
  <c r="CQ170" i="22"/>
  <c r="CW170" i="22" s="1"/>
  <c r="CI170" i="22"/>
  <c r="CH170" i="22"/>
  <c r="CF170" i="22"/>
  <c r="CD170" i="22"/>
  <c r="CJ170" i="22" s="1"/>
  <c r="BV170" i="22"/>
  <c r="BU170" i="22"/>
  <c r="BS170" i="22"/>
  <c r="BQ170" i="22"/>
  <c r="BW170" i="22" s="1"/>
  <c r="BJ170" i="22"/>
  <c r="BI170" i="22"/>
  <c r="BG170" i="22"/>
  <c r="BE170" i="22"/>
  <c r="BK170" i="22" s="1"/>
  <c r="AX170" i="22"/>
  <c r="AW170" i="22"/>
  <c r="AU170" i="22"/>
  <c r="AS170" i="22"/>
  <c r="AY170" i="22" s="1"/>
  <c r="AL170" i="22"/>
  <c r="AK170" i="22"/>
  <c r="AI170" i="22"/>
  <c r="AG170" i="22"/>
  <c r="AM170" i="22" s="1"/>
  <c r="Y170" i="22"/>
  <c r="X170" i="22"/>
  <c r="V170" i="22"/>
  <c r="T170" i="22"/>
  <c r="Z170" i="22" s="1"/>
  <c r="L170" i="22"/>
  <c r="K170" i="22"/>
  <c r="I170" i="22"/>
  <c r="G170" i="22"/>
  <c r="M170" i="22" s="1"/>
  <c r="EW169" i="22"/>
  <c r="EV169" i="22"/>
  <c r="ET169" i="22"/>
  <c r="ER169" i="22"/>
  <c r="EX169" i="22" s="1"/>
  <c r="EJ169" i="22"/>
  <c r="EI169" i="22"/>
  <c r="EG169" i="22"/>
  <c r="EE169" i="22"/>
  <c r="EK169" i="22" s="1"/>
  <c r="DX169" i="22"/>
  <c r="DW169" i="22"/>
  <c r="DU169" i="22"/>
  <c r="DS169" i="22"/>
  <c r="DY169" i="22" s="1"/>
  <c r="DK169" i="22"/>
  <c r="DJ169" i="22"/>
  <c r="DH169" i="22"/>
  <c r="DF169" i="22"/>
  <c r="DL169" i="22" s="1"/>
  <c r="CV169" i="22"/>
  <c r="CU169" i="22"/>
  <c r="CS169" i="22"/>
  <c r="CQ169" i="22"/>
  <c r="CW169" i="22" s="1"/>
  <c r="CI169" i="22"/>
  <c r="CH169" i="22"/>
  <c r="CF169" i="22"/>
  <c r="CD169" i="22"/>
  <c r="CJ169" i="22" s="1"/>
  <c r="BV169" i="22"/>
  <c r="BU169" i="22"/>
  <c r="BS169" i="22"/>
  <c r="BQ169" i="22"/>
  <c r="BW169" i="22" s="1"/>
  <c r="BJ169" i="22"/>
  <c r="BI169" i="22"/>
  <c r="BG169" i="22"/>
  <c r="BE169" i="22"/>
  <c r="BK169" i="22" s="1"/>
  <c r="AX169" i="22"/>
  <c r="AW169" i="22"/>
  <c r="AU169" i="22"/>
  <c r="AS169" i="22"/>
  <c r="AY169" i="22" s="1"/>
  <c r="AL169" i="22"/>
  <c r="AK169" i="22"/>
  <c r="AI169" i="22"/>
  <c r="AG169" i="22"/>
  <c r="AM169" i="22" s="1"/>
  <c r="Y169" i="22"/>
  <c r="X169" i="22"/>
  <c r="V169" i="22"/>
  <c r="T169" i="22"/>
  <c r="Z169" i="22" s="1"/>
  <c r="L169" i="22"/>
  <c r="K169" i="22"/>
  <c r="I169" i="22"/>
  <c r="G169" i="22"/>
  <c r="M169" i="22" s="1"/>
  <c r="EW168" i="22"/>
  <c r="EV168" i="22"/>
  <c r="EV171" i="22" s="1"/>
  <c r="ET168" i="22"/>
  <c r="ET171" i="22" s="1"/>
  <c r="ER168" i="22"/>
  <c r="EX168" i="22" s="1"/>
  <c r="EJ168" i="22"/>
  <c r="EI168" i="22"/>
  <c r="EI171" i="22" s="1"/>
  <c r="EG168" i="22"/>
  <c r="EG171" i="22" s="1"/>
  <c r="EE168" i="22"/>
  <c r="EK168" i="22" s="1"/>
  <c r="DX168" i="22"/>
  <c r="DW168" i="22"/>
  <c r="DW171" i="22" s="1"/>
  <c r="DU168" i="22"/>
  <c r="DU171" i="22" s="1"/>
  <c r="DS168" i="22"/>
  <c r="DS171" i="22" s="1"/>
  <c r="DY171" i="22" s="1"/>
  <c r="DK168" i="22"/>
  <c r="DJ168" i="22"/>
  <c r="DJ171" i="22" s="1"/>
  <c r="DH168" i="22"/>
  <c r="DH171" i="22" s="1"/>
  <c r="DF168" i="22"/>
  <c r="DF171" i="22" s="1"/>
  <c r="DL171" i="22" s="1"/>
  <c r="CV168" i="22"/>
  <c r="CV171" i="22" s="1"/>
  <c r="CU168" i="22"/>
  <c r="CU171" i="22" s="1"/>
  <c r="CS168" i="22"/>
  <c r="CS171" i="22" s="1"/>
  <c r="CQ168" i="22"/>
  <c r="CW168" i="22" s="1"/>
  <c r="CW171" i="22" s="1"/>
  <c r="CI168" i="22"/>
  <c r="CH168" i="22"/>
  <c r="CH171" i="22" s="1"/>
  <c r="CF168" i="22"/>
  <c r="CF171" i="22" s="1"/>
  <c r="CD168" i="22"/>
  <c r="CJ168" i="22" s="1"/>
  <c r="CJ171" i="22" s="1"/>
  <c r="BV168" i="22"/>
  <c r="BU168" i="22"/>
  <c r="BU171" i="22" s="1"/>
  <c r="BS168" i="22"/>
  <c r="BS171" i="22" s="1"/>
  <c r="BQ168" i="22"/>
  <c r="BQ171" i="22" s="1"/>
  <c r="BJ168" i="22"/>
  <c r="BI168" i="22"/>
  <c r="BI171" i="22" s="1"/>
  <c r="BG168" i="22"/>
  <c r="BG171" i="22" s="1"/>
  <c r="BE168" i="22"/>
  <c r="BE171" i="22" s="1"/>
  <c r="AX168" i="22"/>
  <c r="AX171" i="22" s="1"/>
  <c r="AW168" i="22"/>
  <c r="AW171" i="22" s="1"/>
  <c r="AU168" i="22"/>
  <c r="AU171" i="22" s="1"/>
  <c r="AS168" i="22"/>
  <c r="AY168" i="22" s="1"/>
  <c r="AY171" i="22" s="1"/>
  <c r="AL168" i="22"/>
  <c r="AK168" i="22"/>
  <c r="AK171" i="22" s="1"/>
  <c r="AI168" i="22"/>
  <c r="AI171" i="22" s="1"/>
  <c r="AG168" i="22"/>
  <c r="AM168" i="22" s="1"/>
  <c r="AM171" i="22" s="1"/>
  <c r="Y168" i="22"/>
  <c r="X168" i="22"/>
  <c r="X171" i="22" s="1"/>
  <c r="V168" i="22"/>
  <c r="V171" i="22" s="1"/>
  <c r="T168" i="22"/>
  <c r="T171" i="22" s="1"/>
  <c r="L168" i="22"/>
  <c r="K168" i="22"/>
  <c r="K171" i="22" s="1"/>
  <c r="I168" i="22"/>
  <c r="I171" i="22" s="1"/>
  <c r="G168" i="22"/>
  <c r="G171" i="22" s="1"/>
  <c r="EU167" i="22"/>
  <c r="ES167" i="22"/>
  <c r="EW167" i="22" s="1"/>
  <c r="EQ167" i="22"/>
  <c r="EH167" i="22"/>
  <c r="EF167" i="22"/>
  <c r="EJ167" i="22" s="1"/>
  <c r="ED167" i="22"/>
  <c r="DV167" i="22"/>
  <c r="DT167" i="22"/>
  <c r="DX167" i="22" s="1"/>
  <c r="DR167" i="22"/>
  <c r="DI167" i="22"/>
  <c r="DG167" i="22"/>
  <c r="DK167" i="22" s="1"/>
  <c r="DE167" i="22"/>
  <c r="CT167" i="22"/>
  <c r="CR167" i="22"/>
  <c r="CP167" i="22"/>
  <c r="CI167" i="22"/>
  <c r="CG167" i="22"/>
  <c r="CE167" i="22"/>
  <c r="CC167" i="22"/>
  <c r="BV167" i="22"/>
  <c r="BT167" i="22"/>
  <c r="BR167" i="22"/>
  <c r="BP167" i="22"/>
  <c r="BJ167" i="22"/>
  <c r="BH167" i="22"/>
  <c r="BF167" i="22"/>
  <c r="BD167" i="22"/>
  <c r="AV167" i="22"/>
  <c r="AT167" i="22"/>
  <c r="AR167" i="22"/>
  <c r="AL167" i="22"/>
  <c r="AJ167" i="22"/>
  <c r="AH167" i="22"/>
  <c r="AF167" i="22"/>
  <c r="Y167" i="22"/>
  <c r="W167" i="22"/>
  <c r="U167" i="22"/>
  <c r="S167" i="22"/>
  <c r="L167" i="22"/>
  <c r="J167" i="22"/>
  <c r="H167" i="22"/>
  <c r="F167" i="22"/>
  <c r="EW166" i="22"/>
  <c r="EV166" i="22"/>
  <c r="ET166" i="22"/>
  <c r="ER166" i="22"/>
  <c r="EX166" i="22" s="1"/>
  <c r="EJ166" i="22"/>
  <c r="EI166" i="22"/>
  <c r="EG166" i="22"/>
  <c r="EE166" i="22"/>
  <c r="EK166" i="22" s="1"/>
  <c r="DX166" i="22"/>
  <c r="DW166" i="22"/>
  <c r="DU166" i="22"/>
  <c r="DS166" i="22"/>
  <c r="DY166" i="22" s="1"/>
  <c r="DK166" i="22"/>
  <c r="DJ166" i="22"/>
  <c r="DH166" i="22"/>
  <c r="DF166" i="22"/>
  <c r="DL166" i="22" s="1"/>
  <c r="CV166" i="22"/>
  <c r="CU166" i="22"/>
  <c r="CS166" i="22"/>
  <c r="CQ166" i="22"/>
  <c r="CW166" i="22" s="1"/>
  <c r="CI166" i="22"/>
  <c r="CH166" i="22"/>
  <c r="CF166" i="22"/>
  <c r="CD166" i="22"/>
  <c r="CJ166" i="22" s="1"/>
  <c r="BV166" i="22"/>
  <c r="BU166" i="22"/>
  <c r="BS166" i="22"/>
  <c r="BQ166" i="22"/>
  <c r="BW166" i="22" s="1"/>
  <c r="BJ166" i="22"/>
  <c r="BI166" i="22"/>
  <c r="BG166" i="22"/>
  <c r="BE166" i="22"/>
  <c r="BK166" i="22" s="1"/>
  <c r="AX166" i="22"/>
  <c r="AW166" i="22"/>
  <c r="AU166" i="22"/>
  <c r="AS166" i="22"/>
  <c r="AY166" i="22" s="1"/>
  <c r="AL166" i="22"/>
  <c r="AK166" i="22"/>
  <c r="AI166" i="22"/>
  <c r="AG166" i="22"/>
  <c r="AM166" i="22" s="1"/>
  <c r="Y166" i="22"/>
  <c r="X166" i="22"/>
  <c r="V166" i="22"/>
  <c r="T166" i="22"/>
  <c r="Z166" i="22" s="1"/>
  <c r="L166" i="22"/>
  <c r="K166" i="22"/>
  <c r="I166" i="22"/>
  <c r="G166" i="22"/>
  <c r="M166" i="22" s="1"/>
  <c r="EW165" i="22"/>
  <c r="EV165" i="22"/>
  <c r="ET165" i="22"/>
  <c r="ER165" i="22"/>
  <c r="EX165" i="22" s="1"/>
  <c r="EJ165" i="22"/>
  <c r="EI165" i="22"/>
  <c r="EG165" i="22"/>
  <c r="EE165" i="22"/>
  <c r="EK165" i="22" s="1"/>
  <c r="DX165" i="22"/>
  <c r="DW165" i="22"/>
  <c r="DU165" i="22"/>
  <c r="DS165" i="22"/>
  <c r="DY165" i="22" s="1"/>
  <c r="DK165" i="22"/>
  <c r="DJ165" i="22"/>
  <c r="DH165" i="22"/>
  <c r="DF165" i="22"/>
  <c r="DL165" i="22" s="1"/>
  <c r="CV165" i="22"/>
  <c r="CU165" i="22"/>
  <c r="CS165" i="22"/>
  <c r="CQ165" i="22"/>
  <c r="CW165" i="22" s="1"/>
  <c r="CI165" i="22"/>
  <c r="CH165" i="22"/>
  <c r="CF165" i="22"/>
  <c r="CD165" i="22"/>
  <c r="CJ165" i="22" s="1"/>
  <c r="BV165" i="22"/>
  <c r="BU165" i="22"/>
  <c r="BS165" i="22"/>
  <c r="BQ165" i="22"/>
  <c r="BW165" i="22" s="1"/>
  <c r="BJ165" i="22"/>
  <c r="BI165" i="22"/>
  <c r="BG165" i="22"/>
  <c r="BE165" i="22"/>
  <c r="BK165" i="22" s="1"/>
  <c r="AX165" i="22"/>
  <c r="AW165" i="22"/>
  <c r="AU165" i="22"/>
  <c r="AS165" i="22"/>
  <c r="AY165" i="22" s="1"/>
  <c r="AL165" i="22"/>
  <c r="AK165" i="22"/>
  <c r="AI165" i="22"/>
  <c r="AG165" i="22"/>
  <c r="AM165" i="22" s="1"/>
  <c r="Y165" i="22"/>
  <c r="X165" i="22"/>
  <c r="V165" i="22"/>
  <c r="T165" i="22"/>
  <c r="Z165" i="22" s="1"/>
  <c r="L165" i="22"/>
  <c r="K165" i="22"/>
  <c r="I165" i="22"/>
  <c r="G165" i="22"/>
  <c r="M165" i="22" s="1"/>
  <c r="EW164" i="22"/>
  <c r="EV164" i="22"/>
  <c r="EV167" i="22" s="1"/>
  <c r="ET164" i="22"/>
  <c r="ET167" i="22" s="1"/>
  <c r="ER164" i="22"/>
  <c r="EX164" i="22" s="1"/>
  <c r="EJ164" i="22"/>
  <c r="EI164" i="22"/>
  <c r="EI167" i="22" s="1"/>
  <c r="EG164" i="22"/>
  <c r="EG167" i="22" s="1"/>
  <c r="EE164" i="22"/>
  <c r="EK164" i="22" s="1"/>
  <c r="DX164" i="22"/>
  <c r="DW164" i="22"/>
  <c r="DW167" i="22" s="1"/>
  <c r="DU164" i="22"/>
  <c r="DU167" i="22" s="1"/>
  <c r="DS164" i="22"/>
  <c r="DS167" i="22" s="1"/>
  <c r="DK164" i="22"/>
  <c r="DJ164" i="22"/>
  <c r="DJ167" i="22" s="1"/>
  <c r="DH164" i="22"/>
  <c r="DH167" i="22" s="1"/>
  <c r="DF164" i="22"/>
  <c r="DF167" i="22" s="1"/>
  <c r="CV164" i="22"/>
  <c r="CV167" i="22" s="1"/>
  <c r="CU164" i="22"/>
  <c r="CU167" i="22" s="1"/>
  <c r="CS164" i="22"/>
  <c r="CS167" i="22" s="1"/>
  <c r="CQ164" i="22"/>
  <c r="CW164" i="22" s="1"/>
  <c r="CW167" i="22" s="1"/>
  <c r="CI164" i="22"/>
  <c r="CH164" i="22"/>
  <c r="CH167" i="22" s="1"/>
  <c r="CF164" i="22"/>
  <c r="CF167" i="22" s="1"/>
  <c r="CD164" i="22"/>
  <c r="CJ164" i="22" s="1"/>
  <c r="CJ167" i="22" s="1"/>
  <c r="BV164" i="22"/>
  <c r="BU164" i="22"/>
  <c r="BU167" i="22" s="1"/>
  <c r="BS164" i="22"/>
  <c r="BS167" i="22" s="1"/>
  <c r="BQ164" i="22"/>
  <c r="BQ167" i="22" s="1"/>
  <c r="BJ164" i="22"/>
  <c r="BI164" i="22"/>
  <c r="BI167" i="22" s="1"/>
  <c r="BG164" i="22"/>
  <c r="BG167" i="22" s="1"/>
  <c r="BE164" i="22"/>
  <c r="BE167" i="22" s="1"/>
  <c r="AX164" i="22"/>
  <c r="AX167" i="22" s="1"/>
  <c r="AW164" i="22"/>
  <c r="AW167" i="22" s="1"/>
  <c r="AU164" i="22"/>
  <c r="AU167" i="22" s="1"/>
  <c r="AS164" i="22"/>
  <c r="AY164" i="22" s="1"/>
  <c r="AY167" i="22" s="1"/>
  <c r="AL164" i="22"/>
  <c r="AK164" i="22"/>
  <c r="AK167" i="22" s="1"/>
  <c r="AI164" i="22"/>
  <c r="AI167" i="22" s="1"/>
  <c r="AG164" i="22"/>
  <c r="AM164" i="22" s="1"/>
  <c r="AM167" i="22" s="1"/>
  <c r="Y164" i="22"/>
  <c r="X164" i="22"/>
  <c r="X167" i="22" s="1"/>
  <c r="V164" i="22"/>
  <c r="V167" i="22" s="1"/>
  <c r="T164" i="22"/>
  <c r="T167" i="22" s="1"/>
  <c r="L164" i="22"/>
  <c r="K164" i="22"/>
  <c r="K167" i="22" s="1"/>
  <c r="I164" i="22"/>
  <c r="I167" i="22" s="1"/>
  <c r="G164" i="22"/>
  <c r="G167" i="22" s="1"/>
  <c r="EU163" i="22"/>
  <c r="ES163" i="22"/>
  <c r="EW163" i="22" s="1"/>
  <c r="EQ163" i="22"/>
  <c r="EH163" i="22"/>
  <c r="EF163" i="22"/>
  <c r="EJ163" i="22" s="1"/>
  <c r="ED163" i="22"/>
  <c r="DV163" i="22"/>
  <c r="DT163" i="22"/>
  <c r="DX163" i="22" s="1"/>
  <c r="DR163" i="22"/>
  <c r="DI163" i="22"/>
  <c r="DG163" i="22"/>
  <c r="DK163" i="22" s="1"/>
  <c r="DE163" i="22"/>
  <c r="CT163" i="22"/>
  <c r="CR163" i="22"/>
  <c r="CP163" i="22"/>
  <c r="CI163" i="22"/>
  <c r="CG163" i="22"/>
  <c r="CE163" i="22"/>
  <c r="CC163" i="22"/>
  <c r="BV163" i="22"/>
  <c r="BT163" i="22"/>
  <c r="BR163" i="22"/>
  <c r="BP163" i="22"/>
  <c r="BJ163" i="22"/>
  <c r="BH163" i="22"/>
  <c r="BF163" i="22"/>
  <c r="BD163" i="22"/>
  <c r="AV163" i="22"/>
  <c r="AT163" i="22"/>
  <c r="AR163" i="22"/>
  <c r="AL163" i="22"/>
  <c r="AJ163" i="22"/>
  <c r="AH163" i="22"/>
  <c r="AF163" i="22"/>
  <c r="Y163" i="22"/>
  <c r="W163" i="22"/>
  <c r="U163" i="22"/>
  <c r="S163" i="22"/>
  <c r="L163" i="22"/>
  <c r="J163" i="22"/>
  <c r="H163" i="22"/>
  <c r="F163" i="22"/>
  <c r="EW162" i="22"/>
  <c r="EV162" i="22"/>
  <c r="ET162" i="22"/>
  <c r="ER162" i="22"/>
  <c r="EX162" i="22" s="1"/>
  <c r="EJ162" i="22"/>
  <c r="EI162" i="22"/>
  <c r="EG162" i="22"/>
  <c r="EE162" i="22"/>
  <c r="EK162" i="22" s="1"/>
  <c r="DX162" i="22"/>
  <c r="DW162" i="22"/>
  <c r="DU162" i="22"/>
  <c r="DS162" i="22"/>
  <c r="DY162" i="22" s="1"/>
  <c r="DK162" i="22"/>
  <c r="DJ162" i="22"/>
  <c r="DH162" i="22"/>
  <c r="DF162" i="22"/>
  <c r="DL162" i="22" s="1"/>
  <c r="CV162" i="22"/>
  <c r="CU162" i="22"/>
  <c r="CS162" i="22"/>
  <c r="CQ162" i="22"/>
  <c r="CW162" i="22" s="1"/>
  <c r="CI162" i="22"/>
  <c r="CH162" i="22"/>
  <c r="CF162" i="22"/>
  <c r="CD162" i="22"/>
  <c r="CJ162" i="22" s="1"/>
  <c r="BV162" i="22"/>
  <c r="BU162" i="22"/>
  <c r="BS162" i="22"/>
  <c r="BQ162" i="22"/>
  <c r="BW162" i="22" s="1"/>
  <c r="BJ162" i="22"/>
  <c r="BI162" i="22"/>
  <c r="BG162" i="22"/>
  <c r="BE162" i="22"/>
  <c r="BK162" i="22" s="1"/>
  <c r="AX162" i="22"/>
  <c r="AW162" i="22"/>
  <c r="AU162" i="22"/>
  <c r="AS162" i="22"/>
  <c r="AY162" i="22" s="1"/>
  <c r="AL162" i="22"/>
  <c r="AK162" i="22"/>
  <c r="AI162" i="22"/>
  <c r="AG162" i="22"/>
  <c r="AM162" i="22" s="1"/>
  <c r="Y162" i="22"/>
  <c r="X162" i="22"/>
  <c r="V162" i="22"/>
  <c r="T162" i="22"/>
  <c r="Z162" i="22" s="1"/>
  <c r="L162" i="22"/>
  <c r="K162" i="22"/>
  <c r="I162" i="22"/>
  <c r="G162" i="22"/>
  <c r="M162" i="22" s="1"/>
  <c r="EW161" i="22"/>
  <c r="EV161" i="22"/>
  <c r="ET161" i="22"/>
  <c r="ER161" i="22"/>
  <c r="EX161" i="22" s="1"/>
  <c r="EJ161" i="22"/>
  <c r="EI161" i="22"/>
  <c r="EG161" i="22"/>
  <c r="EE161" i="22"/>
  <c r="EK161" i="22" s="1"/>
  <c r="DX161" i="22"/>
  <c r="DW161" i="22"/>
  <c r="DU161" i="22"/>
  <c r="DS161" i="22"/>
  <c r="DY161" i="22" s="1"/>
  <c r="DK161" i="22"/>
  <c r="DJ161" i="22"/>
  <c r="DH161" i="22"/>
  <c r="DF161" i="22"/>
  <c r="DL161" i="22" s="1"/>
  <c r="CV161" i="22"/>
  <c r="CU161" i="22"/>
  <c r="CS161" i="22"/>
  <c r="CQ161" i="22"/>
  <c r="CW161" i="22" s="1"/>
  <c r="CI161" i="22"/>
  <c r="CH161" i="22"/>
  <c r="CF161" i="22"/>
  <c r="CD161" i="22"/>
  <c r="CJ161" i="22" s="1"/>
  <c r="BV161" i="22"/>
  <c r="BU161" i="22"/>
  <c r="BS161" i="22"/>
  <c r="BQ161" i="22"/>
  <c r="BW161" i="22" s="1"/>
  <c r="BJ161" i="22"/>
  <c r="BI161" i="22"/>
  <c r="BG161" i="22"/>
  <c r="BE161" i="22"/>
  <c r="BK161" i="22" s="1"/>
  <c r="AX161" i="22"/>
  <c r="AW161" i="22"/>
  <c r="AU161" i="22"/>
  <c r="AS161" i="22"/>
  <c r="AY161" i="22" s="1"/>
  <c r="AL161" i="22"/>
  <c r="AK161" i="22"/>
  <c r="AI161" i="22"/>
  <c r="AG161" i="22"/>
  <c r="AM161" i="22" s="1"/>
  <c r="Y161" i="22"/>
  <c r="X161" i="22"/>
  <c r="V161" i="22"/>
  <c r="T161" i="22"/>
  <c r="Z161" i="22" s="1"/>
  <c r="L161" i="22"/>
  <c r="K161" i="22"/>
  <c r="I161" i="22"/>
  <c r="G161" i="22"/>
  <c r="M161" i="22" s="1"/>
  <c r="EW160" i="22"/>
  <c r="EV160" i="22"/>
  <c r="EV163" i="22" s="1"/>
  <c r="ET160" i="22"/>
  <c r="ET163" i="22" s="1"/>
  <c r="ER160" i="22"/>
  <c r="EX160" i="22" s="1"/>
  <c r="EJ160" i="22"/>
  <c r="EI160" i="22"/>
  <c r="EI163" i="22" s="1"/>
  <c r="EG160" i="22"/>
  <c r="EG163" i="22" s="1"/>
  <c r="EE160" i="22"/>
  <c r="EK160" i="22" s="1"/>
  <c r="DX160" i="22"/>
  <c r="DW160" i="22"/>
  <c r="DW163" i="22" s="1"/>
  <c r="DU160" i="22"/>
  <c r="DU163" i="22" s="1"/>
  <c r="DS160" i="22"/>
  <c r="DS163" i="22" s="1"/>
  <c r="DY163" i="22" s="1"/>
  <c r="DK160" i="22"/>
  <c r="DJ160" i="22"/>
  <c r="DJ163" i="22" s="1"/>
  <c r="DH160" i="22"/>
  <c r="DH163" i="22" s="1"/>
  <c r="DF160" i="22"/>
  <c r="DF163" i="22" s="1"/>
  <c r="DL163" i="22" s="1"/>
  <c r="CV160" i="22"/>
  <c r="CV163" i="22" s="1"/>
  <c r="CU160" i="22"/>
  <c r="CU163" i="22" s="1"/>
  <c r="CS160" i="22"/>
  <c r="CS163" i="22" s="1"/>
  <c r="CQ160" i="22"/>
  <c r="CW160" i="22" s="1"/>
  <c r="CW163" i="22" s="1"/>
  <c r="CI160" i="22"/>
  <c r="CH160" i="22"/>
  <c r="CH163" i="22" s="1"/>
  <c r="CF160" i="22"/>
  <c r="CF163" i="22" s="1"/>
  <c r="CD160" i="22"/>
  <c r="CJ160" i="22" s="1"/>
  <c r="CJ163" i="22" s="1"/>
  <c r="BV160" i="22"/>
  <c r="BU160" i="22"/>
  <c r="BU163" i="22" s="1"/>
  <c r="BS160" i="22"/>
  <c r="BS163" i="22" s="1"/>
  <c r="BQ160" i="22"/>
  <c r="BQ163" i="22" s="1"/>
  <c r="BJ160" i="22"/>
  <c r="BI160" i="22"/>
  <c r="BI163" i="22" s="1"/>
  <c r="BG160" i="22"/>
  <c r="BG163" i="22" s="1"/>
  <c r="BE160" i="22"/>
  <c r="BE163" i="22" s="1"/>
  <c r="AX160" i="22"/>
  <c r="AX163" i="22" s="1"/>
  <c r="AW160" i="22"/>
  <c r="AW163" i="22" s="1"/>
  <c r="AU160" i="22"/>
  <c r="AU163" i="22" s="1"/>
  <c r="AS160" i="22"/>
  <c r="AY160" i="22" s="1"/>
  <c r="AY163" i="22" s="1"/>
  <c r="AL160" i="22"/>
  <c r="AK160" i="22"/>
  <c r="AK163" i="22" s="1"/>
  <c r="AI160" i="22"/>
  <c r="AI163" i="22" s="1"/>
  <c r="AG160" i="22"/>
  <c r="AM160" i="22" s="1"/>
  <c r="AM163" i="22" s="1"/>
  <c r="Y160" i="22"/>
  <c r="X160" i="22"/>
  <c r="X163" i="22" s="1"/>
  <c r="V160" i="22"/>
  <c r="V163" i="22" s="1"/>
  <c r="T160" i="22"/>
  <c r="T163" i="22" s="1"/>
  <c r="L160" i="22"/>
  <c r="K160" i="22"/>
  <c r="K163" i="22" s="1"/>
  <c r="I160" i="22"/>
  <c r="I163" i="22" s="1"/>
  <c r="G160" i="22"/>
  <c r="G163" i="22" s="1"/>
  <c r="EU159" i="22"/>
  <c r="ES159" i="22"/>
  <c r="EW159" i="22" s="1"/>
  <c r="EQ159" i="22"/>
  <c r="EH159" i="22"/>
  <c r="EF159" i="22"/>
  <c r="EJ159" i="22" s="1"/>
  <c r="ED159" i="22"/>
  <c r="DV159" i="22"/>
  <c r="DT159" i="22"/>
  <c r="DX159" i="22" s="1"/>
  <c r="DR159" i="22"/>
  <c r="DI159" i="22"/>
  <c r="DG159" i="22"/>
  <c r="DK159" i="22" s="1"/>
  <c r="DE159" i="22"/>
  <c r="CT159" i="22"/>
  <c r="CR159" i="22"/>
  <c r="CP159" i="22"/>
  <c r="CI159" i="22"/>
  <c r="CG159" i="22"/>
  <c r="CE159" i="22"/>
  <c r="CC159" i="22"/>
  <c r="BV159" i="22"/>
  <c r="BT159" i="22"/>
  <c r="BR159" i="22"/>
  <c r="BP159" i="22"/>
  <c r="BJ159" i="22"/>
  <c r="BH159" i="22"/>
  <c r="BF159" i="22"/>
  <c r="BD159" i="22"/>
  <c r="AV159" i="22"/>
  <c r="AT159" i="22"/>
  <c r="AR159" i="22"/>
  <c r="AL159" i="22"/>
  <c r="AJ159" i="22"/>
  <c r="AH159" i="22"/>
  <c r="AF159" i="22"/>
  <c r="Y159" i="22"/>
  <c r="W159" i="22"/>
  <c r="U159" i="22"/>
  <c r="S159" i="22"/>
  <c r="L159" i="22"/>
  <c r="J159" i="22"/>
  <c r="H159" i="22"/>
  <c r="F159" i="22"/>
  <c r="EW158" i="22"/>
  <c r="EV158" i="22"/>
  <c r="ET158" i="22"/>
  <c r="ER158" i="22"/>
  <c r="EX158" i="22" s="1"/>
  <c r="EJ158" i="22"/>
  <c r="EI158" i="22"/>
  <c r="EG158" i="22"/>
  <c r="EE158" i="22"/>
  <c r="EK158" i="22" s="1"/>
  <c r="DX158" i="22"/>
  <c r="DW158" i="22"/>
  <c r="DU158" i="22"/>
  <c r="DS158" i="22"/>
  <c r="DY158" i="22" s="1"/>
  <c r="DK158" i="22"/>
  <c r="DJ158" i="22"/>
  <c r="DH158" i="22"/>
  <c r="DF158" i="22"/>
  <c r="DL158" i="22" s="1"/>
  <c r="CV158" i="22"/>
  <c r="CU158" i="22"/>
  <c r="CS158" i="22"/>
  <c r="CQ158" i="22"/>
  <c r="CW158" i="22" s="1"/>
  <c r="CI158" i="22"/>
  <c r="CH158" i="22"/>
  <c r="CF158" i="22"/>
  <c r="CD158" i="22"/>
  <c r="CJ158" i="22" s="1"/>
  <c r="BV158" i="22"/>
  <c r="BU158" i="22"/>
  <c r="BS158" i="22"/>
  <c r="BQ158" i="22"/>
  <c r="BJ158" i="22"/>
  <c r="BI158" i="22"/>
  <c r="BG158" i="22"/>
  <c r="BE158" i="22"/>
  <c r="AX158" i="22"/>
  <c r="AW158" i="22"/>
  <c r="AU158" i="22"/>
  <c r="AS158" i="22"/>
  <c r="AY158" i="22" s="1"/>
  <c r="AL158" i="22"/>
  <c r="AK158" i="22"/>
  <c r="AI158" i="22"/>
  <c r="AG158" i="22"/>
  <c r="AM158" i="22" s="1"/>
  <c r="Y158" i="22"/>
  <c r="X158" i="22"/>
  <c r="V158" i="22"/>
  <c r="T158" i="22"/>
  <c r="Z158" i="22" s="1"/>
  <c r="L158" i="22"/>
  <c r="K158" i="22"/>
  <c r="I158" i="22"/>
  <c r="G158" i="22"/>
  <c r="EW157" i="22"/>
  <c r="EV157" i="22"/>
  <c r="ET157" i="22"/>
  <c r="ER157" i="22"/>
  <c r="EX157" i="22" s="1"/>
  <c r="EJ157" i="22"/>
  <c r="EI157" i="22"/>
  <c r="EG157" i="22"/>
  <c r="EE157" i="22"/>
  <c r="EK157" i="22" s="1"/>
  <c r="DX157" i="22"/>
  <c r="DW157" i="22"/>
  <c r="DU157" i="22"/>
  <c r="DS157" i="22"/>
  <c r="DK157" i="22"/>
  <c r="DJ157" i="22"/>
  <c r="DH157" i="22"/>
  <c r="DF157" i="22"/>
  <c r="DL157" i="22" s="1"/>
  <c r="CV157" i="22"/>
  <c r="CU157" i="22"/>
  <c r="CS157" i="22"/>
  <c r="CQ157" i="22"/>
  <c r="CW157" i="22" s="1"/>
  <c r="CI157" i="22"/>
  <c r="CH157" i="22"/>
  <c r="CF157" i="22"/>
  <c r="CD157" i="22"/>
  <c r="CJ157" i="22" s="1"/>
  <c r="BV157" i="22"/>
  <c r="BU157" i="22"/>
  <c r="BS157" i="22"/>
  <c r="BQ157" i="22"/>
  <c r="BW157" i="22" s="1"/>
  <c r="BJ157" i="22"/>
  <c r="BI157" i="22"/>
  <c r="BG157" i="22"/>
  <c r="BE157" i="22"/>
  <c r="BK157" i="22" s="1"/>
  <c r="AX157" i="22"/>
  <c r="AW157" i="22"/>
  <c r="AU157" i="22"/>
  <c r="AS157" i="22"/>
  <c r="AY157" i="22" s="1"/>
  <c r="AL157" i="22"/>
  <c r="AK157" i="22"/>
  <c r="AI157" i="22"/>
  <c r="AG157" i="22"/>
  <c r="AM157" i="22" s="1"/>
  <c r="Y157" i="22"/>
  <c r="X157" i="22"/>
  <c r="V157" i="22"/>
  <c r="T157" i="22"/>
  <c r="L157" i="22"/>
  <c r="K157" i="22"/>
  <c r="I157" i="22"/>
  <c r="G157" i="22"/>
  <c r="EW156" i="22"/>
  <c r="EV156" i="22"/>
  <c r="EV159" i="22" s="1"/>
  <c r="ET156" i="22"/>
  <c r="ET159" i="22" s="1"/>
  <c r="ER156" i="22"/>
  <c r="EX156" i="22" s="1"/>
  <c r="EJ156" i="22"/>
  <c r="EI156" i="22"/>
  <c r="EI159" i="22" s="1"/>
  <c r="EG156" i="22"/>
  <c r="EG159" i="22" s="1"/>
  <c r="EE156" i="22"/>
  <c r="DX156" i="22"/>
  <c r="DW156" i="22"/>
  <c r="DW159" i="22" s="1"/>
  <c r="DU156" i="22"/>
  <c r="DS156" i="22"/>
  <c r="DS159" i="22" s="1"/>
  <c r="DK156" i="22"/>
  <c r="DJ156" i="22"/>
  <c r="DJ159" i="22" s="1"/>
  <c r="DH156" i="22"/>
  <c r="DH159" i="22" s="1"/>
  <c r="DF156" i="22"/>
  <c r="DF159" i="22" s="1"/>
  <c r="CV156" i="22"/>
  <c r="CU156" i="22"/>
  <c r="CU159" i="22" s="1"/>
  <c r="CS156" i="22"/>
  <c r="CS159" i="22" s="1"/>
  <c r="CQ156" i="22"/>
  <c r="CW156" i="22" s="1"/>
  <c r="CI156" i="22"/>
  <c r="CH156" i="22"/>
  <c r="CH159" i="22" s="1"/>
  <c r="CF156" i="22"/>
  <c r="CF159" i="22" s="1"/>
  <c r="CD156" i="22"/>
  <c r="BV156" i="22"/>
  <c r="BU156" i="22"/>
  <c r="BU159" i="22" s="1"/>
  <c r="BS156" i="22"/>
  <c r="BQ156" i="22"/>
  <c r="BQ159" i="22" s="1"/>
  <c r="BJ156" i="22"/>
  <c r="BI156" i="22"/>
  <c r="BG156" i="22"/>
  <c r="BG159" i="22" s="1"/>
  <c r="BE156" i="22"/>
  <c r="BE159" i="22" s="1"/>
  <c r="AX156" i="22"/>
  <c r="AX159" i="22" s="1"/>
  <c r="AW156" i="22"/>
  <c r="AW159" i="22" s="1"/>
  <c r="AU156" i="22"/>
  <c r="AU159" i="22" s="1"/>
  <c r="AS156" i="22"/>
  <c r="AY156" i="22" s="1"/>
  <c r="AL156" i="22"/>
  <c r="AK156" i="22"/>
  <c r="AK159" i="22" s="1"/>
  <c r="AI156" i="22"/>
  <c r="AI159" i="22" s="1"/>
  <c r="AG156" i="22"/>
  <c r="AG159" i="22" s="1"/>
  <c r="Y156" i="22"/>
  <c r="X156" i="22"/>
  <c r="X159" i="22" s="1"/>
  <c r="V156" i="22"/>
  <c r="T156" i="22"/>
  <c r="T159" i="22" s="1"/>
  <c r="L156" i="22"/>
  <c r="K156" i="22"/>
  <c r="I156" i="22"/>
  <c r="I159" i="22" s="1"/>
  <c r="G156" i="22"/>
  <c r="G159" i="22" s="1"/>
  <c r="EU155" i="22"/>
  <c r="ES155" i="22"/>
  <c r="EW155" i="22" s="1"/>
  <c r="EQ155" i="22"/>
  <c r="EH155" i="22"/>
  <c r="EF155" i="22"/>
  <c r="EJ155" i="22" s="1"/>
  <c r="ED155" i="22"/>
  <c r="DV155" i="22"/>
  <c r="DT155" i="22"/>
  <c r="DX155" i="22" s="1"/>
  <c r="DR155" i="22"/>
  <c r="DI155" i="22"/>
  <c r="DG155" i="22"/>
  <c r="DK155" i="22" s="1"/>
  <c r="DE155" i="22"/>
  <c r="CT155" i="22"/>
  <c r="CR155" i="22"/>
  <c r="CP155" i="22"/>
  <c r="CI155" i="22"/>
  <c r="CG155" i="22"/>
  <c r="CE155" i="22"/>
  <c r="CC155" i="22"/>
  <c r="BT155" i="22"/>
  <c r="BR155" i="22"/>
  <c r="BP155" i="22"/>
  <c r="BJ155" i="22"/>
  <c r="BH155" i="22"/>
  <c r="BF155" i="22"/>
  <c r="BD155" i="22"/>
  <c r="AV155" i="22"/>
  <c r="AT155" i="22"/>
  <c r="AR155" i="22"/>
  <c r="AL155" i="22"/>
  <c r="AJ155" i="22"/>
  <c r="AH155" i="22"/>
  <c r="AF155" i="22"/>
  <c r="W155" i="22"/>
  <c r="U155" i="22"/>
  <c r="S155" i="22"/>
  <c r="L155" i="22"/>
  <c r="J155" i="22"/>
  <c r="H155" i="22"/>
  <c r="F155" i="22"/>
  <c r="EW154" i="22"/>
  <c r="EV154" i="22"/>
  <c r="ET154" i="22"/>
  <c r="ER154" i="22"/>
  <c r="EX154" i="22" s="1"/>
  <c r="EJ154" i="22"/>
  <c r="EI154" i="22"/>
  <c r="EG154" i="22"/>
  <c r="EE154" i="22"/>
  <c r="EK154" i="22" s="1"/>
  <c r="DX154" i="22"/>
  <c r="DW154" i="22"/>
  <c r="DU154" i="22"/>
  <c r="DS154" i="22"/>
  <c r="DK154" i="22"/>
  <c r="DJ154" i="22"/>
  <c r="DH154" i="22"/>
  <c r="DF154" i="22"/>
  <c r="DL154" i="22" s="1"/>
  <c r="CV154" i="22"/>
  <c r="CU154" i="22"/>
  <c r="CS154" i="22"/>
  <c r="CQ154" i="22"/>
  <c r="CW154" i="22" s="1"/>
  <c r="CI154" i="22"/>
  <c r="CH154" i="22"/>
  <c r="CF154" i="22"/>
  <c r="CD154" i="22"/>
  <c r="CJ154" i="22" s="1"/>
  <c r="BV154" i="22"/>
  <c r="BU154" i="22"/>
  <c r="BS154" i="22"/>
  <c r="BQ154" i="22"/>
  <c r="BJ154" i="22"/>
  <c r="BI154" i="22"/>
  <c r="BG154" i="22"/>
  <c r="BE154" i="22"/>
  <c r="BK154" i="22" s="1"/>
  <c r="AX154" i="22"/>
  <c r="AW154" i="22"/>
  <c r="AU154" i="22"/>
  <c r="AS154" i="22"/>
  <c r="AY154" i="22" s="1"/>
  <c r="AL154" i="22"/>
  <c r="AK154" i="22"/>
  <c r="AI154" i="22"/>
  <c r="AG154" i="22"/>
  <c r="AM154" i="22" s="1"/>
  <c r="Y154" i="22"/>
  <c r="X154" i="22"/>
  <c r="V154" i="22"/>
  <c r="T154" i="22"/>
  <c r="L154" i="22"/>
  <c r="K154" i="22"/>
  <c r="I154" i="22"/>
  <c r="G154" i="22"/>
  <c r="M154" i="22" s="1"/>
  <c r="EW153" i="22"/>
  <c r="EV153" i="22"/>
  <c r="ET153" i="22"/>
  <c r="ER153" i="22"/>
  <c r="EX153" i="22" s="1"/>
  <c r="EJ153" i="22"/>
  <c r="EI153" i="22"/>
  <c r="EG153" i="22"/>
  <c r="EE153" i="22"/>
  <c r="EK153" i="22" s="1"/>
  <c r="DX153" i="22"/>
  <c r="DW153" i="22"/>
  <c r="DU153" i="22"/>
  <c r="DS153" i="22"/>
  <c r="DK153" i="22"/>
  <c r="DJ153" i="22"/>
  <c r="DH153" i="22"/>
  <c r="DF153" i="22"/>
  <c r="DL153" i="22" s="1"/>
  <c r="CV153" i="22"/>
  <c r="CU153" i="22"/>
  <c r="CS153" i="22"/>
  <c r="CQ153" i="22"/>
  <c r="CW153" i="22" s="1"/>
  <c r="CI153" i="22"/>
  <c r="CH153" i="22"/>
  <c r="CF153" i="22"/>
  <c r="CD153" i="22"/>
  <c r="CJ153" i="22" s="1"/>
  <c r="BV153" i="22"/>
  <c r="BU153" i="22"/>
  <c r="BS153" i="22"/>
  <c r="BQ153" i="22"/>
  <c r="BJ153" i="22"/>
  <c r="BI153" i="22"/>
  <c r="BG153" i="22"/>
  <c r="BE153" i="22"/>
  <c r="BK153" i="22" s="1"/>
  <c r="AX153" i="22"/>
  <c r="AW153" i="22"/>
  <c r="AU153" i="22"/>
  <c r="AS153" i="22"/>
  <c r="AY153" i="22" s="1"/>
  <c r="AL153" i="22"/>
  <c r="AK153" i="22"/>
  <c r="AI153" i="22"/>
  <c r="AG153" i="22"/>
  <c r="AM153" i="22" s="1"/>
  <c r="Y153" i="22"/>
  <c r="X153" i="22"/>
  <c r="V153" i="22"/>
  <c r="T153" i="22"/>
  <c r="L153" i="22"/>
  <c r="K153" i="22"/>
  <c r="I153" i="22"/>
  <c r="G153" i="22"/>
  <c r="M153" i="22" s="1"/>
  <c r="EW152" i="22"/>
  <c r="EV152" i="22"/>
  <c r="EV155" i="22" s="1"/>
  <c r="ET152" i="22"/>
  <c r="ET155" i="22" s="1"/>
  <c r="ER152" i="22"/>
  <c r="EX152" i="22" s="1"/>
  <c r="EJ152" i="22"/>
  <c r="EI152" i="22"/>
  <c r="EI155" i="22" s="1"/>
  <c r="EG152" i="22"/>
  <c r="EG155" i="22" s="1"/>
  <c r="EE152" i="22"/>
  <c r="DX152" i="22"/>
  <c r="DW152" i="22"/>
  <c r="DW155" i="22" s="1"/>
  <c r="DU152" i="22"/>
  <c r="DU155" i="22" s="1"/>
  <c r="DS152" i="22"/>
  <c r="DS155" i="22" s="1"/>
  <c r="DK152" i="22"/>
  <c r="DJ152" i="22"/>
  <c r="DJ155" i="22" s="1"/>
  <c r="DH152" i="22"/>
  <c r="DH155" i="22" s="1"/>
  <c r="DF152" i="22"/>
  <c r="CV152" i="22"/>
  <c r="CV155" i="22" s="1"/>
  <c r="CU152" i="22"/>
  <c r="CU155" i="22" s="1"/>
  <c r="CS152" i="22"/>
  <c r="CS155" i="22" s="1"/>
  <c r="CQ152" i="22"/>
  <c r="CW152" i="22" s="1"/>
  <c r="CI152" i="22"/>
  <c r="CH152" i="22"/>
  <c r="CH155" i="22" s="1"/>
  <c r="CF152" i="22"/>
  <c r="CF155" i="22" s="1"/>
  <c r="CD152" i="22"/>
  <c r="CD155" i="22" s="1"/>
  <c r="BV152" i="22"/>
  <c r="BV155" i="22" s="1"/>
  <c r="BU152" i="22"/>
  <c r="BU155" i="22" s="1"/>
  <c r="BS152" i="22"/>
  <c r="BQ152" i="22"/>
  <c r="BQ155" i="22" s="1"/>
  <c r="BJ152" i="22"/>
  <c r="BI152" i="22"/>
  <c r="BG152" i="22"/>
  <c r="BG155" i="22" s="1"/>
  <c r="BE152" i="22"/>
  <c r="BE155" i="22" s="1"/>
  <c r="AX152" i="22"/>
  <c r="AX155" i="22" s="1"/>
  <c r="AW152" i="22"/>
  <c r="AW155" i="22" s="1"/>
  <c r="AU152" i="22"/>
  <c r="AU155" i="22" s="1"/>
  <c r="AS152" i="22"/>
  <c r="AY152" i="22" s="1"/>
  <c r="AY155" i="22" s="1"/>
  <c r="AL152" i="22"/>
  <c r="AK152" i="22"/>
  <c r="AK155" i="22" s="1"/>
  <c r="AI152" i="22"/>
  <c r="AI155" i="22" s="1"/>
  <c r="AG152" i="22"/>
  <c r="AG155" i="22" s="1"/>
  <c r="Y152" i="22"/>
  <c r="Y155" i="22" s="1"/>
  <c r="X152" i="22"/>
  <c r="X155" i="22" s="1"/>
  <c r="V152" i="22"/>
  <c r="V155" i="22" s="1"/>
  <c r="T152" i="22"/>
  <c r="T155" i="22" s="1"/>
  <c r="L152" i="22"/>
  <c r="K152" i="22"/>
  <c r="K155" i="22" s="1"/>
  <c r="I152" i="22"/>
  <c r="I155" i="22" s="1"/>
  <c r="G152" i="22"/>
  <c r="EU151" i="22"/>
  <c r="ES151" i="22"/>
  <c r="EQ151" i="22"/>
  <c r="EW151" i="22" s="1"/>
  <c r="EH151" i="22"/>
  <c r="EF151" i="22"/>
  <c r="ED151" i="22"/>
  <c r="EJ151" i="22" s="1"/>
  <c r="DV151" i="22"/>
  <c r="DT151" i="22"/>
  <c r="DR151" i="22"/>
  <c r="DX151" i="22" s="1"/>
  <c r="DI151" i="22"/>
  <c r="DG151" i="22"/>
  <c r="DE151" i="22"/>
  <c r="DK151" i="22" s="1"/>
  <c r="CT151" i="22"/>
  <c r="CR151" i="22"/>
  <c r="CP151" i="22"/>
  <c r="CG151" i="22"/>
  <c r="CE151" i="22"/>
  <c r="CC151" i="22"/>
  <c r="BT151" i="22"/>
  <c r="BR151" i="22"/>
  <c r="BP151" i="22"/>
  <c r="BH151" i="22"/>
  <c r="BF151" i="22"/>
  <c r="BD151" i="22"/>
  <c r="AV151" i="22"/>
  <c r="AT151" i="22"/>
  <c r="AR151" i="22"/>
  <c r="AJ151" i="22"/>
  <c r="AH151" i="22"/>
  <c r="AF151" i="22"/>
  <c r="W151" i="22"/>
  <c r="U151" i="22"/>
  <c r="S151" i="22"/>
  <c r="J151" i="22"/>
  <c r="H151" i="22"/>
  <c r="F151" i="22"/>
  <c r="EW150" i="22"/>
  <c r="EV150" i="22"/>
  <c r="ET150" i="22"/>
  <c r="ER150" i="22"/>
  <c r="EX150" i="22" s="1"/>
  <c r="EJ150" i="22"/>
  <c r="EI150" i="22"/>
  <c r="EG150" i="22"/>
  <c r="EE150" i="22"/>
  <c r="EK150" i="22" s="1"/>
  <c r="DX150" i="22"/>
  <c r="DW150" i="22"/>
  <c r="DU150" i="22"/>
  <c r="DS150" i="22"/>
  <c r="DK150" i="22"/>
  <c r="DJ150" i="22"/>
  <c r="DH150" i="22"/>
  <c r="DF150" i="22"/>
  <c r="DL150" i="22" s="1"/>
  <c r="CV150" i="22"/>
  <c r="CU150" i="22"/>
  <c r="CS150" i="22"/>
  <c r="CQ150" i="22"/>
  <c r="CW150" i="22" s="1"/>
  <c r="CI150" i="22"/>
  <c r="CH150" i="22"/>
  <c r="CF150" i="22"/>
  <c r="CD150" i="22"/>
  <c r="CJ150" i="22" s="1"/>
  <c r="BV150" i="22"/>
  <c r="BU150" i="22"/>
  <c r="BS150" i="22"/>
  <c r="BQ150" i="22"/>
  <c r="BJ150" i="22"/>
  <c r="BI150" i="22"/>
  <c r="BG150" i="22"/>
  <c r="BE150" i="22"/>
  <c r="BK150" i="22" s="1"/>
  <c r="AX150" i="22"/>
  <c r="AW150" i="22"/>
  <c r="AU150" i="22"/>
  <c r="AS150" i="22"/>
  <c r="AY150" i="22" s="1"/>
  <c r="AL150" i="22"/>
  <c r="AK150" i="22"/>
  <c r="AI150" i="22"/>
  <c r="AG150" i="22"/>
  <c r="AM150" i="22" s="1"/>
  <c r="Y150" i="22"/>
  <c r="X150" i="22"/>
  <c r="V150" i="22"/>
  <c r="T150" i="22"/>
  <c r="L150" i="22"/>
  <c r="K150" i="22"/>
  <c r="I150" i="22"/>
  <c r="G150" i="22"/>
  <c r="M150" i="22" s="1"/>
  <c r="EW149" i="22"/>
  <c r="EV149" i="22"/>
  <c r="ET149" i="22"/>
  <c r="ER149" i="22"/>
  <c r="EX149" i="22" s="1"/>
  <c r="EJ149" i="22"/>
  <c r="EI149" i="22"/>
  <c r="EG149" i="22"/>
  <c r="EE149" i="22"/>
  <c r="EK149" i="22" s="1"/>
  <c r="DX149" i="22"/>
  <c r="DW149" i="22"/>
  <c r="DU149" i="22"/>
  <c r="DS149" i="22"/>
  <c r="DK149" i="22"/>
  <c r="DJ149" i="22"/>
  <c r="DH149" i="22"/>
  <c r="DF149" i="22"/>
  <c r="DL149" i="22" s="1"/>
  <c r="CV149" i="22"/>
  <c r="CU149" i="22"/>
  <c r="CS149" i="22"/>
  <c r="CQ149" i="22"/>
  <c r="CW149" i="22" s="1"/>
  <c r="CI149" i="22"/>
  <c r="CH149" i="22"/>
  <c r="CF149" i="22"/>
  <c r="CD149" i="22"/>
  <c r="CJ149" i="22" s="1"/>
  <c r="BV149" i="22"/>
  <c r="BU149" i="22"/>
  <c r="BS149" i="22"/>
  <c r="BQ149" i="22"/>
  <c r="BJ149" i="22"/>
  <c r="BI149" i="22"/>
  <c r="BG149" i="22"/>
  <c r="BE149" i="22"/>
  <c r="BK149" i="22" s="1"/>
  <c r="AX149" i="22"/>
  <c r="AW149" i="22"/>
  <c r="AU149" i="22"/>
  <c r="AS149" i="22"/>
  <c r="AY149" i="22" s="1"/>
  <c r="AL149" i="22"/>
  <c r="AK149" i="22"/>
  <c r="AI149" i="22"/>
  <c r="AG149" i="22"/>
  <c r="AM149" i="22" s="1"/>
  <c r="Y149" i="22"/>
  <c r="X149" i="22"/>
  <c r="V149" i="22"/>
  <c r="T149" i="22"/>
  <c r="Z149" i="22" s="1"/>
  <c r="L149" i="22"/>
  <c r="K149" i="22"/>
  <c r="I149" i="22"/>
  <c r="G149" i="22"/>
  <c r="M149" i="22" s="1"/>
  <c r="EW148" i="22"/>
  <c r="EV148" i="22"/>
  <c r="EV151" i="22" s="1"/>
  <c r="ET148" i="22"/>
  <c r="ET151" i="22" s="1"/>
  <c r="ER148" i="22"/>
  <c r="ER151" i="22" s="1"/>
  <c r="EJ148" i="22"/>
  <c r="EI148" i="22"/>
  <c r="EI151" i="22" s="1"/>
  <c r="EG148" i="22"/>
  <c r="EG151" i="22" s="1"/>
  <c r="EE148" i="22"/>
  <c r="EE151" i="22" s="1"/>
  <c r="DX148" i="22"/>
  <c r="DW148" i="22"/>
  <c r="DW151" i="22" s="1"/>
  <c r="DU148" i="22"/>
  <c r="DS148" i="22"/>
  <c r="DS151" i="22" s="1"/>
  <c r="DK148" i="22"/>
  <c r="DJ148" i="22"/>
  <c r="DH148" i="22"/>
  <c r="DH151" i="22" s="1"/>
  <c r="DF148" i="22"/>
  <c r="DF151" i="22" s="1"/>
  <c r="CV148" i="22"/>
  <c r="CV151" i="22" s="1"/>
  <c r="CU148" i="22"/>
  <c r="CU151" i="22" s="1"/>
  <c r="CS148" i="22"/>
  <c r="CS151" i="22" s="1"/>
  <c r="CQ148" i="22"/>
  <c r="CQ151" i="22" s="1"/>
  <c r="CI148" i="22"/>
  <c r="CI151" i="22" s="1"/>
  <c r="CH148" i="22"/>
  <c r="CH151" i="22" s="1"/>
  <c r="CF148" i="22"/>
  <c r="CF151" i="22" s="1"/>
  <c r="CD148" i="22"/>
  <c r="CD151" i="22" s="1"/>
  <c r="BV148" i="22"/>
  <c r="BV151" i="22" s="1"/>
  <c r="BU148" i="22"/>
  <c r="BU151" i="22" s="1"/>
  <c r="BS148" i="22"/>
  <c r="BQ148" i="22"/>
  <c r="BQ151" i="22" s="1"/>
  <c r="BJ148" i="22"/>
  <c r="BJ151" i="22" s="1"/>
  <c r="BI148" i="22"/>
  <c r="BI151" i="22" s="1"/>
  <c r="BG148" i="22"/>
  <c r="BG151" i="22" s="1"/>
  <c r="BE148" i="22"/>
  <c r="BE151" i="22" s="1"/>
  <c r="AX148" i="22"/>
  <c r="AX151" i="22" s="1"/>
  <c r="AW148" i="22"/>
  <c r="AW151" i="22" s="1"/>
  <c r="AU148" i="22"/>
  <c r="AU151" i="22" s="1"/>
  <c r="AS148" i="22"/>
  <c r="AS151" i="22" s="1"/>
  <c r="AL148" i="22"/>
  <c r="AL151" i="22" s="1"/>
  <c r="AK148" i="22"/>
  <c r="AK151" i="22" s="1"/>
  <c r="AI148" i="22"/>
  <c r="AI151" i="22" s="1"/>
  <c r="AG148" i="22"/>
  <c r="AG151" i="22" s="1"/>
  <c r="Y148" i="22"/>
  <c r="Y151" i="22" s="1"/>
  <c r="X148" i="22"/>
  <c r="X151" i="22" s="1"/>
  <c r="V148" i="22"/>
  <c r="V151" i="22" s="1"/>
  <c r="T148" i="22"/>
  <c r="T151" i="22" s="1"/>
  <c r="L148" i="22"/>
  <c r="L151" i="22" s="1"/>
  <c r="K148" i="22"/>
  <c r="K151" i="22" s="1"/>
  <c r="I148" i="22"/>
  <c r="I151" i="22" s="1"/>
  <c r="G148" i="22"/>
  <c r="G151" i="22" s="1"/>
  <c r="EU147" i="22"/>
  <c r="ES147" i="22"/>
  <c r="EQ147" i="22"/>
  <c r="EW147" i="22" s="1"/>
  <c r="EH147" i="22"/>
  <c r="EF147" i="22"/>
  <c r="ED147" i="22"/>
  <c r="EJ147" i="22" s="1"/>
  <c r="DV147" i="22"/>
  <c r="DT147" i="22"/>
  <c r="DR147" i="22"/>
  <c r="DX147" i="22" s="1"/>
  <c r="DI147" i="22"/>
  <c r="DG147" i="22"/>
  <c r="DE147" i="22"/>
  <c r="DK147" i="22" s="1"/>
  <c r="CT147" i="22"/>
  <c r="CR147" i="22"/>
  <c r="CP147" i="22"/>
  <c r="CG147" i="22"/>
  <c r="CE147" i="22"/>
  <c r="CC147" i="22"/>
  <c r="BT147" i="22"/>
  <c r="BR147" i="22"/>
  <c r="BP147" i="22"/>
  <c r="BH147" i="22"/>
  <c r="BF147" i="22"/>
  <c r="BD147" i="22"/>
  <c r="AV147" i="22"/>
  <c r="AT147" i="22"/>
  <c r="AR147" i="22"/>
  <c r="AJ147" i="22"/>
  <c r="AH147" i="22"/>
  <c r="AF147" i="22"/>
  <c r="W147" i="22"/>
  <c r="U147" i="22"/>
  <c r="S147" i="22"/>
  <c r="L147" i="22"/>
  <c r="J147" i="22"/>
  <c r="H147" i="22"/>
  <c r="F147" i="22"/>
  <c r="EW146" i="22"/>
  <c r="EV146" i="22"/>
  <c r="ET146" i="22"/>
  <c r="ER146" i="22"/>
  <c r="EX146" i="22" s="1"/>
  <c r="EJ146" i="22"/>
  <c r="EI146" i="22"/>
  <c r="EG146" i="22"/>
  <c r="EE146" i="22"/>
  <c r="EK146" i="22" s="1"/>
  <c r="DX146" i="22"/>
  <c r="DW146" i="22"/>
  <c r="DU146" i="22"/>
  <c r="DS146" i="22"/>
  <c r="DY146" i="22" s="1"/>
  <c r="DK146" i="22"/>
  <c r="DJ146" i="22"/>
  <c r="DH146" i="22"/>
  <c r="DF146" i="22"/>
  <c r="DL146" i="22" s="1"/>
  <c r="CV146" i="22"/>
  <c r="CU146" i="22"/>
  <c r="CS146" i="22"/>
  <c r="CQ146" i="22"/>
  <c r="CW146" i="22" s="1"/>
  <c r="CI146" i="22"/>
  <c r="CH146" i="22"/>
  <c r="CF146" i="22"/>
  <c r="CD146" i="22"/>
  <c r="CJ146" i="22" s="1"/>
  <c r="BV146" i="22"/>
  <c r="BU146" i="22"/>
  <c r="BS146" i="22"/>
  <c r="BQ146" i="22"/>
  <c r="BW146" i="22" s="1"/>
  <c r="BJ146" i="22"/>
  <c r="BI146" i="22"/>
  <c r="BG146" i="22"/>
  <c r="BE146" i="22"/>
  <c r="BK146" i="22" s="1"/>
  <c r="AX146" i="22"/>
  <c r="AW146" i="22"/>
  <c r="AU146" i="22"/>
  <c r="AS146" i="22"/>
  <c r="AY146" i="22" s="1"/>
  <c r="AL146" i="22"/>
  <c r="AK146" i="22"/>
  <c r="AI146" i="22"/>
  <c r="AG146" i="22"/>
  <c r="AM146" i="22" s="1"/>
  <c r="Y146" i="22"/>
  <c r="X146" i="22"/>
  <c r="V146" i="22"/>
  <c r="T146" i="22"/>
  <c r="Z146" i="22" s="1"/>
  <c r="L146" i="22"/>
  <c r="K146" i="22"/>
  <c r="I146" i="22"/>
  <c r="G146" i="22"/>
  <c r="M146" i="22" s="1"/>
  <c r="EW145" i="22"/>
  <c r="EV145" i="22"/>
  <c r="ET145" i="22"/>
  <c r="ER145" i="22"/>
  <c r="EX145" i="22" s="1"/>
  <c r="EJ145" i="22"/>
  <c r="EI145" i="22"/>
  <c r="EG145" i="22"/>
  <c r="EE145" i="22"/>
  <c r="EK145" i="22" s="1"/>
  <c r="DX145" i="22"/>
  <c r="DW145" i="22"/>
  <c r="DU145" i="22"/>
  <c r="DS145" i="22"/>
  <c r="DY145" i="22" s="1"/>
  <c r="DK145" i="22"/>
  <c r="DJ145" i="22"/>
  <c r="DH145" i="22"/>
  <c r="DF145" i="22"/>
  <c r="DL145" i="22" s="1"/>
  <c r="CV145" i="22"/>
  <c r="CU145" i="22"/>
  <c r="CS145" i="22"/>
  <c r="CQ145" i="22"/>
  <c r="CW145" i="22" s="1"/>
  <c r="CI145" i="22"/>
  <c r="CH145" i="22"/>
  <c r="CF145" i="22"/>
  <c r="CD145" i="22"/>
  <c r="CJ145" i="22" s="1"/>
  <c r="BV145" i="22"/>
  <c r="BU145" i="22"/>
  <c r="BS145" i="22"/>
  <c r="BQ145" i="22"/>
  <c r="BW145" i="22" s="1"/>
  <c r="BJ145" i="22"/>
  <c r="BI145" i="22"/>
  <c r="BG145" i="22"/>
  <c r="BE145" i="22"/>
  <c r="BK145" i="22" s="1"/>
  <c r="AX145" i="22"/>
  <c r="AW145" i="22"/>
  <c r="AU145" i="22"/>
  <c r="AS145" i="22"/>
  <c r="AY145" i="22" s="1"/>
  <c r="AL145" i="22"/>
  <c r="AK145" i="22"/>
  <c r="AI145" i="22"/>
  <c r="AG145" i="22"/>
  <c r="AM145" i="22" s="1"/>
  <c r="Y145" i="22"/>
  <c r="X145" i="22"/>
  <c r="V145" i="22"/>
  <c r="T145" i="22"/>
  <c r="Z145" i="22" s="1"/>
  <c r="L145" i="22"/>
  <c r="K145" i="22"/>
  <c r="I145" i="22"/>
  <c r="G145" i="22"/>
  <c r="M145" i="22" s="1"/>
  <c r="EW144" i="22"/>
  <c r="EV144" i="22"/>
  <c r="EV147" i="22" s="1"/>
  <c r="ET144" i="22"/>
  <c r="ET147" i="22" s="1"/>
  <c r="ER144" i="22"/>
  <c r="EX144" i="22" s="1"/>
  <c r="EJ144" i="22"/>
  <c r="EI144" i="22"/>
  <c r="EI147" i="22" s="1"/>
  <c r="EG144" i="22"/>
  <c r="EG147" i="22" s="1"/>
  <c r="EE144" i="22"/>
  <c r="EK144" i="22" s="1"/>
  <c r="DX144" i="22"/>
  <c r="DW144" i="22"/>
  <c r="DW147" i="22" s="1"/>
  <c r="DU144" i="22"/>
  <c r="DU147" i="22" s="1"/>
  <c r="DS144" i="22"/>
  <c r="DS147" i="22" s="1"/>
  <c r="DY147" i="22" s="1"/>
  <c r="DK144" i="22"/>
  <c r="DJ144" i="22"/>
  <c r="DJ147" i="22" s="1"/>
  <c r="DH144" i="22"/>
  <c r="DH147" i="22" s="1"/>
  <c r="DF144" i="22"/>
  <c r="DF147" i="22" s="1"/>
  <c r="DL147" i="22" s="1"/>
  <c r="CV144" i="22"/>
  <c r="CV147" i="22" s="1"/>
  <c r="CU144" i="22"/>
  <c r="CU147" i="22" s="1"/>
  <c r="CS144" i="22"/>
  <c r="CS147" i="22" s="1"/>
  <c r="CQ144" i="22"/>
  <c r="CW144" i="22" s="1"/>
  <c r="CW147" i="22" s="1"/>
  <c r="CI144" i="22"/>
  <c r="CI147" i="22" s="1"/>
  <c r="CH144" i="22"/>
  <c r="CH147" i="22" s="1"/>
  <c r="CF144" i="22"/>
  <c r="CF147" i="22" s="1"/>
  <c r="CD144" i="22"/>
  <c r="CJ144" i="22" s="1"/>
  <c r="CJ147" i="22" s="1"/>
  <c r="BV144" i="22"/>
  <c r="BV147" i="22" s="1"/>
  <c r="BU144" i="22"/>
  <c r="BU147" i="22" s="1"/>
  <c r="BS144" i="22"/>
  <c r="BS147" i="22" s="1"/>
  <c r="BQ144" i="22"/>
  <c r="BQ147" i="22" s="1"/>
  <c r="BJ144" i="22"/>
  <c r="BJ147" i="22" s="1"/>
  <c r="BI144" i="22"/>
  <c r="BI147" i="22" s="1"/>
  <c r="BG144" i="22"/>
  <c r="BG147" i="22" s="1"/>
  <c r="BE144" i="22"/>
  <c r="BE147" i="22" s="1"/>
  <c r="AX144" i="22"/>
  <c r="AX147" i="22" s="1"/>
  <c r="AW144" i="22"/>
  <c r="AW147" i="22" s="1"/>
  <c r="AU144" i="22"/>
  <c r="AU147" i="22" s="1"/>
  <c r="AS144" i="22"/>
  <c r="AY144" i="22" s="1"/>
  <c r="AY147" i="22" s="1"/>
  <c r="AL144" i="22"/>
  <c r="AL147" i="22" s="1"/>
  <c r="AK144" i="22"/>
  <c r="AK147" i="22" s="1"/>
  <c r="AI144" i="22"/>
  <c r="AI147" i="22" s="1"/>
  <c r="AG144" i="22"/>
  <c r="AM144" i="22" s="1"/>
  <c r="AM147" i="22" s="1"/>
  <c r="Y144" i="22"/>
  <c r="Y147" i="22" s="1"/>
  <c r="X144" i="22"/>
  <c r="X147" i="22" s="1"/>
  <c r="V144" i="22"/>
  <c r="V147" i="22" s="1"/>
  <c r="T144" i="22"/>
  <c r="T147" i="22" s="1"/>
  <c r="L144" i="22"/>
  <c r="K144" i="22"/>
  <c r="K147" i="22" s="1"/>
  <c r="I144" i="22"/>
  <c r="I147" i="22" s="1"/>
  <c r="G144" i="22"/>
  <c r="G147" i="22" s="1"/>
  <c r="EU143" i="22"/>
  <c r="ES143" i="22"/>
  <c r="EQ143" i="22"/>
  <c r="EW143" i="22" s="1"/>
  <c r="EH143" i="22"/>
  <c r="EF143" i="22"/>
  <c r="ED143" i="22"/>
  <c r="EJ143" i="22" s="1"/>
  <c r="DV143" i="22"/>
  <c r="DT143" i="22"/>
  <c r="DR143" i="22"/>
  <c r="DX143" i="22" s="1"/>
  <c r="DI143" i="22"/>
  <c r="DG143" i="22"/>
  <c r="DE143" i="22"/>
  <c r="DK143" i="22" s="1"/>
  <c r="CT143" i="22"/>
  <c r="CR143" i="22"/>
  <c r="CP143" i="22"/>
  <c r="CV143" i="22" s="1"/>
  <c r="CG143" i="22"/>
  <c r="CE143" i="22"/>
  <c r="CC143" i="22"/>
  <c r="CI143" i="22" s="1"/>
  <c r="BT143" i="22"/>
  <c r="BR143" i="22"/>
  <c r="BP143" i="22"/>
  <c r="BV143" i="22" s="1"/>
  <c r="BH143" i="22"/>
  <c r="BF143" i="22"/>
  <c r="BD143" i="22"/>
  <c r="BJ143" i="22" s="1"/>
  <c r="AV143" i="22"/>
  <c r="AT143" i="22"/>
  <c r="AR143" i="22"/>
  <c r="AX143" i="22" s="1"/>
  <c r="AJ143" i="22"/>
  <c r="AH143" i="22"/>
  <c r="AF143" i="22"/>
  <c r="AL143" i="22" s="1"/>
  <c r="W143" i="22"/>
  <c r="U143" i="22"/>
  <c r="S143" i="22"/>
  <c r="Y143" i="22" s="1"/>
  <c r="J143" i="22"/>
  <c r="H143" i="22"/>
  <c r="F143" i="22"/>
  <c r="L143" i="22" s="1"/>
  <c r="EW142" i="22"/>
  <c r="EV142" i="22"/>
  <c r="ET142" i="22"/>
  <c r="ER142" i="22"/>
  <c r="EX142" i="22" s="1"/>
  <c r="EJ142" i="22"/>
  <c r="EI142" i="22"/>
  <c r="EG142" i="22"/>
  <c r="EE142" i="22"/>
  <c r="EK142" i="22" s="1"/>
  <c r="DX142" i="22"/>
  <c r="DW142" i="22"/>
  <c r="DU142" i="22"/>
  <c r="DS142" i="22"/>
  <c r="DY142" i="22" s="1"/>
  <c r="DK142" i="22"/>
  <c r="DJ142" i="22"/>
  <c r="DH142" i="22"/>
  <c r="DF142" i="22"/>
  <c r="DL142" i="22" s="1"/>
  <c r="CV142" i="22"/>
  <c r="CU142" i="22"/>
  <c r="CS142" i="22"/>
  <c r="CQ142" i="22"/>
  <c r="CW142" i="22" s="1"/>
  <c r="CI142" i="22"/>
  <c r="CH142" i="22"/>
  <c r="CF142" i="22"/>
  <c r="CD142" i="22"/>
  <c r="CJ142" i="22" s="1"/>
  <c r="BV142" i="22"/>
  <c r="BU142" i="22"/>
  <c r="BS142" i="22"/>
  <c r="BQ142" i="22"/>
  <c r="BW142" i="22" s="1"/>
  <c r="BJ142" i="22"/>
  <c r="BI142" i="22"/>
  <c r="BG142" i="22"/>
  <c r="BE142" i="22"/>
  <c r="BK142" i="22" s="1"/>
  <c r="AX142" i="22"/>
  <c r="AW142" i="22"/>
  <c r="AU142" i="22"/>
  <c r="AS142" i="22"/>
  <c r="AY142" i="22" s="1"/>
  <c r="AL142" i="22"/>
  <c r="AK142" i="22"/>
  <c r="AI142" i="22"/>
  <c r="AG142" i="22"/>
  <c r="AM142" i="22" s="1"/>
  <c r="Y142" i="22"/>
  <c r="X142" i="22"/>
  <c r="V142" i="22"/>
  <c r="T142" i="22"/>
  <c r="Z142" i="22" s="1"/>
  <c r="L142" i="22"/>
  <c r="K142" i="22"/>
  <c r="I142" i="22"/>
  <c r="G142" i="22"/>
  <c r="M142" i="22" s="1"/>
  <c r="EW141" i="22"/>
  <c r="EV141" i="22"/>
  <c r="ET141" i="22"/>
  <c r="ER141" i="22"/>
  <c r="EX141" i="22" s="1"/>
  <c r="EJ141" i="22"/>
  <c r="EI141" i="22"/>
  <c r="EG141" i="22"/>
  <c r="EE141" i="22"/>
  <c r="EK141" i="22" s="1"/>
  <c r="DX141" i="22"/>
  <c r="DW141" i="22"/>
  <c r="DU141" i="22"/>
  <c r="DS141" i="22"/>
  <c r="DY141" i="22" s="1"/>
  <c r="DK141" i="22"/>
  <c r="DJ141" i="22"/>
  <c r="DH141" i="22"/>
  <c r="DF141" i="22"/>
  <c r="DL141" i="22" s="1"/>
  <c r="CV141" i="22"/>
  <c r="CU141" i="22"/>
  <c r="CS141" i="22"/>
  <c r="CQ141" i="22"/>
  <c r="CW141" i="22" s="1"/>
  <c r="CI141" i="22"/>
  <c r="CH141" i="22"/>
  <c r="CF141" i="22"/>
  <c r="CD141" i="22"/>
  <c r="CJ141" i="22" s="1"/>
  <c r="BV141" i="22"/>
  <c r="BU141" i="22"/>
  <c r="BS141" i="22"/>
  <c r="BQ141" i="22"/>
  <c r="BW141" i="22" s="1"/>
  <c r="BJ141" i="22"/>
  <c r="BI141" i="22"/>
  <c r="BG141" i="22"/>
  <c r="BE141" i="22"/>
  <c r="BK141" i="22" s="1"/>
  <c r="AX141" i="22"/>
  <c r="AW141" i="22"/>
  <c r="AU141" i="22"/>
  <c r="AS141" i="22"/>
  <c r="AY141" i="22" s="1"/>
  <c r="AL141" i="22"/>
  <c r="AK141" i="22"/>
  <c r="AI141" i="22"/>
  <c r="AG141" i="22"/>
  <c r="AM141" i="22" s="1"/>
  <c r="Y141" i="22"/>
  <c r="X141" i="22"/>
  <c r="V141" i="22"/>
  <c r="T141" i="22"/>
  <c r="Z141" i="22" s="1"/>
  <c r="L141" i="22"/>
  <c r="K141" i="22"/>
  <c r="I141" i="22"/>
  <c r="G141" i="22"/>
  <c r="M141" i="22" s="1"/>
  <c r="EW140" i="22"/>
  <c r="EV140" i="22"/>
  <c r="EV143" i="22" s="1"/>
  <c r="ET140" i="22"/>
  <c r="ET143" i="22" s="1"/>
  <c r="ER140" i="22"/>
  <c r="EX140" i="22" s="1"/>
  <c r="EJ140" i="22"/>
  <c r="EI140" i="22"/>
  <c r="EI143" i="22" s="1"/>
  <c r="EG140" i="22"/>
  <c r="EG143" i="22" s="1"/>
  <c r="EE140" i="22"/>
  <c r="EK140" i="22" s="1"/>
  <c r="DX140" i="22"/>
  <c r="DW140" i="22"/>
  <c r="DW143" i="22" s="1"/>
  <c r="DU140" i="22"/>
  <c r="DU143" i="22" s="1"/>
  <c r="DS140" i="22"/>
  <c r="DS143" i="22" s="1"/>
  <c r="DY143" i="22" s="1"/>
  <c r="DK140" i="22"/>
  <c r="DJ140" i="22"/>
  <c r="DJ143" i="22" s="1"/>
  <c r="DH140" i="22"/>
  <c r="DH143" i="22" s="1"/>
  <c r="DF140" i="22"/>
  <c r="DF143" i="22" s="1"/>
  <c r="DL143" i="22" s="1"/>
  <c r="CV140" i="22"/>
  <c r="CU140" i="22"/>
  <c r="CU143" i="22" s="1"/>
  <c r="CS140" i="22"/>
  <c r="CS143" i="22" s="1"/>
  <c r="CQ140" i="22"/>
  <c r="CW140" i="22" s="1"/>
  <c r="CI140" i="22"/>
  <c r="CH140" i="22"/>
  <c r="CH143" i="22" s="1"/>
  <c r="CF140" i="22"/>
  <c r="CF143" i="22" s="1"/>
  <c r="CD140" i="22"/>
  <c r="CJ140" i="22" s="1"/>
  <c r="BV140" i="22"/>
  <c r="BU140" i="22"/>
  <c r="BU143" i="22" s="1"/>
  <c r="BS140" i="22"/>
  <c r="BS143" i="22" s="1"/>
  <c r="BQ140" i="22"/>
  <c r="BQ143" i="22" s="1"/>
  <c r="BW143" i="22" s="1"/>
  <c r="BJ140" i="22"/>
  <c r="BI140" i="22"/>
  <c r="BI143" i="22" s="1"/>
  <c r="BG140" i="22"/>
  <c r="BG143" i="22" s="1"/>
  <c r="BE140" i="22"/>
  <c r="BE143" i="22" s="1"/>
  <c r="BK143" i="22" s="1"/>
  <c r="AX140" i="22"/>
  <c r="AW140" i="22"/>
  <c r="AW143" i="22" s="1"/>
  <c r="AU140" i="22"/>
  <c r="AU143" i="22" s="1"/>
  <c r="AS140" i="22"/>
  <c r="AY140" i="22" s="1"/>
  <c r="AL140" i="22"/>
  <c r="AK140" i="22"/>
  <c r="AK143" i="22" s="1"/>
  <c r="AI140" i="22"/>
  <c r="AI143" i="22" s="1"/>
  <c r="AG140" i="22"/>
  <c r="AM140" i="22" s="1"/>
  <c r="Y140" i="22"/>
  <c r="X140" i="22"/>
  <c r="X143" i="22" s="1"/>
  <c r="V140" i="22"/>
  <c r="V143" i="22" s="1"/>
  <c r="T140" i="22"/>
  <c r="T143" i="22" s="1"/>
  <c r="Z143" i="22" s="1"/>
  <c r="L140" i="22"/>
  <c r="K140" i="22"/>
  <c r="K143" i="22" s="1"/>
  <c r="I140" i="22"/>
  <c r="I143" i="22" s="1"/>
  <c r="G140" i="22"/>
  <c r="G143" i="22" s="1"/>
  <c r="M143" i="22" s="1"/>
  <c r="EU139" i="22"/>
  <c r="ES139" i="22"/>
  <c r="EQ139" i="22"/>
  <c r="EW139" i="22" s="1"/>
  <c r="EH139" i="22"/>
  <c r="EF139" i="22"/>
  <c r="ED139" i="22"/>
  <c r="EJ139" i="22" s="1"/>
  <c r="DV139" i="22"/>
  <c r="DT139" i="22"/>
  <c r="DR139" i="22"/>
  <c r="DX139" i="22" s="1"/>
  <c r="DI139" i="22"/>
  <c r="DG139" i="22"/>
  <c r="DE139" i="22"/>
  <c r="DK139" i="22" s="1"/>
  <c r="CT139" i="22"/>
  <c r="CR139" i="22"/>
  <c r="CP139" i="22"/>
  <c r="CV139" i="22" s="1"/>
  <c r="CG139" i="22"/>
  <c r="CE139" i="22"/>
  <c r="CC139" i="22"/>
  <c r="CI139" i="22" s="1"/>
  <c r="BT139" i="22"/>
  <c r="BR139" i="22"/>
  <c r="BP139" i="22"/>
  <c r="BV139" i="22" s="1"/>
  <c r="BH139" i="22"/>
  <c r="BF139" i="22"/>
  <c r="BD139" i="22"/>
  <c r="BJ139" i="22" s="1"/>
  <c r="AV139" i="22"/>
  <c r="AT139" i="22"/>
  <c r="AR139" i="22"/>
  <c r="AX139" i="22" s="1"/>
  <c r="AJ139" i="22"/>
  <c r="AH139" i="22"/>
  <c r="AF139" i="22"/>
  <c r="AL139" i="22" s="1"/>
  <c r="W139" i="22"/>
  <c r="U139" i="22"/>
  <c r="S139" i="22"/>
  <c r="Y139" i="22" s="1"/>
  <c r="J139" i="22"/>
  <c r="H139" i="22"/>
  <c r="F139" i="22"/>
  <c r="L139" i="22" s="1"/>
  <c r="EW138" i="22"/>
  <c r="EV138" i="22"/>
  <c r="ET138" i="22"/>
  <c r="ER138" i="22"/>
  <c r="EX138" i="22" s="1"/>
  <c r="EJ138" i="22"/>
  <c r="EI138" i="22"/>
  <c r="EG138" i="22"/>
  <c r="EE138" i="22"/>
  <c r="EK138" i="22" s="1"/>
  <c r="DX138" i="22"/>
  <c r="DW138" i="22"/>
  <c r="DU138" i="22"/>
  <c r="DS138" i="22"/>
  <c r="DY138" i="22" s="1"/>
  <c r="DK138" i="22"/>
  <c r="DJ138" i="22"/>
  <c r="DH138" i="22"/>
  <c r="DF138" i="22"/>
  <c r="DL138" i="22" s="1"/>
  <c r="CV138" i="22"/>
  <c r="CU138" i="22"/>
  <c r="CS138" i="22"/>
  <c r="CQ138" i="22"/>
  <c r="CW138" i="22" s="1"/>
  <c r="CI138" i="22"/>
  <c r="CH138" i="22"/>
  <c r="CF138" i="22"/>
  <c r="CD138" i="22"/>
  <c r="CJ138" i="22" s="1"/>
  <c r="BV138" i="22"/>
  <c r="BU138" i="22"/>
  <c r="BS138" i="22"/>
  <c r="BQ138" i="22"/>
  <c r="BW138" i="22" s="1"/>
  <c r="BJ138" i="22"/>
  <c r="BI138" i="22"/>
  <c r="BG138" i="22"/>
  <c r="BE138" i="22"/>
  <c r="BK138" i="22" s="1"/>
  <c r="AX138" i="22"/>
  <c r="AW138" i="22"/>
  <c r="AU138" i="22"/>
  <c r="AS138" i="22"/>
  <c r="AY138" i="22" s="1"/>
  <c r="AL138" i="22"/>
  <c r="AK138" i="22"/>
  <c r="AI138" i="22"/>
  <c r="AG138" i="22"/>
  <c r="AM138" i="22" s="1"/>
  <c r="Y138" i="22"/>
  <c r="X138" i="22"/>
  <c r="V138" i="22"/>
  <c r="T138" i="22"/>
  <c r="Z138" i="22" s="1"/>
  <c r="L138" i="22"/>
  <c r="K138" i="22"/>
  <c r="I138" i="22"/>
  <c r="G138" i="22"/>
  <c r="M138" i="22" s="1"/>
  <c r="EW137" i="22"/>
  <c r="EV137" i="22"/>
  <c r="ET137" i="22"/>
  <c r="ER137" i="22"/>
  <c r="EX137" i="22" s="1"/>
  <c r="EJ137" i="22"/>
  <c r="EI137" i="22"/>
  <c r="EG137" i="22"/>
  <c r="EE137" i="22"/>
  <c r="EK137" i="22" s="1"/>
  <c r="DX137" i="22"/>
  <c r="DW137" i="22"/>
  <c r="DU137" i="22"/>
  <c r="DS137" i="22"/>
  <c r="DY137" i="22" s="1"/>
  <c r="DK137" i="22"/>
  <c r="DJ137" i="22"/>
  <c r="DH137" i="22"/>
  <c r="DF137" i="22"/>
  <c r="DL137" i="22" s="1"/>
  <c r="CV137" i="22"/>
  <c r="CU137" i="22"/>
  <c r="CS137" i="22"/>
  <c r="CQ137" i="22"/>
  <c r="CW137" i="22" s="1"/>
  <c r="CI137" i="22"/>
  <c r="CH137" i="22"/>
  <c r="CF137" i="22"/>
  <c r="CD137" i="22"/>
  <c r="CJ137" i="22" s="1"/>
  <c r="BV137" i="22"/>
  <c r="BU137" i="22"/>
  <c r="BS137" i="22"/>
  <c r="BQ137" i="22"/>
  <c r="BW137" i="22" s="1"/>
  <c r="BJ137" i="22"/>
  <c r="BI137" i="22"/>
  <c r="BG137" i="22"/>
  <c r="BE137" i="22"/>
  <c r="BK137" i="22" s="1"/>
  <c r="AX137" i="22"/>
  <c r="AW137" i="22"/>
  <c r="AU137" i="22"/>
  <c r="AS137" i="22"/>
  <c r="AY137" i="22" s="1"/>
  <c r="AL137" i="22"/>
  <c r="AK137" i="22"/>
  <c r="AI137" i="22"/>
  <c r="AG137" i="22"/>
  <c r="AM137" i="22" s="1"/>
  <c r="Y137" i="22"/>
  <c r="X137" i="22"/>
  <c r="V137" i="22"/>
  <c r="T137" i="22"/>
  <c r="Z137" i="22" s="1"/>
  <c r="L137" i="22"/>
  <c r="K137" i="22"/>
  <c r="I137" i="22"/>
  <c r="G137" i="22"/>
  <c r="M137" i="22" s="1"/>
  <c r="EW136" i="22"/>
  <c r="EV136" i="22"/>
  <c r="EV139" i="22" s="1"/>
  <c r="ET136" i="22"/>
  <c r="ET139" i="22" s="1"/>
  <c r="ER136" i="22"/>
  <c r="EX136" i="22" s="1"/>
  <c r="EJ136" i="22"/>
  <c r="EI136" i="22"/>
  <c r="EI139" i="22" s="1"/>
  <c r="EG136" i="22"/>
  <c r="EG139" i="22" s="1"/>
  <c r="EE136" i="22"/>
  <c r="EK136" i="22" s="1"/>
  <c r="DX136" i="22"/>
  <c r="DW136" i="22"/>
  <c r="DW139" i="22" s="1"/>
  <c r="DU136" i="22"/>
  <c r="DU139" i="22" s="1"/>
  <c r="DS136" i="22"/>
  <c r="DS139" i="22" s="1"/>
  <c r="DY139" i="22" s="1"/>
  <c r="DK136" i="22"/>
  <c r="DJ136" i="22"/>
  <c r="DJ139" i="22" s="1"/>
  <c r="DH136" i="22"/>
  <c r="DH139" i="22" s="1"/>
  <c r="DF136" i="22"/>
  <c r="DF139" i="22" s="1"/>
  <c r="DL139" i="22" s="1"/>
  <c r="CV136" i="22"/>
  <c r="CU136" i="22"/>
  <c r="CU139" i="22" s="1"/>
  <c r="CS136" i="22"/>
  <c r="CS139" i="22" s="1"/>
  <c r="CQ136" i="22"/>
  <c r="CW136" i="22" s="1"/>
  <c r="CI136" i="22"/>
  <c r="CH136" i="22"/>
  <c r="CH139" i="22" s="1"/>
  <c r="CF136" i="22"/>
  <c r="CF139" i="22" s="1"/>
  <c r="CD136" i="22"/>
  <c r="CJ136" i="22" s="1"/>
  <c r="BV136" i="22"/>
  <c r="BU136" i="22"/>
  <c r="BU139" i="22" s="1"/>
  <c r="BS136" i="22"/>
  <c r="BS139" i="22" s="1"/>
  <c r="BQ136" i="22"/>
  <c r="BQ139" i="22" s="1"/>
  <c r="BW139" i="22" s="1"/>
  <c r="BJ136" i="22"/>
  <c r="BI136" i="22"/>
  <c r="BI139" i="22" s="1"/>
  <c r="BG136" i="22"/>
  <c r="BG139" i="22" s="1"/>
  <c r="BE136" i="22"/>
  <c r="BE139" i="22" s="1"/>
  <c r="BK139" i="22" s="1"/>
  <c r="AX136" i="22"/>
  <c r="AW136" i="22"/>
  <c r="AW139" i="22" s="1"/>
  <c r="AU136" i="22"/>
  <c r="AU139" i="22" s="1"/>
  <c r="AS136" i="22"/>
  <c r="AY136" i="22" s="1"/>
  <c r="AL136" i="22"/>
  <c r="AK136" i="22"/>
  <c r="AK139" i="22" s="1"/>
  <c r="AI136" i="22"/>
  <c r="AI139" i="22" s="1"/>
  <c r="AG136" i="22"/>
  <c r="AM136" i="22" s="1"/>
  <c r="Y136" i="22"/>
  <c r="X136" i="22"/>
  <c r="X139" i="22" s="1"/>
  <c r="V136" i="22"/>
  <c r="V139" i="22" s="1"/>
  <c r="T136" i="22"/>
  <c r="T139" i="22" s="1"/>
  <c r="Z139" i="22" s="1"/>
  <c r="L136" i="22"/>
  <c r="K136" i="22"/>
  <c r="K139" i="22" s="1"/>
  <c r="I136" i="22"/>
  <c r="I139" i="22" s="1"/>
  <c r="G136" i="22"/>
  <c r="G139" i="22" s="1"/>
  <c r="M139" i="22" s="1"/>
  <c r="EU135" i="22"/>
  <c r="ES135" i="22"/>
  <c r="EQ135" i="22"/>
  <c r="EW135" i="22" s="1"/>
  <c r="EH135" i="22"/>
  <c r="EF135" i="22"/>
  <c r="ED135" i="22"/>
  <c r="EJ135" i="22" s="1"/>
  <c r="DV135" i="22"/>
  <c r="DT135" i="22"/>
  <c r="DR135" i="22"/>
  <c r="DX135" i="22" s="1"/>
  <c r="DI135" i="22"/>
  <c r="DG135" i="22"/>
  <c r="DE135" i="22"/>
  <c r="DK135" i="22" s="1"/>
  <c r="CT135" i="22"/>
  <c r="CR135" i="22"/>
  <c r="CP135" i="22"/>
  <c r="CV135" i="22" s="1"/>
  <c r="CG135" i="22"/>
  <c r="CE135" i="22"/>
  <c r="CC135" i="22"/>
  <c r="CI135" i="22" s="1"/>
  <c r="BT135" i="22"/>
  <c r="BR135" i="22"/>
  <c r="BP135" i="22"/>
  <c r="BV135" i="22" s="1"/>
  <c r="BH135" i="22"/>
  <c r="BF135" i="22"/>
  <c r="BD135" i="22"/>
  <c r="BJ135" i="22" s="1"/>
  <c r="AV135" i="22"/>
  <c r="AT135" i="22"/>
  <c r="AR135" i="22"/>
  <c r="AX135" i="22" s="1"/>
  <c r="AJ135" i="22"/>
  <c r="AH135" i="22"/>
  <c r="AF135" i="22"/>
  <c r="AL135" i="22" s="1"/>
  <c r="W135" i="22"/>
  <c r="U135" i="22"/>
  <c r="S135" i="22"/>
  <c r="Y135" i="22" s="1"/>
  <c r="J135" i="22"/>
  <c r="H135" i="22"/>
  <c r="F135" i="22"/>
  <c r="L135" i="22" s="1"/>
  <c r="EW134" i="22"/>
  <c r="EV134" i="22"/>
  <c r="ET134" i="22"/>
  <c r="ER134" i="22"/>
  <c r="EX134" i="22" s="1"/>
  <c r="EJ134" i="22"/>
  <c r="EI134" i="22"/>
  <c r="EG134" i="22"/>
  <c r="EE134" i="22"/>
  <c r="EK134" i="22" s="1"/>
  <c r="DX134" i="22"/>
  <c r="DW134" i="22"/>
  <c r="DU134" i="22"/>
  <c r="DS134" i="22"/>
  <c r="DY134" i="22" s="1"/>
  <c r="DK134" i="22"/>
  <c r="DJ134" i="22"/>
  <c r="DH134" i="22"/>
  <c r="DF134" i="22"/>
  <c r="DL134" i="22" s="1"/>
  <c r="CV134" i="22"/>
  <c r="CU134" i="22"/>
  <c r="CS134" i="22"/>
  <c r="CQ134" i="22"/>
  <c r="CW134" i="22" s="1"/>
  <c r="CI134" i="22"/>
  <c r="CH134" i="22"/>
  <c r="CF134" i="22"/>
  <c r="CD134" i="22"/>
  <c r="CJ134" i="22" s="1"/>
  <c r="BV134" i="22"/>
  <c r="BU134" i="22"/>
  <c r="BS134" i="22"/>
  <c r="BQ134" i="22"/>
  <c r="BW134" i="22" s="1"/>
  <c r="BJ134" i="22"/>
  <c r="BI134" i="22"/>
  <c r="BG134" i="22"/>
  <c r="BE134" i="22"/>
  <c r="BK134" i="22" s="1"/>
  <c r="AX134" i="22"/>
  <c r="AW134" i="22"/>
  <c r="AU134" i="22"/>
  <c r="AS134" i="22"/>
  <c r="AY134" i="22" s="1"/>
  <c r="AL134" i="22"/>
  <c r="AK134" i="22"/>
  <c r="AI134" i="22"/>
  <c r="AG134" i="22"/>
  <c r="AM134" i="22" s="1"/>
  <c r="Y134" i="22"/>
  <c r="X134" i="22"/>
  <c r="V134" i="22"/>
  <c r="T134" i="22"/>
  <c r="Z134" i="22" s="1"/>
  <c r="L134" i="22"/>
  <c r="K134" i="22"/>
  <c r="I134" i="22"/>
  <c r="G134" i="22"/>
  <c r="M134" i="22" s="1"/>
  <c r="EW133" i="22"/>
  <c r="EV133" i="22"/>
  <c r="ET133" i="22"/>
  <c r="ER133" i="22"/>
  <c r="EX133" i="22" s="1"/>
  <c r="EJ133" i="22"/>
  <c r="EI133" i="22"/>
  <c r="EG133" i="22"/>
  <c r="EE133" i="22"/>
  <c r="EK133" i="22" s="1"/>
  <c r="DX133" i="22"/>
  <c r="DW133" i="22"/>
  <c r="DU133" i="22"/>
  <c r="DS133" i="22"/>
  <c r="DY133" i="22" s="1"/>
  <c r="DK133" i="22"/>
  <c r="DJ133" i="22"/>
  <c r="DH133" i="22"/>
  <c r="DF133" i="22"/>
  <c r="DL133" i="22" s="1"/>
  <c r="CV133" i="22"/>
  <c r="CU133" i="22"/>
  <c r="CS133" i="22"/>
  <c r="CQ133" i="22"/>
  <c r="CW133" i="22" s="1"/>
  <c r="CI133" i="22"/>
  <c r="CH133" i="22"/>
  <c r="CF133" i="22"/>
  <c r="CD133" i="22"/>
  <c r="CJ133" i="22" s="1"/>
  <c r="BV133" i="22"/>
  <c r="BU133" i="22"/>
  <c r="BS133" i="22"/>
  <c r="BQ133" i="22"/>
  <c r="BW133" i="22" s="1"/>
  <c r="BJ133" i="22"/>
  <c r="BI133" i="22"/>
  <c r="BG133" i="22"/>
  <c r="BE133" i="22"/>
  <c r="BK133" i="22" s="1"/>
  <c r="AX133" i="22"/>
  <c r="AW133" i="22"/>
  <c r="AU133" i="22"/>
  <c r="AS133" i="22"/>
  <c r="AY133" i="22" s="1"/>
  <c r="AL133" i="22"/>
  <c r="AK133" i="22"/>
  <c r="AI133" i="22"/>
  <c r="AG133" i="22"/>
  <c r="AM133" i="22" s="1"/>
  <c r="Y133" i="22"/>
  <c r="X133" i="22"/>
  <c r="V133" i="22"/>
  <c r="T133" i="22"/>
  <c r="Z133" i="22" s="1"/>
  <c r="L133" i="22"/>
  <c r="K133" i="22"/>
  <c r="I133" i="22"/>
  <c r="G133" i="22"/>
  <c r="M133" i="22" s="1"/>
  <c r="EW132" i="22"/>
  <c r="EV132" i="22"/>
  <c r="EV135" i="22" s="1"/>
  <c r="ET132" i="22"/>
  <c r="ET135" i="22" s="1"/>
  <c r="ER132" i="22"/>
  <c r="EX132" i="22" s="1"/>
  <c r="EJ132" i="22"/>
  <c r="EI132" i="22"/>
  <c r="EI135" i="22" s="1"/>
  <c r="EG132" i="22"/>
  <c r="EG135" i="22" s="1"/>
  <c r="EE132" i="22"/>
  <c r="EK132" i="22" s="1"/>
  <c r="DX132" i="22"/>
  <c r="DW132" i="22"/>
  <c r="DW135" i="22" s="1"/>
  <c r="DU132" i="22"/>
  <c r="DU135" i="22" s="1"/>
  <c r="DS132" i="22"/>
  <c r="DS135" i="22" s="1"/>
  <c r="DY135" i="22" s="1"/>
  <c r="DK132" i="22"/>
  <c r="DJ132" i="22"/>
  <c r="DJ135" i="22" s="1"/>
  <c r="DH132" i="22"/>
  <c r="DH135" i="22" s="1"/>
  <c r="DF132" i="22"/>
  <c r="DF135" i="22" s="1"/>
  <c r="DL135" i="22" s="1"/>
  <c r="CV132" i="22"/>
  <c r="CU132" i="22"/>
  <c r="CU135" i="22" s="1"/>
  <c r="CS132" i="22"/>
  <c r="CS135" i="22" s="1"/>
  <c r="CQ132" i="22"/>
  <c r="CW132" i="22" s="1"/>
  <c r="CI132" i="22"/>
  <c r="CH132" i="22"/>
  <c r="CH135" i="22" s="1"/>
  <c r="CF132" i="22"/>
  <c r="CF135" i="22" s="1"/>
  <c r="CD132" i="22"/>
  <c r="CJ132" i="22" s="1"/>
  <c r="BV132" i="22"/>
  <c r="BU132" i="22"/>
  <c r="BU135" i="22" s="1"/>
  <c r="BS132" i="22"/>
  <c r="BS135" i="22" s="1"/>
  <c r="BQ132" i="22"/>
  <c r="BQ135" i="22" s="1"/>
  <c r="BW135" i="22" s="1"/>
  <c r="BJ132" i="22"/>
  <c r="BI132" i="22"/>
  <c r="BI135" i="22" s="1"/>
  <c r="BG132" i="22"/>
  <c r="BG135" i="22" s="1"/>
  <c r="BE132" i="22"/>
  <c r="BE135" i="22" s="1"/>
  <c r="BK135" i="22" s="1"/>
  <c r="AX132" i="22"/>
  <c r="AW132" i="22"/>
  <c r="AW135" i="22" s="1"/>
  <c r="AU132" i="22"/>
  <c r="AU135" i="22" s="1"/>
  <c r="AS132" i="22"/>
  <c r="AY132" i="22" s="1"/>
  <c r="AL132" i="22"/>
  <c r="AK132" i="22"/>
  <c r="AK135" i="22" s="1"/>
  <c r="AI132" i="22"/>
  <c r="AI135" i="22" s="1"/>
  <c r="AG132" i="22"/>
  <c r="AM132" i="22" s="1"/>
  <c r="Y132" i="22"/>
  <c r="X132" i="22"/>
  <c r="X135" i="22" s="1"/>
  <c r="V132" i="22"/>
  <c r="V135" i="22" s="1"/>
  <c r="T132" i="22"/>
  <c r="T135" i="22" s="1"/>
  <c r="Z135" i="22" s="1"/>
  <c r="L132" i="22"/>
  <c r="K132" i="22"/>
  <c r="K135" i="22" s="1"/>
  <c r="I132" i="22"/>
  <c r="I135" i="22" s="1"/>
  <c r="G132" i="22"/>
  <c r="G135" i="22" s="1"/>
  <c r="M135" i="22" s="1"/>
  <c r="EU131" i="22"/>
  <c r="ES131" i="22"/>
  <c r="EQ131" i="22"/>
  <c r="EW131" i="22" s="1"/>
  <c r="EH131" i="22"/>
  <c r="EF131" i="22"/>
  <c r="ED131" i="22"/>
  <c r="EJ131" i="22" s="1"/>
  <c r="DV131" i="22"/>
  <c r="DT131" i="22"/>
  <c r="DR131" i="22"/>
  <c r="DX131" i="22" s="1"/>
  <c r="DI131" i="22"/>
  <c r="DG131" i="22"/>
  <c r="DE131" i="22"/>
  <c r="DK131" i="22" s="1"/>
  <c r="CT131" i="22"/>
  <c r="CR131" i="22"/>
  <c r="CP131" i="22"/>
  <c r="CV131" i="22" s="1"/>
  <c r="CG131" i="22"/>
  <c r="CE131" i="22"/>
  <c r="CC131" i="22"/>
  <c r="CI131" i="22" s="1"/>
  <c r="BT131" i="22"/>
  <c r="BR131" i="22"/>
  <c r="BP131" i="22"/>
  <c r="BV131" i="22" s="1"/>
  <c r="BH131" i="22"/>
  <c r="BF131" i="22"/>
  <c r="BD131" i="22"/>
  <c r="BJ131" i="22" s="1"/>
  <c r="AV131" i="22"/>
  <c r="AT131" i="22"/>
  <c r="AR131" i="22"/>
  <c r="AX131" i="22" s="1"/>
  <c r="AJ131" i="22"/>
  <c r="AH131" i="22"/>
  <c r="AF131" i="22"/>
  <c r="AL131" i="22" s="1"/>
  <c r="W131" i="22"/>
  <c r="U131" i="22"/>
  <c r="S131" i="22"/>
  <c r="Y131" i="22" s="1"/>
  <c r="J131" i="22"/>
  <c r="H131" i="22"/>
  <c r="F131" i="22"/>
  <c r="L131" i="22" s="1"/>
  <c r="EW130" i="22"/>
  <c r="EV130" i="22"/>
  <c r="ET130" i="22"/>
  <c r="ER130" i="22"/>
  <c r="EX130" i="22" s="1"/>
  <c r="EJ130" i="22"/>
  <c r="EI130" i="22"/>
  <c r="EG130" i="22"/>
  <c r="EE130" i="22"/>
  <c r="EK130" i="22" s="1"/>
  <c r="DX130" i="22"/>
  <c r="DW130" i="22"/>
  <c r="DU130" i="22"/>
  <c r="DS130" i="22"/>
  <c r="DY130" i="22" s="1"/>
  <c r="DK130" i="22"/>
  <c r="DJ130" i="22"/>
  <c r="DH130" i="22"/>
  <c r="DF130" i="22"/>
  <c r="DL130" i="22" s="1"/>
  <c r="CV130" i="22"/>
  <c r="CU130" i="22"/>
  <c r="CS130" i="22"/>
  <c r="CQ130" i="22"/>
  <c r="CW130" i="22" s="1"/>
  <c r="CI130" i="22"/>
  <c r="CH130" i="22"/>
  <c r="CF130" i="22"/>
  <c r="CD130" i="22"/>
  <c r="CJ130" i="22" s="1"/>
  <c r="BV130" i="22"/>
  <c r="BU130" i="22"/>
  <c r="BS130" i="22"/>
  <c r="BQ130" i="22"/>
  <c r="BW130" i="22" s="1"/>
  <c r="BJ130" i="22"/>
  <c r="BI130" i="22"/>
  <c r="BG130" i="22"/>
  <c r="BE130" i="22"/>
  <c r="BK130" i="22" s="1"/>
  <c r="AX130" i="22"/>
  <c r="AW130" i="22"/>
  <c r="AU130" i="22"/>
  <c r="AS130" i="22"/>
  <c r="AY130" i="22" s="1"/>
  <c r="AL130" i="22"/>
  <c r="AK130" i="22"/>
  <c r="AI130" i="22"/>
  <c r="AG130" i="22"/>
  <c r="AM130" i="22" s="1"/>
  <c r="Y130" i="22"/>
  <c r="X130" i="22"/>
  <c r="V130" i="22"/>
  <c r="T130" i="22"/>
  <c r="Z130" i="22" s="1"/>
  <c r="L130" i="22"/>
  <c r="K130" i="22"/>
  <c r="I130" i="22"/>
  <c r="G130" i="22"/>
  <c r="M130" i="22" s="1"/>
  <c r="EW129" i="22"/>
  <c r="EV129" i="22"/>
  <c r="ET129" i="22"/>
  <c r="ER129" i="22"/>
  <c r="EX129" i="22" s="1"/>
  <c r="EJ129" i="22"/>
  <c r="EI129" i="22"/>
  <c r="EG129" i="22"/>
  <c r="EE129" i="22"/>
  <c r="EK129" i="22" s="1"/>
  <c r="DX129" i="22"/>
  <c r="DW129" i="22"/>
  <c r="DU129" i="22"/>
  <c r="DS129" i="22"/>
  <c r="DY129" i="22" s="1"/>
  <c r="DK129" i="22"/>
  <c r="DJ129" i="22"/>
  <c r="DH129" i="22"/>
  <c r="DF129" i="22"/>
  <c r="DL129" i="22" s="1"/>
  <c r="CV129" i="22"/>
  <c r="CU129" i="22"/>
  <c r="CS129" i="22"/>
  <c r="CQ129" i="22"/>
  <c r="CW129" i="22" s="1"/>
  <c r="CI129" i="22"/>
  <c r="CH129" i="22"/>
  <c r="CF129" i="22"/>
  <c r="CD129" i="22"/>
  <c r="CJ129" i="22" s="1"/>
  <c r="BV129" i="22"/>
  <c r="BU129" i="22"/>
  <c r="BS129" i="22"/>
  <c r="BQ129" i="22"/>
  <c r="BW129" i="22" s="1"/>
  <c r="BJ129" i="22"/>
  <c r="BI129" i="22"/>
  <c r="BG129" i="22"/>
  <c r="BE129" i="22"/>
  <c r="BK129" i="22" s="1"/>
  <c r="AX129" i="22"/>
  <c r="AW129" i="22"/>
  <c r="AU129" i="22"/>
  <c r="AS129" i="22"/>
  <c r="AY129" i="22" s="1"/>
  <c r="AL129" i="22"/>
  <c r="AK129" i="22"/>
  <c r="AI129" i="22"/>
  <c r="AG129" i="22"/>
  <c r="AM129" i="22" s="1"/>
  <c r="Y129" i="22"/>
  <c r="X129" i="22"/>
  <c r="V129" i="22"/>
  <c r="T129" i="22"/>
  <c r="Z129" i="22" s="1"/>
  <c r="L129" i="22"/>
  <c r="K129" i="22"/>
  <c r="I129" i="22"/>
  <c r="G129" i="22"/>
  <c r="M129" i="22" s="1"/>
  <c r="EW128" i="22"/>
  <c r="EV128" i="22"/>
  <c r="EV131" i="22" s="1"/>
  <c r="ET128" i="22"/>
  <c r="ET131" i="22" s="1"/>
  <c r="ER128" i="22"/>
  <c r="EX128" i="22" s="1"/>
  <c r="EJ128" i="22"/>
  <c r="EI128" i="22"/>
  <c r="EI131" i="22" s="1"/>
  <c r="EG128" i="22"/>
  <c r="EG131" i="22" s="1"/>
  <c r="EE128" i="22"/>
  <c r="EK128" i="22" s="1"/>
  <c r="DX128" i="22"/>
  <c r="DW128" i="22"/>
  <c r="DW131" i="22" s="1"/>
  <c r="DU128" i="22"/>
  <c r="DU131" i="22" s="1"/>
  <c r="DS128" i="22"/>
  <c r="DS131" i="22" s="1"/>
  <c r="DY131" i="22" s="1"/>
  <c r="DK128" i="22"/>
  <c r="DJ128" i="22"/>
  <c r="DJ131" i="22" s="1"/>
  <c r="DH128" i="22"/>
  <c r="DH131" i="22" s="1"/>
  <c r="DF128" i="22"/>
  <c r="DF131" i="22" s="1"/>
  <c r="DL131" i="22" s="1"/>
  <c r="CV128" i="22"/>
  <c r="CU128" i="22"/>
  <c r="CU131" i="22" s="1"/>
  <c r="CS128" i="22"/>
  <c r="CS131" i="22" s="1"/>
  <c r="CQ128" i="22"/>
  <c r="CW128" i="22" s="1"/>
  <c r="CI128" i="22"/>
  <c r="CH128" i="22"/>
  <c r="CH131" i="22" s="1"/>
  <c r="CF128" i="22"/>
  <c r="CF131" i="22" s="1"/>
  <c r="CD128" i="22"/>
  <c r="CJ128" i="22" s="1"/>
  <c r="BV128" i="22"/>
  <c r="BU128" i="22"/>
  <c r="BU131" i="22" s="1"/>
  <c r="BS128" i="22"/>
  <c r="BS131" i="22" s="1"/>
  <c r="BQ128" i="22"/>
  <c r="BQ131" i="22" s="1"/>
  <c r="BW131" i="22" s="1"/>
  <c r="BJ128" i="22"/>
  <c r="BI128" i="22"/>
  <c r="BI131" i="22" s="1"/>
  <c r="BG128" i="22"/>
  <c r="BG131" i="22" s="1"/>
  <c r="BE128" i="22"/>
  <c r="BE131" i="22" s="1"/>
  <c r="BK131" i="22" s="1"/>
  <c r="AX128" i="22"/>
  <c r="AW128" i="22"/>
  <c r="AW131" i="22" s="1"/>
  <c r="AU128" i="22"/>
  <c r="AU131" i="22" s="1"/>
  <c r="AS128" i="22"/>
  <c r="AY128" i="22" s="1"/>
  <c r="AL128" i="22"/>
  <c r="AK128" i="22"/>
  <c r="AK131" i="22" s="1"/>
  <c r="AI128" i="22"/>
  <c r="AI131" i="22" s="1"/>
  <c r="AG128" i="22"/>
  <c r="AM128" i="22" s="1"/>
  <c r="Y128" i="22"/>
  <c r="X128" i="22"/>
  <c r="X131" i="22" s="1"/>
  <c r="V128" i="22"/>
  <c r="V131" i="22" s="1"/>
  <c r="T128" i="22"/>
  <c r="T131" i="22" s="1"/>
  <c r="Z131" i="22" s="1"/>
  <c r="L128" i="22"/>
  <c r="K128" i="22"/>
  <c r="K131" i="22" s="1"/>
  <c r="I128" i="22"/>
  <c r="I131" i="22" s="1"/>
  <c r="G128" i="22"/>
  <c r="G131" i="22" s="1"/>
  <c r="M131" i="22" s="1"/>
  <c r="EU127" i="22"/>
  <c r="ES127" i="22"/>
  <c r="EQ127" i="22"/>
  <c r="EW127" i="22" s="1"/>
  <c r="EH127" i="22"/>
  <c r="EF127" i="22"/>
  <c r="ED127" i="22"/>
  <c r="EJ127" i="22" s="1"/>
  <c r="DV127" i="22"/>
  <c r="DT127" i="22"/>
  <c r="DR127" i="22"/>
  <c r="DX127" i="22" s="1"/>
  <c r="DI127" i="22"/>
  <c r="DG127" i="22"/>
  <c r="DE127" i="22"/>
  <c r="DK127" i="22" s="1"/>
  <c r="CT127" i="22"/>
  <c r="CR127" i="22"/>
  <c r="CP127" i="22"/>
  <c r="CV127" i="22" s="1"/>
  <c r="CG127" i="22"/>
  <c r="CE127" i="22"/>
  <c r="CC127" i="22"/>
  <c r="CI127" i="22" s="1"/>
  <c r="BT127" i="22"/>
  <c r="BR127" i="22"/>
  <c r="BP127" i="22"/>
  <c r="BV127" i="22" s="1"/>
  <c r="BH127" i="22"/>
  <c r="BF127" i="22"/>
  <c r="BD127" i="22"/>
  <c r="BJ127" i="22" s="1"/>
  <c r="AV127" i="22"/>
  <c r="AT127" i="22"/>
  <c r="AR127" i="22"/>
  <c r="AX127" i="22" s="1"/>
  <c r="AJ127" i="22"/>
  <c r="AH127" i="22"/>
  <c r="AF127" i="22"/>
  <c r="AL127" i="22" s="1"/>
  <c r="W127" i="22"/>
  <c r="U127" i="22"/>
  <c r="S127" i="22"/>
  <c r="Y127" i="22" s="1"/>
  <c r="J127" i="22"/>
  <c r="H127" i="22"/>
  <c r="F127" i="22"/>
  <c r="L127" i="22" s="1"/>
  <c r="EW126" i="22"/>
  <c r="EV126" i="22"/>
  <c r="ET126" i="22"/>
  <c r="ER126" i="22"/>
  <c r="EX126" i="22" s="1"/>
  <c r="EJ126" i="22"/>
  <c r="EI126" i="22"/>
  <c r="EG126" i="22"/>
  <c r="EE126" i="22"/>
  <c r="EK126" i="22" s="1"/>
  <c r="DX126" i="22"/>
  <c r="DW126" i="22"/>
  <c r="DU126" i="22"/>
  <c r="DS126" i="22"/>
  <c r="DY126" i="22" s="1"/>
  <c r="DK126" i="22"/>
  <c r="DJ126" i="22"/>
  <c r="DH126" i="22"/>
  <c r="DF126" i="22"/>
  <c r="DL126" i="22" s="1"/>
  <c r="CV126" i="22"/>
  <c r="CU126" i="22"/>
  <c r="CS126" i="22"/>
  <c r="CQ126" i="22"/>
  <c r="CW126" i="22" s="1"/>
  <c r="CI126" i="22"/>
  <c r="CH126" i="22"/>
  <c r="CF126" i="22"/>
  <c r="CD126" i="22"/>
  <c r="CJ126" i="22" s="1"/>
  <c r="BV126" i="22"/>
  <c r="BU126" i="22"/>
  <c r="BS126" i="22"/>
  <c r="BQ126" i="22"/>
  <c r="BW126" i="22" s="1"/>
  <c r="BJ126" i="22"/>
  <c r="BI126" i="22"/>
  <c r="BG126" i="22"/>
  <c r="BE126" i="22"/>
  <c r="BK126" i="22" s="1"/>
  <c r="AX126" i="22"/>
  <c r="AW126" i="22"/>
  <c r="AU126" i="22"/>
  <c r="AS126" i="22"/>
  <c r="AY126" i="22" s="1"/>
  <c r="AL126" i="22"/>
  <c r="AK126" i="22"/>
  <c r="AI126" i="22"/>
  <c r="AG126" i="22"/>
  <c r="AM126" i="22" s="1"/>
  <c r="Y126" i="22"/>
  <c r="X126" i="22"/>
  <c r="V126" i="22"/>
  <c r="T126" i="22"/>
  <c r="Z126" i="22" s="1"/>
  <c r="L126" i="22"/>
  <c r="K126" i="22"/>
  <c r="I126" i="22"/>
  <c r="G126" i="22"/>
  <c r="M126" i="22" s="1"/>
  <c r="EW125" i="22"/>
  <c r="EV125" i="22"/>
  <c r="ET125" i="22"/>
  <c r="ER125" i="22"/>
  <c r="EX125" i="22" s="1"/>
  <c r="EJ125" i="22"/>
  <c r="EI125" i="22"/>
  <c r="EG125" i="22"/>
  <c r="EE125" i="22"/>
  <c r="EK125" i="22" s="1"/>
  <c r="DX125" i="22"/>
  <c r="DW125" i="22"/>
  <c r="DU125" i="22"/>
  <c r="DS125" i="22"/>
  <c r="DY125" i="22" s="1"/>
  <c r="DK125" i="22"/>
  <c r="DJ125" i="22"/>
  <c r="DH125" i="22"/>
  <c r="DF125" i="22"/>
  <c r="DL125" i="22" s="1"/>
  <c r="CV125" i="22"/>
  <c r="CU125" i="22"/>
  <c r="CS125" i="22"/>
  <c r="CQ125" i="22"/>
  <c r="CW125" i="22" s="1"/>
  <c r="CI125" i="22"/>
  <c r="CH125" i="22"/>
  <c r="CF125" i="22"/>
  <c r="CD125" i="22"/>
  <c r="CJ125" i="22" s="1"/>
  <c r="BV125" i="22"/>
  <c r="BU125" i="22"/>
  <c r="BS125" i="22"/>
  <c r="BQ125" i="22"/>
  <c r="BW125" i="22" s="1"/>
  <c r="BJ125" i="22"/>
  <c r="BI125" i="22"/>
  <c r="BG125" i="22"/>
  <c r="BE125" i="22"/>
  <c r="BK125" i="22" s="1"/>
  <c r="AX125" i="22"/>
  <c r="AW125" i="22"/>
  <c r="AU125" i="22"/>
  <c r="AS125" i="22"/>
  <c r="AY125" i="22" s="1"/>
  <c r="AL125" i="22"/>
  <c r="AK125" i="22"/>
  <c r="AI125" i="22"/>
  <c r="AG125" i="22"/>
  <c r="AM125" i="22" s="1"/>
  <c r="Y125" i="22"/>
  <c r="X125" i="22"/>
  <c r="V125" i="22"/>
  <c r="T125" i="22"/>
  <c r="Z125" i="22" s="1"/>
  <c r="L125" i="22"/>
  <c r="K125" i="22"/>
  <c r="I125" i="22"/>
  <c r="G125" i="22"/>
  <c r="M125" i="22" s="1"/>
  <c r="EW124" i="22"/>
  <c r="EV124" i="22"/>
  <c r="EV127" i="22" s="1"/>
  <c r="ET124" i="22"/>
  <c r="ET127" i="22" s="1"/>
  <c r="ER124" i="22"/>
  <c r="EX124" i="22" s="1"/>
  <c r="EJ124" i="22"/>
  <c r="EI124" i="22"/>
  <c r="EI127" i="22" s="1"/>
  <c r="EG124" i="22"/>
  <c r="EG127" i="22" s="1"/>
  <c r="EE124" i="22"/>
  <c r="EK124" i="22" s="1"/>
  <c r="DX124" i="22"/>
  <c r="DW124" i="22"/>
  <c r="DW127" i="22" s="1"/>
  <c r="DU124" i="22"/>
  <c r="DU127" i="22" s="1"/>
  <c r="DS124" i="22"/>
  <c r="DS127" i="22" s="1"/>
  <c r="DY127" i="22" s="1"/>
  <c r="DK124" i="22"/>
  <c r="DJ124" i="22"/>
  <c r="DJ127" i="22" s="1"/>
  <c r="DH124" i="22"/>
  <c r="DH127" i="22" s="1"/>
  <c r="DF124" i="22"/>
  <c r="DF127" i="22" s="1"/>
  <c r="CV124" i="22"/>
  <c r="CU124" i="22"/>
  <c r="CU127" i="22" s="1"/>
  <c r="CS124" i="22"/>
  <c r="CS127" i="22" s="1"/>
  <c r="CQ124" i="22"/>
  <c r="CI124" i="22"/>
  <c r="CH124" i="22"/>
  <c r="CH127" i="22" s="1"/>
  <c r="CF124" i="22"/>
  <c r="CF127" i="22" s="1"/>
  <c r="CD124" i="22"/>
  <c r="BV124" i="22"/>
  <c r="BU124" i="22"/>
  <c r="BU127" i="22" s="1"/>
  <c r="BS124" i="22"/>
  <c r="BS127" i="22" s="1"/>
  <c r="BQ124" i="22"/>
  <c r="BQ127" i="22" s="1"/>
  <c r="BJ124" i="22"/>
  <c r="BI124" i="22"/>
  <c r="BI127" i="22" s="1"/>
  <c r="BG124" i="22"/>
  <c r="BG127" i="22" s="1"/>
  <c r="BE124" i="22"/>
  <c r="BE127" i="22" s="1"/>
  <c r="AX124" i="22"/>
  <c r="AW124" i="22"/>
  <c r="AW127" i="22" s="1"/>
  <c r="AU124" i="22"/>
  <c r="AU127" i="22" s="1"/>
  <c r="AS124" i="22"/>
  <c r="AY124" i="22" s="1"/>
  <c r="AL124" i="22"/>
  <c r="AK124" i="22"/>
  <c r="AK127" i="22" s="1"/>
  <c r="AI124" i="22"/>
  <c r="AI127" i="22" s="1"/>
  <c r="AG124" i="22"/>
  <c r="Y124" i="22"/>
  <c r="X124" i="22"/>
  <c r="X127" i="22" s="1"/>
  <c r="V124" i="22"/>
  <c r="V127" i="22" s="1"/>
  <c r="T124" i="22"/>
  <c r="T127" i="22" s="1"/>
  <c r="L124" i="22"/>
  <c r="K124" i="22"/>
  <c r="K127" i="22" s="1"/>
  <c r="I124" i="22"/>
  <c r="I127" i="22" s="1"/>
  <c r="G124" i="22"/>
  <c r="G127" i="22" s="1"/>
  <c r="M127" i="22" s="1"/>
  <c r="EU123" i="22"/>
  <c r="ES123" i="22"/>
  <c r="EQ123" i="22"/>
  <c r="EH123" i="22"/>
  <c r="EF123" i="22"/>
  <c r="ED123" i="22"/>
  <c r="DV123" i="22"/>
  <c r="DT123" i="22"/>
  <c r="DR123" i="22"/>
  <c r="DX123" i="22" s="1"/>
  <c r="DI123" i="22"/>
  <c r="DG123" i="22"/>
  <c r="DE123" i="22"/>
  <c r="DK123" i="22" s="1"/>
  <c r="CT123" i="22"/>
  <c r="CR123" i="22"/>
  <c r="CP123" i="22"/>
  <c r="CG123" i="22"/>
  <c r="CE123" i="22"/>
  <c r="CC123" i="22"/>
  <c r="BT123" i="22"/>
  <c r="BR123" i="22"/>
  <c r="BP123" i="22"/>
  <c r="BV123" i="22" s="1"/>
  <c r="BH123" i="22"/>
  <c r="BF123" i="22"/>
  <c r="BD123" i="22"/>
  <c r="BJ123" i="22" s="1"/>
  <c r="AV123" i="22"/>
  <c r="AT123" i="22"/>
  <c r="AR123" i="22"/>
  <c r="AJ123" i="22"/>
  <c r="AH123" i="22"/>
  <c r="AF123" i="22"/>
  <c r="W123" i="22"/>
  <c r="U123" i="22"/>
  <c r="S123" i="22"/>
  <c r="Y123" i="22" s="1"/>
  <c r="J123" i="22"/>
  <c r="H123" i="22"/>
  <c r="F123" i="22"/>
  <c r="L123" i="22" s="1"/>
  <c r="EW122" i="22"/>
  <c r="EV122" i="22"/>
  <c r="ET122" i="22"/>
  <c r="ER122" i="22"/>
  <c r="EX122" i="22" s="1"/>
  <c r="EJ122" i="22"/>
  <c r="EI122" i="22"/>
  <c r="EG122" i="22"/>
  <c r="EE122" i="22"/>
  <c r="EK122" i="22" s="1"/>
  <c r="DX122" i="22"/>
  <c r="DW122" i="22"/>
  <c r="DU122" i="22"/>
  <c r="DS122" i="22"/>
  <c r="DY122" i="22" s="1"/>
  <c r="DK122" i="22"/>
  <c r="DJ122" i="22"/>
  <c r="DH122" i="22"/>
  <c r="DF122" i="22"/>
  <c r="DL122" i="22" s="1"/>
  <c r="CV122" i="22"/>
  <c r="CU122" i="22"/>
  <c r="CS122" i="22"/>
  <c r="CQ122" i="22"/>
  <c r="CW122" i="22" s="1"/>
  <c r="CI122" i="22"/>
  <c r="CH122" i="22"/>
  <c r="CF122" i="22"/>
  <c r="CD122" i="22"/>
  <c r="CJ122" i="22" s="1"/>
  <c r="BV122" i="22"/>
  <c r="BU122" i="22"/>
  <c r="BS122" i="22"/>
  <c r="BQ122" i="22"/>
  <c r="BW122" i="22" s="1"/>
  <c r="BJ122" i="22"/>
  <c r="BI122" i="22"/>
  <c r="BG122" i="22"/>
  <c r="BE122" i="22"/>
  <c r="BK122" i="22" s="1"/>
  <c r="AX122" i="22"/>
  <c r="AW122" i="22"/>
  <c r="AU122" i="22"/>
  <c r="AS122" i="22"/>
  <c r="AL122" i="22"/>
  <c r="AK122" i="22"/>
  <c r="AI122" i="22"/>
  <c r="AG122" i="22"/>
  <c r="AM122" i="22" s="1"/>
  <c r="Y122" i="22"/>
  <c r="X122" i="22"/>
  <c r="V122" i="22"/>
  <c r="T122" i="22"/>
  <c r="Z122" i="22" s="1"/>
  <c r="L122" i="22"/>
  <c r="K122" i="22"/>
  <c r="I122" i="22"/>
  <c r="G122" i="22"/>
  <c r="M122" i="22" s="1"/>
  <c r="EW121" i="22"/>
  <c r="EV121" i="22"/>
  <c r="ET121" i="22"/>
  <c r="ER121" i="22"/>
  <c r="EX121" i="22" s="1"/>
  <c r="EJ121" i="22"/>
  <c r="EI121" i="22"/>
  <c r="EG121" i="22"/>
  <c r="EE121" i="22"/>
  <c r="EK121" i="22" s="1"/>
  <c r="DX121" i="22"/>
  <c r="DW121" i="22"/>
  <c r="DU121" i="22"/>
  <c r="DS121" i="22"/>
  <c r="DY121" i="22" s="1"/>
  <c r="DK121" i="22"/>
  <c r="DJ121" i="22"/>
  <c r="DH121" i="22"/>
  <c r="DF121" i="22"/>
  <c r="DL121" i="22" s="1"/>
  <c r="CV121" i="22"/>
  <c r="CU121" i="22"/>
  <c r="CS121" i="22"/>
  <c r="CQ121" i="22"/>
  <c r="CI121" i="22"/>
  <c r="CH121" i="22"/>
  <c r="CF121" i="22"/>
  <c r="CD121" i="22"/>
  <c r="CJ121" i="22" s="1"/>
  <c r="BV121" i="22"/>
  <c r="BU121" i="22"/>
  <c r="BS121" i="22"/>
  <c r="BQ121" i="22"/>
  <c r="BW121" i="22" s="1"/>
  <c r="BJ121" i="22"/>
  <c r="BI121" i="22"/>
  <c r="BG121" i="22"/>
  <c r="BE121" i="22"/>
  <c r="BK121" i="22" s="1"/>
  <c r="AX121" i="22"/>
  <c r="AW121" i="22"/>
  <c r="AU121" i="22"/>
  <c r="AS121" i="22"/>
  <c r="AY121" i="22" s="1"/>
  <c r="AL121" i="22"/>
  <c r="AK121" i="22"/>
  <c r="AI121" i="22"/>
  <c r="AG121" i="22"/>
  <c r="AM121" i="22" s="1"/>
  <c r="Y121" i="22"/>
  <c r="X121" i="22"/>
  <c r="V121" i="22"/>
  <c r="T121" i="22"/>
  <c r="Z121" i="22" s="1"/>
  <c r="L121" i="22"/>
  <c r="K121" i="22"/>
  <c r="I121" i="22"/>
  <c r="G121" i="22"/>
  <c r="M121" i="22" s="1"/>
  <c r="EW120" i="22"/>
  <c r="EV120" i="22"/>
  <c r="EV123" i="22" s="1"/>
  <c r="ET120" i="22"/>
  <c r="ET123" i="22" s="1"/>
  <c r="ER120" i="22"/>
  <c r="EJ120" i="22"/>
  <c r="EI120" i="22"/>
  <c r="EI123" i="22" s="1"/>
  <c r="EG120" i="22"/>
  <c r="EG123" i="22" s="1"/>
  <c r="EE120" i="22"/>
  <c r="DX120" i="22"/>
  <c r="DW120" i="22"/>
  <c r="DW123" i="22" s="1"/>
  <c r="DU120" i="22"/>
  <c r="DS120" i="22"/>
  <c r="DS123" i="22" s="1"/>
  <c r="DK120" i="22"/>
  <c r="DJ120" i="22"/>
  <c r="DH120" i="22"/>
  <c r="DH123" i="22" s="1"/>
  <c r="DF120" i="22"/>
  <c r="CV120" i="22"/>
  <c r="CU120" i="22"/>
  <c r="CU123" i="22" s="1"/>
  <c r="CS120" i="22"/>
  <c r="CQ120" i="22"/>
  <c r="CW120" i="22" s="1"/>
  <c r="CI120" i="22"/>
  <c r="CH120" i="22"/>
  <c r="CF120" i="22"/>
  <c r="CF123" i="22" s="1"/>
  <c r="CD120" i="22"/>
  <c r="CD123" i="22" s="1"/>
  <c r="BV120" i="22"/>
  <c r="BU120" i="22"/>
  <c r="BU123" i="22" s="1"/>
  <c r="BS120" i="22"/>
  <c r="BS123" i="22" s="1"/>
  <c r="BQ120" i="22"/>
  <c r="BQ123" i="22" s="1"/>
  <c r="BJ120" i="22"/>
  <c r="BI120" i="22"/>
  <c r="BI123" i="22" s="1"/>
  <c r="BG120" i="22"/>
  <c r="BG123" i="22" s="1"/>
  <c r="BE120" i="22"/>
  <c r="BE123" i="22" s="1"/>
  <c r="AX120" i="22"/>
  <c r="AW120" i="22"/>
  <c r="AW123" i="22" s="1"/>
  <c r="AU120" i="22"/>
  <c r="AS120" i="22"/>
  <c r="AL120" i="22"/>
  <c r="AK120" i="22"/>
  <c r="AI120" i="22"/>
  <c r="AI123" i="22" s="1"/>
  <c r="AG120" i="22"/>
  <c r="Y120" i="22"/>
  <c r="X120" i="22"/>
  <c r="X123" i="22" s="1"/>
  <c r="V120" i="22"/>
  <c r="V123" i="22" s="1"/>
  <c r="T120" i="22"/>
  <c r="T123" i="22" s="1"/>
  <c r="Z123" i="22" s="1"/>
  <c r="L120" i="22"/>
  <c r="K120" i="22"/>
  <c r="K123" i="22" s="1"/>
  <c r="I120" i="22"/>
  <c r="I123" i="22" s="1"/>
  <c r="G120" i="22"/>
  <c r="EU119" i="22"/>
  <c r="ES119" i="22"/>
  <c r="ER119" i="22"/>
  <c r="EQ119" i="22"/>
  <c r="EW119" i="22" s="1"/>
  <c r="EJ119" i="22"/>
  <c r="EH119" i="22"/>
  <c r="EF119" i="22"/>
  <c r="EE119" i="22"/>
  <c r="ED119" i="22"/>
  <c r="DW119" i="22"/>
  <c r="DV119" i="22"/>
  <c r="DT119" i="22"/>
  <c r="DR119" i="22"/>
  <c r="DX119" i="22" s="1"/>
  <c r="DK119" i="22"/>
  <c r="DI119" i="22"/>
  <c r="DG119" i="22"/>
  <c r="DE119" i="22"/>
  <c r="CT119" i="22"/>
  <c r="CR119" i="22"/>
  <c r="CQ119" i="22"/>
  <c r="CP119" i="22"/>
  <c r="CV119" i="22" s="1"/>
  <c r="CI119" i="22"/>
  <c r="CG119" i="22"/>
  <c r="CE119" i="22"/>
  <c r="CD119" i="22"/>
  <c r="CC119" i="22"/>
  <c r="BU119" i="22"/>
  <c r="BT119" i="22"/>
  <c r="BR119" i="22"/>
  <c r="BP119" i="22"/>
  <c r="BV119" i="22" s="1"/>
  <c r="BJ119" i="22"/>
  <c r="BH119" i="22"/>
  <c r="BF119" i="22"/>
  <c r="BD119" i="22"/>
  <c r="AV119" i="22"/>
  <c r="AT119" i="22"/>
  <c r="AS119" i="22"/>
  <c r="AR119" i="22"/>
  <c r="AX119" i="22" s="1"/>
  <c r="AL119" i="22"/>
  <c r="AJ119" i="22"/>
  <c r="AH119" i="22"/>
  <c r="AG119" i="22"/>
  <c r="AF119" i="22"/>
  <c r="X119" i="22"/>
  <c r="W119" i="22"/>
  <c r="U119" i="22"/>
  <c r="S119" i="22"/>
  <c r="Y119" i="22" s="1"/>
  <c r="L119" i="22"/>
  <c r="J119" i="22"/>
  <c r="H119" i="22"/>
  <c r="F119" i="22"/>
  <c r="EW118" i="22"/>
  <c r="EV118" i="22"/>
  <c r="ET118" i="22"/>
  <c r="ER118" i="22"/>
  <c r="EJ118" i="22"/>
  <c r="EI118" i="22"/>
  <c r="EG118" i="22"/>
  <c r="EE118" i="22"/>
  <c r="EK118" i="22" s="1"/>
  <c r="DX118" i="22"/>
  <c r="DW118" i="22"/>
  <c r="DU118" i="22"/>
  <c r="DS118" i="22"/>
  <c r="DY118" i="22" s="1"/>
  <c r="DK118" i="22"/>
  <c r="DJ118" i="22"/>
  <c r="DH118" i="22"/>
  <c r="DF118" i="22"/>
  <c r="DL118" i="22" s="1"/>
  <c r="CV118" i="22"/>
  <c r="CU118" i="22"/>
  <c r="CS118" i="22"/>
  <c r="CQ118" i="22"/>
  <c r="CW118" i="22" s="1"/>
  <c r="CI118" i="22"/>
  <c r="CH118" i="22"/>
  <c r="CF118" i="22"/>
  <c r="CD118" i="22"/>
  <c r="CJ118" i="22" s="1"/>
  <c r="BV118" i="22"/>
  <c r="BU118" i="22"/>
  <c r="BS118" i="22"/>
  <c r="BQ118" i="22"/>
  <c r="BW118" i="22" s="1"/>
  <c r="BJ118" i="22"/>
  <c r="BI118" i="22"/>
  <c r="BG118" i="22"/>
  <c r="BE118" i="22"/>
  <c r="BK118" i="22" s="1"/>
  <c r="AX118" i="22"/>
  <c r="AW118" i="22"/>
  <c r="AU118" i="22"/>
  <c r="AS118" i="22"/>
  <c r="AY118" i="22" s="1"/>
  <c r="AL118" i="22"/>
  <c r="AK118" i="22"/>
  <c r="AI118" i="22"/>
  <c r="AG118" i="22"/>
  <c r="AM118" i="22" s="1"/>
  <c r="Y118" i="22"/>
  <c r="X118" i="22"/>
  <c r="V118" i="22"/>
  <c r="T118" i="22"/>
  <c r="Z118" i="22" s="1"/>
  <c r="L118" i="22"/>
  <c r="K118" i="22"/>
  <c r="I118" i="22"/>
  <c r="G118" i="22"/>
  <c r="M118" i="22" s="1"/>
  <c r="EW117" i="22"/>
  <c r="EV117" i="22"/>
  <c r="ET117" i="22"/>
  <c r="ER117" i="22"/>
  <c r="EX117" i="22" s="1"/>
  <c r="EJ117" i="22"/>
  <c r="EI117" i="22"/>
  <c r="EG117" i="22"/>
  <c r="EE117" i="22"/>
  <c r="EK117" i="22" s="1"/>
  <c r="DX117" i="22"/>
  <c r="DW117" i="22"/>
  <c r="DU117" i="22"/>
  <c r="DS117" i="22"/>
  <c r="DY117" i="22" s="1"/>
  <c r="DK117" i="22"/>
  <c r="DJ117" i="22"/>
  <c r="DH117" i="22"/>
  <c r="DF117" i="22"/>
  <c r="DL117" i="22" s="1"/>
  <c r="CV117" i="22"/>
  <c r="CU117" i="22"/>
  <c r="CS117" i="22"/>
  <c r="CQ117" i="22"/>
  <c r="CW117" i="22" s="1"/>
  <c r="CI117" i="22"/>
  <c r="CH117" i="22"/>
  <c r="CF117" i="22"/>
  <c r="CD117" i="22"/>
  <c r="CJ117" i="22" s="1"/>
  <c r="BV117" i="22"/>
  <c r="BU117" i="22"/>
  <c r="BS117" i="22"/>
  <c r="BQ117" i="22"/>
  <c r="BW117" i="22" s="1"/>
  <c r="BJ117" i="22"/>
  <c r="BI117" i="22"/>
  <c r="BG117" i="22"/>
  <c r="BE117" i="22"/>
  <c r="BK117" i="22" s="1"/>
  <c r="AX117" i="22"/>
  <c r="AW117" i="22"/>
  <c r="AU117" i="22"/>
  <c r="AS117" i="22"/>
  <c r="AY117" i="22" s="1"/>
  <c r="AL117" i="22"/>
  <c r="AK117" i="22"/>
  <c r="AI117" i="22"/>
  <c r="AG117" i="22"/>
  <c r="AM117" i="22" s="1"/>
  <c r="Y117" i="22"/>
  <c r="X117" i="22"/>
  <c r="V117" i="22"/>
  <c r="T117" i="22"/>
  <c r="Z117" i="22" s="1"/>
  <c r="L117" i="22"/>
  <c r="K117" i="22"/>
  <c r="I117" i="22"/>
  <c r="G117" i="22"/>
  <c r="M117" i="22" s="1"/>
  <c r="EW116" i="22"/>
  <c r="EV116" i="22"/>
  <c r="EV119" i="22" s="1"/>
  <c r="ET116" i="22"/>
  <c r="ET119" i="22" s="1"/>
  <c r="ER116" i="22"/>
  <c r="EX116" i="22" s="1"/>
  <c r="EJ116" i="22"/>
  <c r="EI116" i="22"/>
  <c r="EI119" i="22" s="1"/>
  <c r="EG116" i="22"/>
  <c r="EG119" i="22" s="1"/>
  <c r="EE116" i="22"/>
  <c r="EK116" i="22" s="1"/>
  <c r="DX116" i="22"/>
  <c r="DW116" i="22"/>
  <c r="DU116" i="22"/>
  <c r="DU119" i="22" s="1"/>
  <c r="DS116" i="22"/>
  <c r="DS119" i="22" s="1"/>
  <c r="DY119" i="22" s="1"/>
  <c r="DK116" i="22"/>
  <c r="DJ116" i="22"/>
  <c r="DJ119" i="22" s="1"/>
  <c r="DH116" i="22"/>
  <c r="DH119" i="22" s="1"/>
  <c r="DF116" i="22"/>
  <c r="DF119" i="22" s="1"/>
  <c r="DL119" i="22" s="1"/>
  <c r="CV116" i="22"/>
  <c r="CU116" i="22"/>
  <c r="CU119" i="22" s="1"/>
  <c r="CS116" i="22"/>
  <c r="CS119" i="22" s="1"/>
  <c r="CQ116" i="22"/>
  <c r="CW116" i="22" s="1"/>
  <c r="CI116" i="22"/>
  <c r="CH116" i="22"/>
  <c r="CH119" i="22" s="1"/>
  <c r="CF116" i="22"/>
  <c r="CF119" i="22" s="1"/>
  <c r="CD116" i="22"/>
  <c r="CJ116" i="22" s="1"/>
  <c r="BV116" i="22"/>
  <c r="BU116" i="22"/>
  <c r="BS116" i="22"/>
  <c r="BS119" i="22" s="1"/>
  <c r="BQ116" i="22"/>
  <c r="BQ119" i="22" s="1"/>
  <c r="BW119" i="22" s="1"/>
  <c r="BJ116" i="22"/>
  <c r="BI116" i="22"/>
  <c r="BI119" i="22" s="1"/>
  <c r="BG116" i="22"/>
  <c r="BG119" i="22" s="1"/>
  <c r="BE116" i="22"/>
  <c r="BE119" i="22" s="1"/>
  <c r="AX116" i="22"/>
  <c r="AW116" i="22"/>
  <c r="AW119" i="22" s="1"/>
  <c r="AU116" i="22"/>
  <c r="AU119" i="22" s="1"/>
  <c r="AS116" i="22"/>
  <c r="AL116" i="22"/>
  <c r="AK116" i="22"/>
  <c r="AK119" i="22" s="1"/>
  <c r="AI116" i="22"/>
  <c r="AI119" i="22" s="1"/>
  <c r="AG116" i="22"/>
  <c r="Y116" i="22"/>
  <c r="X116" i="22"/>
  <c r="V116" i="22"/>
  <c r="V119" i="22" s="1"/>
  <c r="T116" i="22"/>
  <c r="T119" i="22" s="1"/>
  <c r="Z119" i="22" s="1"/>
  <c r="L116" i="22"/>
  <c r="K116" i="22"/>
  <c r="K119" i="22" s="1"/>
  <c r="I116" i="22"/>
  <c r="I119" i="22" s="1"/>
  <c r="G116" i="22"/>
  <c r="G119" i="22" s="1"/>
  <c r="EU115" i="22"/>
  <c r="ES115" i="22"/>
  <c r="ER115" i="22"/>
  <c r="EQ115" i="22"/>
  <c r="EH115" i="22"/>
  <c r="EF115" i="22"/>
  <c r="ED115" i="22"/>
  <c r="DW115" i="22"/>
  <c r="DV115" i="22"/>
  <c r="DT115" i="22"/>
  <c r="DR115" i="22"/>
  <c r="DI115" i="22"/>
  <c r="DG115" i="22"/>
  <c r="DE115" i="22"/>
  <c r="DK115" i="22" s="1"/>
  <c r="CT115" i="22"/>
  <c r="CR115" i="22"/>
  <c r="CQ115" i="22"/>
  <c r="CP115" i="22"/>
  <c r="CV115" i="22" s="1"/>
  <c r="CG115" i="22"/>
  <c r="CE115" i="22"/>
  <c r="CC115" i="22"/>
  <c r="CI115" i="22" s="1"/>
  <c r="BU115" i="22"/>
  <c r="BT115" i="22"/>
  <c r="BR115" i="22"/>
  <c r="BP115" i="22"/>
  <c r="BV115" i="22" s="1"/>
  <c r="BH115" i="22"/>
  <c r="BF115" i="22"/>
  <c r="BD115" i="22"/>
  <c r="AV115" i="22"/>
  <c r="AT115" i="22"/>
  <c r="AS115" i="22"/>
  <c r="AR115" i="22"/>
  <c r="AJ115" i="22"/>
  <c r="AH115" i="22"/>
  <c r="AF115" i="22"/>
  <c r="X115" i="22"/>
  <c r="W115" i="22"/>
  <c r="U115" i="22"/>
  <c r="S115" i="22"/>
  <c r="J115" i="22"/>
  <c r="H115" i="22"/>
  <c r="F115" i="22"/>
  <c r="L115" i="22" s="1"/>
  <c r="EW114" i="22"/>
  <c r="EV114" i="22"/>
  <c r="ET114" i="22"/>
  <c r="ER114" i="22"/>
  <c r="EX114" i="22" s="1"/>
  <c r="EJ114" i="22"/>
  <c r="EI114" i="22"/>
  <c r="EG114" i="22"/>
  <c r="EE114" i="22"/>
  <c r="EK114" i="22" s="1"/>
  <c r="DX114" i="22"/>
  <c r="DW114" i="22"/>
  <c r="DU114" i="22"/>
  <c r="DS114" i="22"/>
  <c r="DY114" i="22" s="1"/>
  <c r="DK114" i="22"/>
  <c r="DJ114" i="22"/>
  <c r="DH114" i="22"/>
  <c r="DF114" i="22"/>
  <c r="DL114" i="22" s="1"/>
  <c r="CV114" i="22"/>
  <c r="CU114" i="22"/>
  <c r="CS114" i="22"/>
  <c r="CQ114" i="22"/>
  <c r="CI114" i="22"/>
  <c r="CH114" i="22"/>
  <c r="CF114" i="22"/>
  <c r="CD114" i="22"/>
  <c r="BV114" i="22"/>
  <c r="BU114" i="22"/>
  <c r="BS114" i="22"/>
  <c r="BQ114" i="22"/>
  <c r="BW114" i="22" s="1"/>
  <c r="BJ114" i="22"/>
  <c r="BI114" i="22"/>
  <c r="BG114" i="22"/>
  <c r="BE114" i="22"/>
  <c r="BK114" i="22" s="1"/>
  <c r="AX114" i="22"/>
  <c r="AW114" i="22"/>
  <c r="AU114" i="22"/>
  <c r="AS114" i="22"/>
  <c r="AY114" i="22" s="1"/>
  <c r="AL114" i="22"/>
  <c r="AK114" i="22"/>
  <c r="AI114" i="22"/>
  <c r="AG114" i="22"/>
  <c r="Y114" i="22"/>
  <c r="X114" i="22"/>
  <c r="V114" i="22"/>
  <c r="T114" i="22"/>
  <c r="Z114" i="22" s="1"/>
  <c r="L114" i="22"/>
  <c r="K114" i="22"/>
  <c r="I114" i="22"/>
  <c r="G114" i="22"/>
  <c r="M114" i="22" s="1"/>
  <c r="EW113" i="22"/>
  <c r="EV113" i="22"/>
  <c r="ET113" i="22"/>
  <c r="ER113" i="22"/>
  <c r="EJ113" i="22"/>
  <c r="EI113" i="22"/>
  <c r="EG113" i="22"/>
  <c r="EE113" i="22"/>
  <c r="EK113" i="22" s="1"/>
  <c r="DX113" i="22"/>
  <c r="DW113" i="22"/>
  <c r="DU113" i="22"/>
  <c r="DS113" i="22"/>
  <c r="DY113" i="22" s="1"/>
  <c r="DK113" i="22"/>
  <c r="DJ113" i="22"/>
  <c r="DH113" i="22"/>
  <c r="DF113" i="22"/>
  <c r="DL113" i="22" s="1"/>
  <c r="CV113" i="22"/>
  <c r="CU113" i="22"/>
  <c r="CS113" i="22"/>
  <c r="CQ113" i="22"/>
  <c r="CW113" i="22" s="1"/>
  <c r="CI113" i="22"/>
  <c r="CH113" i="22"/>
  <c r="CF113" i="22"/>
  <c r="CD113" i="22"/>
  <c r="CJ113" i="22" s="1"/>
  <c r="BV113" i="22"/>
  <c r="BU113" i="22"/>
  <c r="BS113" i="22"/>
  <c r="BQ113" i="22"/>
  <c r="BW113" i="22" s="1"/>
  <c r="BJ113" i="22"/>
  <c r="BI113" i="22"/>
  <c r="BG113" i="22"/>
  <c r="BE113" i="22"/>
  <c r="BK113" i="22" s="1"/>
  <c r="AX113" i="22"/>
  <c r="AW113" i="22"/>
  <c r="AU113" i="22"/>
  <c r="AS113" i="22"/>
  <c r="AL113" i="22"/>
  <c r="AK113" i="22"/>
  <c r="AI113" i="22"/>
  <c r="AG113" i="22"/>
  <c r="Y113" i="22"/>
  <c r="X113" i="22"/>
  <c r="V113" i="22"/>
  <c r="T113" i="22"/>
  <c r="Z113" i="22" s="1"/>
  <c r="L113" i="22"/>
  <c r="K113" i="22"/>
  <c r="I113" i="22"/>
  <c r="G113" i="22"/>
  <c r="M113" i="22" s="1"/>
  <c r="EW112" i="22"/>
  <c r="EV112" i="22"/>
  <c r="EV115" i="22" s="1"/>
  <c r="ET112" i="22"/>
  <c r="ER112" i="22"/>
  <c r="EX112" i="22" s="1"/>
  <c r="EJ112" i="22"/>
  <c r="EI112" i="22"/>
  <c r="EI115" i="22" s="1"/>
  <c r="EG112" i="22"/>
  <c r="EG115" i="22" s="1"/>
  <c r="EE112" i="22"/>
  <c r="DX112" i="22"/>
  <c r="DW112" i="22"/>
  <c r="DU112" i="22"/>
  <c r="DU115" i="22" s="1"/>
  <c r="DS112" i="22"/>
  <c r="DS115" i="22" s="1"/>
  <c r="DY115" i="22" s="1"/>
  <c r="DK112" i="22"/>
  <c r="DJ112" i="22"/>
  <c r="DJ115" i="22" s="1"/>
  <c r="DH112" i="22"/>
  <c r="DH115" i="22" s="1"/>
  <c r="DF112" i="22"/>
  <c r="DF115" i="22" s="1"/>
  <c r="CV112" i="22"/>
  <c r="CU112" i="22"/>
  <c r="CU115" i="22" s="1"/>
  <c r="CS112" i="22"/>
  <c r="CS115" i="22" s="1"/>
  <c r="CQ112" i="22"/>
  <c r="CI112" i="22"/>
  <c r="CH112" i="22"/>
  <c r="CF112" i="22"/>
  <c r="CF115" i="22" s="1"/>
  <c r="CD112" i="22"/>
  <c r="CJ112" i="22" s="1"/>
  <c r="BV112" i="22"/>
  <c r="BU112" i="22"/>
  <c r="BS112" i="22"/>
  <c r="BS115" i="22" s="1"/>
  <c r="BQ112" i="22"/>
  <c r="BQ115" i="22" s="1"/>
  <c r="BJ112" i="22"/>
  <c r="BI112" i="22"/>
  <c r="BI115" i="22" s="1"/>
  <c r="BG112" i="22"/>
  <c r="BG115" i="22" s="1"/>
  <c r="BE112" i="22"/>
  <c r="BE115" i="22" s="1"/>
  <c r="BK115" i="22" s="1"/>
  <c r="AX112" i="22"/>
  <c r="AW112" i="22"/>
  <c r="AW115" i="22" s="1"/>
  <c r="AU112" i="22"/>
  <c r="AU115" i="22" s="1"/>
  <c r="AS112" i="22"/>
  <c r="AY112" i="22" s="1"/>
  <c r="AL112" i="22"/>
  <c r="AK112" i="22"/>
  <c r="AK115" i="22" s="1"/>
  <c r="AI112" i="22"/>
  <c r="AI115" i="22" s="1"/>
  <c r="AG112" i="22"/>
  <c r="AM112" i="22" s="1"/>
  <c r="Y112" i="22"/>
  <c r="X112" i="22"/>
  <c r="V112" i="22"/>
  <c r="V115" i="22" s="1"/>
  <c r="T112" i="22"/>
  <c r="T115" i="22" s="1"/>
  <c r="Z115" i="22" s="1"/>
  <c r="L112" i="22"/>
  <c r="K112" i="22"/>
  <c r="K115" i="22" s="1"/>
  <c r="I112" i="22"/>
  <c r="I115" i="22" s="1"/>
  <c r="G112" i="22"/>
  <c r="EU111" i="22"/>
  <c r="ES111" i="22"/>
  <c r="ER111" i="22"/>
  <c r="EQ111" i="22"/>
  <c r="EH111" i="22"/>
  <c r="EF111" i="22"/>
  <c r="ED111" i="22"/>
  <c r="EJ111" i="22" s="1"/>
  <c r="DW111" i="22"/>
  <c r="DV111" i="22"/>
  <c r="DT111" i="22"/>
  <c r="DR111" i="22"/>
  <c r="DX111" i="22" s="1"/>
  <c r="DI111" i="22"/>
  <c r="DG111" i="22"/>
  <c r="DE111" i="22"/>
  <c r="DK111" i="22" s="1"/>
  <c r="CT111" i="22"/>
  <c r="CR111" i="22"/>
  <c r="CQ111" i="22"/>
  <c r="CP111" i="22"/>
  <c r="CG111" i="22"/>
  <c r="CE111" i="22"/>
  <c r="CC111" i="22"/>
  <c r="BU111" i="22"/>
  <c r="BT111" i="22"/>
  <c r="BR111" i="22"/>
  <c r="BP111" i="22"/>
  <c r="BH111" i="22"/>
  <c r="BF111" i="22"/>
  <c r="BD111" i="22"/>
  <c r="AV111" i="22"/>
  <c r="AT111" i="22"/>
  <c r="AS111" i="22"/>
  <c r="AR111" i="22"/>
  <c r="AJ111" i="22"/>
  <c r="AH111" i="22"/>
  <c r="AF111" i="22"/>
  <c r="AL111" i="22" s="1"/>
  <c r="X111" i="22"/>
  <c r="W111" i="22"/>
  <c r="U111" i="22"/>
  <c r="S111" i="22"/>
  <c r="Y111" i="22" s="1"/>
  <c r="J111" i="22"/>
  <c r="H111" i="22"/>
  <c r="F111" i="22"/>
  <c r="L111" i="22" s="1"/>
  <c r="EW110" i="22"/>
  <c r="EV110" i="22"/>
  <c r="ET110" i="22"/>
  <c r="ER110" i="22"/>
  <c r="EJ110" i="22"/>
  <c r="EI110" i="22"/>
  <c r="EG110" i="22"/>
  <c r="EE110" i="22"/>
  <c r="EK110" i="22" s="1"/>
  <c r="DX110" i="22"/>
  <c r="DW110" i="22"/>
  <c r="DU110" i="22"/>
  <c r="DS110" i="22"/>
  <c r="DY110" i="22" s="1"/>
  <c r="DK110" i="22"/>
  <c r="DJ110" i="22"/>
  <c r="DH110" i="22"/>
  <c r="DF110" i="22"/>
  <c r="DL110" i="22" s="1"/>
  <c r="CV110" i="22"/>
  <c r="CU110" i="22"/>
  <c r="CS110" i="22"/>
  <c r="CQ110" i="22"/>
  <c r="CW110" i="22" s="1"/>
  <c r="CI110" i="22"/>
  <c r="CH110" i="22"/>
  <c r="CF110" i="22"/>
  <c r="CD110" i="22"/>
  <c r="CJ110" i="22" s="1"/>
  <c r="BV110" i="22"/>
  <c r="BU110" i="22"/>
  <c r="BS110" i="22"/>
  <c r="BQ110" i="22"/>
  <c r="BW110" i="22" s="1"/>
  <c r="BJ110" i="22"/>
  <c r="BI110" i="22"/>
  <c r="BG110" i="22"/>
  <c r="BE110" i="22"/>
  <c r="BK110" i="22" s="1"/>
  <c r="AX110" i="22"/>
  <c r="AW110" i="22"/>
  <c r="AU110" i="22"/>
  <c r="AS110" i="22"/>
  <c r="AL110" i="22"/>
  <c r="AK110" i="22"/>
  <c r="AI110" i="22"/>
  <c r="AG110" i="22"/>
  <c r="Y110" i="22"/>
  <c r="X110" i="22"/>
  <c r="V110" i="22"/>
  <c r="T110" i="22"/>
  <c r="Z110" i="22" s="1"/>
  <c r="L110" i="22"/>
  <c r="K110" i="22"/>
  <c r="I110" i="22"/>
  <c r="G110" i="22"/>
  <c r="M110" i="22" s="1"/>
  <c r="EW109" i="22"/>
  <c r="EV109" i="22"/>
  <c r="ET109" i="22"/>
  <c r="ER109" i="22"/>
  <c r="EX109" i="22" s="1"/>
  <c r="EJ109" i="22"/>
  <c r="EI109" i="22"/>
  <c r="EG109" i="22"/>
  <c r="EE109" i="22"/>
  <c r="DX109" i="22"/>
  <c r="DW109" i="22"/>
  <c r="DU109" i="22"/>
  <c r="DS109" i="22"/>
  <c r="DY109" i="22" s="1"/>
  <c r="DK109" i="22"/>
  <c r="DJ109" i="22"/>
  <c r="DH109" i="22"/>
  <c r="DF109" i="22"/>
  <c r="DL109" i="22" s="1"/>
  <c r="CV109" i="22"/>
  <c r="CU109" i="22"/>
  <c r="CS109" i="22"/>
  <c r="CQ109" i="22"/>
  <c r="CI109" i="22"/>
  <c r="CH109" i="22"/>
  <c r="CF109" i="22"/>
  <c r="CD109" i="22"/>
  <c r="CJ109" i="22" s="1"/>
  <c r="BV109" i="22"/>
  <c r="BU109" i="22"/>
  <c r="BS109" i="22"/>
  <c r="BQ109" i="22"/>
  <c r="BW109" i="22" s="1"/>
  <c r="BJ109" i="22"/>
  <c r="BI109" i="22"/>
  <c r="BG109" i="22"/>
  <c r="BE109" i="22"/>
  <c r="BK109" i="22" s="1"/>
  <c r="AX109" i="22"/>
  <c r="AW109" i="22"/>
  <c r="AU109" i="22"/>
  <c r="AS109" i="22"/>
  <c r="AY109" i="22" s="1"/>
  <c r="AL109" i="22"/>
  <c r="AK109" i="22"/>
  <c r="AI109" i="22"/>
  <c r="AG109" i="22"/>
  <c r="AM109" i="22" s="1"/>
  <c r="Y109" i="22"/>
  <c r="X109" i="22"/>
  <c r="V109" i="22"/>
  <c r="T109" i="22"/>
  <c r="Z109" i="22" s="1"/>
  <c r="L109" i="22"/>
  <c r="K109" i="22"/>
  <c r="I109" i="22"/>
  <c r="G109" i="22"/>
  <c r="M109" i="22" s="1"/>
  <c r="EW108" i="22"/>
  <c r="EV108" i="22"/>
  <c r="EV111" i="22" s="1"/>
  <c r="ET108" i="22"/>
  <c r="ET111" i="22" s="1"/>
  <c r="ER108" i="22"/>
  <c r="EJ108" i="22"/>
  <c r="EI108" i="22"/>
  <c r="EG108" i="22"/>
  <c r="EG111" i="22" s="1"/>
  <c r="EE108" i="22"/>
  <c r="DX108" i="22"/>
  <c r="DW108" i="22"/>
  <c r="DU108" i="22"/>
  <c r="DU111" i="22" s="1"/>
  <c r="DS108" i="22"/>
  <c r="DS111" i="22" s="1"/>
  <c r="DK108" i="22"/>
  <c r="DJ108" i="22"/>
  <c r="DJ111" i="22" s="1"/>
  <c r="DH108" i="22"/>
  <c r="DH111" i="22" s="1"/>
  <c r="DF108" i="22"/>
  <c r="DF111" i="22" s="1"/>
  <c r="CV108" i="22"/>
  <c r="CU108" i="22"/>
  <c r="CU111" i="22" s="1"/>
  <c r="CS108" i="22"/>
  <c r="CQ108" i="22"/>
  <c r="CW108" i="22" s="1"/>
  <c r="CI108" i="22"/>
  <c r="CH108" i="22"/>
  <c r="CH111" i="22" s="1"/>
  <c r="CF108" i="22"/>
  <c r="CF111" i="22" s="1"/>
  <c r="CD108" i="22"/>
  <c r="BV108" i="22"/>
  <c r="BU108" i="22"/>
  <c r="BS108" i="22"/>
  <c r="BS111" i="22" s="1"/>
  <c r="BQ108" i="22"/>
  <c r="BQ111" i="22" s="1"/>
  <c r="BW111" i="22" s="1"/>
  <c r="BJ108" i="22"/>
  <c r="BI108" i="22"/>
  <c r="BI111" i="22" s="1"/>
  <c r="BG108" i="22"/>
  <c r="BG111" i="22" s="1"/>
  <c r="BE108" i="22"/>
  <c r="AX108" i="22"/>
  <c r="AW108" i="22"/>
  <c r="AW111" i="22" s="1"/>
  <c r="AU108" i="22"/>
  <c r="AU111" i="22" s="1"/>
  <c r="AS108" i="22"/>
  <c r="AL108" i="22"/>
  <c r="AK108" i="22"/>
  <c r="AI108" i="22"/>
  <c r="AI111" i="22" s="1"/>
  <c r="AG108" i="22"/>
  <c r="AM108" i="22" s="1"/>
  <c r="Y108" i="22"/>
  <c r="X108" i="22"/>
  <c r="V108" i="22"/>
  <c r="V111" i="22" s="1"/>
  <c r="T108" i="22"/>
  <c r="T111" i="22" s="1"/>
  <c r="L108" i="22"/>
  <c r="K108" i="22"/>
  <c r="K111" i="22" s="1"/>
  <c r="I108" i="22"/>
  <c r="I111" i="22" s="1"/>
  <c r="G108" i="22"/>
  <c r="G111" i="22" s="1"/>
  <c r="M111" i="22" s="1"/>
  <c r="EU107" i="22"/>
  <c r="ES107" i="22"/>
  <c r="ER107" i="22"/>
  <c r="EQ107" i="22"/>
  <c r="EW107" i="22" s="1"/>
  <c r="EH107" i="22"/>
  <c r="EF107" i="22"/>
  <c r="ED107" i="22"/>
  <c r="EJ107" i="22" s="1"/>
  <c r="DW107" i="22"/>
  <c r="DV107" i="22"/>
  <c r="DT107" i="22"/>
  <c r="DR107" i="22"/>
  <c r="DX107" i="22" s="1"/>
  <c r="DI107" i="22"/>
  <c r="DG107" i="22"/>
  <c r="DE107" i="22"/>
  <c r="CT107" i="22"/>
  <c r="CR107" i="22"/>
  <c r="CQ107" i="22"/>
  <c r="CP107" i="22"/>
  <c r="CV107" i="22" s="1"/>
  <c r="CG107" i="22"/>
  <c r="CE107" i="22"/>
  <c r="CC107" i="22"/>
  <c r="BU107" i="22"/>
  <c r="BT107" i="22"/>
  <c r="BR107" i="22"/>
  <c r="BP107" i="22"/>
  <c r="BH107" i="22"/>
  <c r="BF107" i="22"/>
  <c r="BD107" i="22"/>
  <c r="BJ107" i="22" s="1"/>
  <c r="AV107" i="22"/>
  <c r="AT107" i="22"/>
  <c r="AS107" i="22"/>
  <c r="AR107" i="22"/>
  <c r="AX107" i="22" s="1"/>
  <c r="AJ107" i="22"/>
  <c r="AH107" i="22"/>
  <c r="AF107" i="22"/>
  <c r="X107" i="22"/>
  <c r="W107" i="22"/>
  <c r="U107" i="22"/>
  <c r="S107" i="22"/>
  <c r="Y107" i="22" s="1"/>
  <c r="J107" i="22"/>
  <c r="H107" i="22"/>
  <c r="F107" i="22"/>
  <c r="EW106" i="22"/>
  <c r="EV106" i="22"/>
  <c r="ET106" i="22"/>
  <c r="ER106" i="22"/>
  <c r="EJ106" i="22"/>
  <c r="EI106" i="22"/>
  <c r="EG106" i="22"/>
  <c r="EE106" i="22"/>
  <c r="EK106" i="22" s="1"/>
  <c r="DX106" i="22"/>
  <c r="DW106" i="22"/>
  <c r="DU106" i="22"/>
  <c r="DS106" i="22"/>
  <c r="DY106" i="22" s="1"/>
  <c r="DK106" i="22"/>
  <c r="DJ106" i="22"/>
  <c r="DH106" i="22"/>
  <c r="DF106" i="22"/>
  <c r="DL106" i="22" s="1"/>
  <c r="CV106" i="22"/>
  <c r="CU106" i="22"/>
  <c r="CS106" i="22"/>
  <c r="CQ106" i="22"/>
  <c r="CI106" i="22"/>
  <c r="CH106" i="22"/>
  <c r="CF106" i="22"/>
  <c r="CD106" i="22"/>
  <c r="BV106" i="22"/>
  <c r="BU106" i="22"/>
  <c r="BS106" i="22"/>
  <c r="BQ106" i="22"/>
  <c r="BW106" i="22" s="1"/>
  <c r="BJ106" i="22"/>
  <c r="BI106" i="22"/>
  <c r="BG106" i="22"/>
  <c r="BE106" i="22"/>
  <c r="BK106" i="22" s="1"/>
  <c r="AX106" i="22"/>
  <c r="AW106" i="22"/>
  <c r="AU106" i="22"/>
  <c r="AS106" i="22"/>
  <c r="AL106" i="22"/>
  <c r="AK106" i="22"/>
  <c r="AI106" i="22"/>
  <c r="AG106" i="22"/>
  <c r="AM106" i="22" s="1"/>
  <c r="Y106" i="22"/>
  <c r="X106" i="22"/>
  <c r="V106" i="22"/>
  <c r="T106" i="22"/>
  <c r="Z106" i="22" s="1"/>
  <c r="L106" i="22"/>
  <c r="K106" i="22"/>
  <c r="I106" i="22"/>
  <c r="G106" i="22"/>
  <c r="M106" i="22" s="1"/>
  <c r="EW105" i="22"/>
  <c r="EV105" i="22"/>
  <c r="ET105" i="22"/>
  <c r="ER105" i="22"/>
  <c r="EJ105" i="22"/>
  <c r="EI105" i="22"/>
  <c r="EG105" i="22"/>
  <c r="EE105" i="22"/>
  <c r="EK105" i="22" s="1"/>
  <c r="DX105" i="22"/>
  <c r="DW105" i="22"/>
  <c r="DU105" i="22"/>
  <c r="DS105" i="22"/>
  <c r="DY105" i="22" s="1"/>
  <c r="DK105" i="22"/>
  <c r="DJ105" i="22"/>
  <c r="DH105" i="22"/>
  <c r="DF105" i="22"/>
  <c r="DL105" i="22" s="1"/>
  <c r="CV105" i="22"/>
  <c r="CU105" i="22"/>
  <c r="CS105" i="22"/>
  <c r="CQ105" i="22"/>
  <c r="CW105" i="22" s="1"/>
  <c r="CI105" i="22"/>
  <c r="CH105" i="22"/>
  <c r="CF105" i="22"/>
  <c r="CD105" i="22"/>
  <c r="CJ105" i="22" s="1"/>
  <c r="BV105" i="22"/>
  <c r="BU105" i="22"/>
  <c r="BS105" i="22"/>
  <c r="BQ105" i="22"/>
  <c r="BW105" i="22" s="1"/>
  <c r="BJ105" i="22"/>
  <c r="BI105" i="22"/>
  <c r="BG105" i="22"/>
  <c r="BE105" i="22"/>
  <c r="BK105" i="22" s="1"/>
  <c r="AX105" i="22"/>
  <c r="AW105" i="22"/>
  <c r="AU105" i="22"/>
  <c r="AS105" i="22"/>
  <c r="AL105" i="22"/>
  <c r="AK105" i="22"/>
  <c r="AI105" i="22"/>
  <c r="AG105" i="22"/>
  <c r="AM105" i="22" s="1"/>
  <c r="Y105" i="22"/>
  <c r="X105" i="22"/>
  <c r="V105" i="22"/>
  <c r="T105" i="22"/>
  <c r="Z105" i="22" s="1"/>
  <c r="L105" i="22"/>
  <c r="K105" i="22"/>
  <c r="I105" i="22"/>
  <c r="G105" i="22"/>
  <c r="M105" i="22" s="1"/>
  <c r="EW104" i="22"/>
  <c r="EV104" i="22"/>
  <c r="EV107" i="22" s="1"/>
  <c r="ET104" i="22"/>
  <c r="ER104" i="22"/>
  <c r="EJ104" i="22"/>
  <c r="EI104" i="22"/>
  <c r="EG104" i="22"/>
  <c r="EG107" i="22" s="1"/>
  <c r="EE104" i="22"/>
  <c r="EE107" i="22" s="1"/>
  <c r="DX104" i="22"/>
  <c r="DW104" i="22"/>
  <c r="DU104" i="22"/>
  <c r="DU107" i="22" s="1"/>
  <c r="DS104" i="22"/>
  <c r="DS107" i="22" s="1"/>
  <c r="DY107" i="22" s="1"/>
  <c r="DK104" i="22"/>
  <c r="DJ104" i="22"/>
  <c r="DJ107" i="22" s="1"/>
  <c r="DH104" i="22"/>
  <c r="DH107" i="22" s="1"/>
  <c r="DF104" i="22"/>
  <c r="CV104" i="22"/>
  <c r="CU104" i="22"/>
  <c r="CU107" i="22" s="1"/>
  <c r="CS104" i="22"/>
  <c r="CS107" i="22" s="1"/>
  <c r="CQ104" i="22"/>
  <c r="CI104" i="22"/>
  <c r="CH104" i="22"/>
  <c r="CH107" i="22" s="1"/>
  <c r="CF104" i="22"/>
  <c r="CF107" i="22" s="1"/>
  <c r="CD104" i="22"/>
  <c r="CD107" i="22" s="1"/>
  <c r="BV104" i="22"/>
  <c r="BU104" i="22"/>
  <c r="BS104" i="22"/>
  <c r="BS107" i="22" s="1"/>
  <c r="BQ104" i="22"/>
  <c r="BQ107" i="22" s="1"/>
  <c r="BJ104" i="22"/>
  <c r="BI104" i="22"/>
  <c r="BI107" i="22" s="1"/>
  <c r="BG104" i="22"/>
  <c r="BG107" i="22" s="1"/>
  <c r="BE104" i="22"/>
  <c r="BE107" i="22" s="1"/>
  <c r="BK107" i="22" s="1"/>
  <c r="AX104" i="22"/>
  <c r="AW104" i="22"/>
  <c r="AW107" i="22" s="1"/>
  <c r="AU104" i="22"/>
  <c r="AU107" i="22" s="1"/>
  <c r="AS104" i="22"/>
  <c r="AY104" i="22" s="1"/>
  <c r="AL104" i="22"/>
  <c r="AK104" i="22"/>
  <c r="AK107" i="22" s="1"/>
  <c r="AI104" i="22"/>
  <c r="AI107" i="22" s="1"/>
  <c r="AG104" i="22"/>
  <c r="AG107" i="22" s="1"/>
  <c r="AM107" i="22" s="1"/>
  <c r="Y104" i="22"/>
  <c r="X104" i="22"/>
  <c r="V104" i="22"/>
  <c r="T104" i="22"/>
  <c r="Z104" i="22" s="1"/>
  <c r="L104" i="22"/>
  <c r="K104" i="22"/>
  <c r="K107" i="22" s="1"/>
  <c r="I104" i="22"/>
  <c r="I107" i="22" s="1"/>
  <c r="G104" i="22"/>
  <c r="G107" i="22" s="1"/>
  <c r="M107" i="22" s="1"/>
  <c r="EW103" i="22"/>
  <c r="EU103" i="22"/>
  <c r="ES103" i="22"/>
  <c r="ER103" i="22"/>
  <c r="EQ103" i="22"/>
  <c r="EH103" i="22"/>
  <c r="EJ103" i="22" s="1"/>
  <c r="EF103" i="22"/>
  <c r="ED103" i="22"/>
  <c r="DX103" i="22"/>
  <c r="DW103" i="22"/>
  <c r="DV103" i="22"/>
  <c r="DT103" i="22"/>
  <c r="DR103" i="22"/>
  <c r="DI103" i="22"/>
  <c r="DK103" i="22" s="1"/>
  <c r="DG103" i="22"/>
  <c r="DE103" i="22"/>
  <c r="CV103" i="22"/>
  <c r="CT103" i="22"/>
  <c r="CR103" i="22"/>
  <c r="CQ103" i="22"/>
  <c r="CP103" i="22"/>
  <c r="CG103" i="22"/>
  <c r="CI103" i="22" s="1"/>
  <c r="CE103" i="22"/>
  <c r="CC103" i="22"/>
  <c r="BV103" i="22"/>
  <c r="BU103" i="22"/>
  <c r="BT103" i="22"/>
  <c r="BR103" i="22"/>
  <c r="BP103" i="22"/>
  <c r="BH103" i="22"/>
  <c r="BJ103" i="22" s="1"/>
  <c r="BF103" i="22"/>
  <c r="BD103" i="22"/>
  <c r="AX103" i="22"/>
  <c r="AV103" i="22"/>
  <c r="AT103" i="22"/>
  <c r="AS103" i="22"/>
  <c r="AR103" i="22"/>
  <c r="AJ103" i="22"/>
  <c r="AL103" i="22" s="1"/>
  <c r="AH103" i="22"/>
  <c r="AF103" i="22"/>
  <c r="Y103" i="22"/>
  <c r="X103" i="22"/>
  <c r="W103" i="22"/>
  <c r="U103" i="22"/>
  <c r="S103" i="22"/>
  <c r="J103" i="22"/>
  <c r="L103" i="22" s="1"/>
  <c r="H103" i="22"/>
  <c r="F103" i="22"/>
  <c r="EW102" i="22"/>
  <c r="EV102" i="22"/>
  <c r="ET102" i="22"/>
  <c r="ER102" i="22"/>
  <c r="EJ102" i="22"/>
  <c r="EI102" i="22"/>
  <c r="EG102" i="22"/>
  <c r="EE102" i="22"/>
  <c r="EK102" i="22" s="1"/>
  <c r="DX102" i="22"/>
  <c r="DW102" i="22"/>
  <c r="DU102" i="22"/>
  <c r="DS102" i="22"/>
  <c r="DY102" i="22" s="1"/>
  <c r="DK102" i="22"/>
  <c r="DJ102" i="22"/>
  <c r="DH102" i="22"/>
  <c r="DF102" i="22"/>
  <c r="DL102" i="22" s="1"/>
  <c r="CV102" i="22"/>
  <c r="CU102" i="22"/>
  <c r="CS102" i="22"/>
  <c r="CQ102" i="22"/>
  <c r="CI102" i="22"/>
  <c r="CH102" i="22"/>
  <c r="CF102" i="22"/>
  <c r="CD102" i="22"/>
  <c r="CJ102" i="22" s="1"/>
  <c r="BV102" i="22"/>
  <c r="BU102" i="22"/>
  <c r="BS102" i="22"/>
  <c r="BQ102" i="22"/>
  <c r="BW102" i="22" s="1"/>
  <c r="BJ102" i="22"/>
  <c r="BI102" i="22"/>
  <c r="BG102" i="22"/>
  <c r="BE102" i="22"/>
  <c r="BK102" i="22" s="1"/>
  <c r="AX102" i="22"/>
  <c r="AW102" i="22"/>
  <c r="AU102" i="22"/>
  <c r="AS102" i="22"/>
  <c r="AL102" i="22"/>
  <c r="AK102" i="22"/>
  <c r="AI102" i="22"/>
  <c r="AG102" i="22"/>
  <c r="AM102" i="22" s="1"/>
  <c r="Y102" i="22"/>
  <c r="X102" i="22"/>
  <c r="V102" i="22"/>
  <c r="T102" i="22"/>
  <c r="Z102" i="22" s="1"/>
  <c r="L102" i="22"/>
  <c r="K102" i="22"/>
  <c r="I102" i="22"/>
  <c r="G102" i="22"/>
  <c r="M102" i="22" s="1"/>
  <c r="EW101" i="22"/>
  <c r="EV101" i="22"/>
  <c r="ET101" i="22"/>
  <c r="ER101" i="22"/>
  <c r="EX101" i="22" s="1"/>
  <c r="EJ101" i="22"/>
  <c r="EI101" i="22"/>
  <c r="EG101" i="22"/>
  <c r="EE101" i="22"/>
  <c r="EK101" i="22" s="1"/>
  <c r="DX101" i="22"/>
  <c r="DW101" i="22"/>
  <c r="DU101" i="22"/>
  <c r="DS101" i="22"/>
  <c r="DY101" i="22" s="1"/>
  <c r="DK101" i="22"/>
  <c r="DJ101" i="22"/>
  <c r="DH101" i="22"/>
  <c r="DF101" i="22"/>
  <c r="DL101" i="22" s="1"/>
  <c r="CV101" i="22"/>
  <c r="CU101" i="22"/>
  <c r="CS101" i="22"/>
  <c r="CQ101" i="22"/>
  <c r="CI101" i="22"/>
  <c r="CH101" i="22"/>
  <c r="CF101" i="22"/>
  <c r="CD101" i="22"/>
  <c r="CJ101" i="22" s="1"/>
  <c r="BV101" i="22"/>
  <c r="BU101" i="22"/>
  <c r="BS101" i="22"/>
  <c r="BQ101" i="22"/>
  <c r="BW101" i="22" s="1"/>
  <c r="BJ101" i="22"/>
  <c r="BI101" i="22"/>
  <c r="BG101" i="22"/>
  <c r="BE101" i="22"/>
  <c r="BK101" i="22" s="1"/>
  <c r="AX101" i="22"/>
  <c r="AW101" i="22"/>
  <c r="AU101" i="22"/>
  <c r="AS101" i="22"/>
  <c r="AL101" i="22"/>
  <c r="AK101" i="22"/>
  <c r="AI101" i="22"/>
  <c r="AG101" i="22"/>
  <c r="AM101" i="22" s="1"/>
  <c r="Y101" i="22"/>
  <c r="X101" i="22"/>
  <c r="V101" i="22"/>
  <c r="T101" i="22"/>
  <c r="Z101" i="22" s="1"/>
  <c r="L101" i="22"/>
  <c r="K101" i="22"/>
  <c r="I101" i="22"/>
  <c r="G101" i="22"/>
  <c r="M101" i="22" s="1"/>
  <c r="EW100" i="22"/>
  <c r="EV100" i="22"/>
  <c r="EV103" i="22" s="1"/>
  <c r="ET100" i="22"/>
  <c r="ET103" i="22" s="1"/>
  <c r="ER100" i="22"/>
  <c r="EJ100" i="22"/>
  <c r="EI100" i="22"/>
  <c r="EI103" i="22" s="1"/>
  <c r="EG100" i="22"/>
  <c r="EG103" i="22" s="1"/>
  <c r="EE100" i="22"/>
  <c r="EE103" i="22" s="1"/>
  <c r="EK103" i="22" s="1"/>
  <c r="DX100" i="22"/>
  <c r="DW100" i="22"/>
  <c r="DU100" i="22"/>
  <c r="DU103" i="22" s="1"/>
  <c r="DS100" i="22"/>
  <c r="DY100" i="22" s="1"/>
  <c r="DK100" i="22"/>
  <c r="DJ100" i="22"/>
  <c r="DJ103" i="22" s="1"/>
  <c r="DH100" i="22"/>
  <c r="DH103" i="22" s="1"/>
  <c r="DF100" i="22"/>
  <c r="DF103" i="22" s="1"/>
  <c r="DL103" i="22" s="1"/>
  <c r="CV100" i="22"/>
  <c r="CU100" i="22"/>
  <c r="CU103" i="22" s="1"/>
  <c r="CS100" i="22"/>
  <c r="CS103" i="22" s="1"/>
  <c r="CQ100" i="22"/>
  <c r="CW100" i="22" s="1"/>
  <c r="CI100" i="22"/>
  <c r="CH100" i="22"/>
  <c r="CH103" i="22" s="1"/>
  <c r="CF100" i="22"/>
  <c r="CF103" i="22" s="1"/>
  <c r="CD100" i="22"/>
  <c r="CD103" i="22" s="1"/>
  <c r="CJ103" i="22" s="1"/>
  <c r="BV100" i="22"/>
  <c r="BU100" i="22"/>
  <c r="BS100" i="22"/>
  <c r="BQ100" i="22"/>
  <c r="BW100" i="22" s="1"/>
  <c r="BJ100" i="22"/>
  <c r="BI100" i="22"/>
  <c r="BI103" i="22" s="1"/>
  <c r="BG100" i="22"/>
  <c r="BG103" i="22" s="1"/>
  <c r="BE100" i="22"/>
  <c r="BE103" i="22" s="1"/>
  <c r="BK103" i="22" s="1"/>
  <c r="AX100" i="22"/>
  <c r="AW100" i="22"/>
  <c r="AW103" i="22" s="1"/>
  <c r="AU100" i="22"/>
  <c r="AU103" i="22" s="1"/>
  <c r="AS100" i="22"/>
  <c r="AL100" i="22"/>
  <c r="AK100" i="22"/>
  <c r="AK103" i="22" s="1"/>
  <c r="AI100" i="22"/>
  <c r="AI103" i="22" s="1"/>
  <c r="AG100" i="22"/>
  <c r="AG103" i="22" s="1"/>
  <c r="AM103" i="22" s="1"/>
  <c r="Y100" i="22"/>
  <c r="X100" i="22"/>
  <c r="V100" i="22"/>
  <c r="V103" i="22" s="1"/>
  <c r="T100" i="22"/>
  <c r="T103" i="22" s="1"/>
  <c r="Z103" i="22" s="1"/>
  <c r="L100" i="22"/>
  <c r="K100" i="22"/>
  <c r="K103" i="22" s="1"/>
  <c r="I100" i="22"/>
  <c r="G100" i="22"/>
  <c r="G103" i="22" s="1"/>
  <c r="EU99" i="22"/>
  <c r="ES99" i="22"/>
  <c r="EW99" i="22" s="1"/>
  <c r="EQ99" i="22"/>
  <c r="EH99" i="22"/>
  <c r="EF99" i="22"/>
  <c r="EJ99" i="22" s="1"/>
  <c r="ED99" i="22"/>
  <c r="DV99" i="22"/>
  <c r="DT99" i="22"/>
  <c r="DX99" i="22" s="1"/>
  <c r="DR99" i="22"/>
  <c r="DI99" i="22"/>
  <c r="DG99" i="22"/>
  <c r="DK99" i="22" s="1"/>
  <c r="DE99" i="22"/>
  <c r="CT99" i="22"/>
  <c r="CR99" i="22"/>
  <c r="CV99" i="22" s="1"/>
  <c r="CP99" i="22"/>
  <c r="CG99" i="22"/>
  <c r="CE99" i="22"/>
  <c r="CI99" i="22" s="1"/>
  <c r="CC99" i="22"/>
  <c r="BT99" i="22"/>
  <c r="BR99" i="22"/>
  <c r="BV99" i="22" s="1"/>
  <c r="BP99" i="22"/>
  <c r="BH99" i="22"/>
  <c r="BF99" i="22"/>
  <c r="BJ99" i="22" s="1"/>
  <c r="BD99" i="22"/>
  <c r="AV99" i="22"/>
  <c r="AT99" i="22"/>
  <c r="AX99" i="22" s="1"/>
  <c r="AR99" i="22"/>
  <c r="AJ99" i="22"/>
  <c r="AH99" i="22"/>
  <c r="AL99" i="22" s="1"/>
  <c r="AF99" i="22"/>
  <c r="W99" i="22"/>
  <c r="U99" i="22"/>
  <c r="Y99" i="22" s="1"/>
  <c r="S99" i="22"/>
  <c r="J99" i="22"/>
  <c r="H99" i="22"/>
  <c r="L99" i="22" s="1"/>
  <c r="F99" i="22"/>
  <c r="EW98" i="22"/>
  <c r="EV98" i="22"/>
  <c r="ET98" i="22"/>
  <c r="ER98" i="22"/>
  <c r="EX98" i="22" s="1"/>
  <c r="EJ98" i="22"/>
  <c r="EI98" i="22"/>
  <c r="EG98" i="22"/>
  <c r="EE98" i="22"/>
  <c r="EK98" i="22" s="1"/>
  <c r="DX98" i="22"/>
  <c r="DW98" i="22"/>
  <c r="DU98" i="22"/>
  <c r="DS98" i="22"/>
  <c r="DY98" i="22" s="1"/>
  <c r="DK98" i="22"/>
  <c r="DJ98" i="22"/>
  <c r="DH98" i="22"/>
  <c r="DF98" i="22"/>
  <c r="DL98" i="22" s="1"/>
  <c r="CV98" i="22"/>
  <c r="CU98" i="22"/>
  <c r="CS98" i="22"/>
  <c r="CQ98" i="22"/>
  <c r="CW98" i="22" s="1"/>
  <c r="CI98" i="22"/>
  <c r="CH98" i="22"/>
  <c r="CF98" i="22"/>
  <c r="CD98" i="22"/>
  <c r="CJ98" i="22" s="1"/>
  <c r="BV98" i="22"/>
  <c r="BU98" i="22"/>
  <c r="BS98" i="22"/>
  <c r="BQ98" i="22"/>
  <c r="BW98" i="22" s="1"/>
  <c r="BJ98" i="22"/>
  <c r="BI98" i="22"/>
  <c r="BG98" i="22"/>
  <c r="BE98" i="22"/>
  <c r="BK98" i="22" s="1"/>
  <c r="AX98" i="22"/>
  <c r="AW98" i="22"/>
  <c r="AU98" i="22"/>
  <c r="AS98" i="22"/>
  <c r="AY98" i="22" s="1"/>
  <c r="AL98" i="22"/>
  <c r="AK98" i="22"/>
  <c r="AI98" i="22"/>
  <c r="AG98" i="22"/>
  <c r="AM98" i="22" s="1"/>
  <c r="Y98" i="22"/>
  <c r="X98" i="22"/>
  <c r="V98" i="22"/>
  <c r="T98" i="22"/>
  <c r="Z98" i="22" s="1"/>
  <c r="L98" i="22"/>
  <c r="K98" i="22"/>
  <c r="I98" i="22"/>
  <c r="G98" i="22"/>
  <c r="M98" i="22" s="1"/>
  <c r="EW97" i="22"/>
  <c r="EV97" i="22"/>
  <c r="ET97" i="22"/>
  <c r="ER97" i="22"/>
  <c r="EX97" i="22" s="1"/>
  <c r="EJ97" i="22"/>
  <c r="EI97" i="22"/>
  <c r="EG97" i="22"/>
  <c r="EE97" i="22"/>
  <c r="EK97" i="22" s="1"/>
  <c r="DX97" i="22"/>
  <c r="DW97" i="22"/>
  <c r="DU97" i="22"/>
  <c r="DS97" i="22"/>
  <c r="DY97" i="22" s="1"/>
  <c r="DK97" i="22"/>
  <c r="DJ97" i="22"/>
  <c r="DH97" i="22"/>
  <c r="DF97" i="22"/>
  <c r="DL97" i="22" s="1"/>
  <c r="CV97" i="22"/>
  <c r="CU97" i="22"/>
  <c r="CS97" i="22"/>
  <c r="CQ97" i="22"/>
  <c r="CW97" i="22" s="1"/>
  <c r="CI97" i="22"/>
  <c r="CH97" i="22"/>
  <c r="CF97" i="22"/>
  <c r="CD97" i="22"/>
  <c r="CJ97" i="22" s="1"/>
  <c r="BV97" i="22"/>
  <c r="BU97" i="22"/>
  <c r="BS97" i="22"/>
  <c r="BQ97" i="22"/>
  <c r="BW97" i="22" s="1"/>
  <c r="BJ97" i="22"/>
  <c r="BI97" i="22"/>
  <c r="BG97" i="22"/>
  <c r="BE97" i="22"/>
  <c r="BK97" i="22" s="1"/>
  <c r="AX97" i="22"/>
  <c r="AW97" i="22"/>
  <c r="AU97" i="22"/>
  <c r="AS97" i="22"/>
  <c r="AY97" i="22" s="1"/>
  <c r="AL97" i="22"/>
  <c r="AK97" i="22"/>
  <c r="AI97" i="22"/>
  <c r="AG97" i="22"/>
  <c r="AM97" i="22" s="1"/>
  <c r="Y97" i="22"/>
  <c r="X97" i="22"/>
  <c r="V97" i="22"/>
  <c r="T97" i="22"/>
  <c r="Z97" i="22" s="1"/>
  <c r="L97" i="22"/>
  <c r="K97" i="22"/>
  <c r="I97" i="22"/>
  <c r="G97" i="22"/>
  <c r="M97" i="22" s="1"/>
  <c r="EW96" i="22"/>
  <c r="EV96" i="22"/>
  <c r="EV99" i="22" s="1"/>
  <c r="ET96" i="22"/>
  <c r="ET99" i="22" s="1"/>
  <c r="ER96" i="22"/>
  <c r="EX96" i="22" s="1"/>
  <c r="EJ96" i="22"/>
  <c r="EI96" i="22"/>
  <c r="EI99" i="22" s="1"/>
  <c r="EG96" i="22"/>
  <c r="EG99" i="22" s="1"/>
  <c r="EE96" i="22"/>
  <c r="EK96" i="22" s="1"/>
  <c r="DX96" i="22"/>
  <c r="DW96" i="22"/>
  <c r="DW99" i="22" s="1"/>
  <c r="DU96" i="22"/>
  <c r="DU99" i="22" s="1"/>
  <c r="DS96" i="22"/>
  <c r="DS99" i="22" s="1"/>
  <c r="DY99" i="22" s="1"/>
  <c r="DK96" i="22"/>
  <c r="DJ96" i="22"/>
  <c r="DJ99" i="22" s="1"/>
  <c r="DH96" i="22"/>
  <c r="DH99" i="22" s="1"/>
  <c r="DF96" i="22"/>
  <c r="DF99" i="22" s="1"/>
  <c r="DL99" i="22" s="1"/>
  <c r="CV96" i="22"/>
  <c r="CU96" i="22"/>
  <c r="CU99" i="22" s="1"/>
  <c r="CS96" i="22"/>
  <c r="CS99" i="22" s="1"/>
  <c r="CQ96" i="22"/>
  <c r="CW96" i="22" s="1"/>
  <c r="CI96" i="22"/>
  <c r="CH96" i="22"/>
  <c r="CH99" i="22" s="1"/>
  <c r="CF96" i="22"/>
  <c r="CF99" i="22" s="1"/>
  <c r="CD96" i="22"/>
  <c r="CJ96" i="22" s="1"/>
  <c r="BV96" i="22"/>
  <c r="BU96" i="22"/>
  <c r="BU99" i="22" s="1"/>
  <c r="BS96" i="22"/>
  <c r="BS99" i="22" s="1"/>
  <c r="BQ96" i="22"/>
  <c r="BQ99" i="22" s="1"/>
  <c r="BW99" i="22" s="1"/>
  <c r="BJ96" i="22"/>
  <c r="BI96" i="22"/>
  <c r="BI99" i="22" s="1"/>
  <c r="BG96" i="22"/>
  <c r="BG99" i="22" s="1"/>
  <c r="BE96" i="22"/>
  <c r="BE99" i="22" s="1"/>
  <c r="BK99" i="22" s="1"/>
  <c r="AX96" i="22"/>
  <c r="AW96" i="22"/>
  <c r="AW99" i="22" s="1"/>
  <c r="AU96" i="22"/>
  <c r="AU99" i="22" s="1"/>
  <c r="AS96" i="22"/>
  <c r="AY96" i="22" s="1"/>
  <c r="AL96" i="22"/>
  <c r="AK96" i="22"/>
  <c r="AK99" i="22" s="1"/>
  <c r="AI96" i="22"/>
  <c r="AI99" i="22" s="1"/>
  <c r="AG96" i="22"/>
  <c r="AM96" i="22" s="1"/>
  <c r="Y96" i="22"/>
  <c r="X96" i="22"/>
  <c r="X99" i="22" s="1"/>
  <c r="V96" i="22"/>
  <c r="V99" i="22" s="1"/>
  <c r="T96" i="22"/>
  <c r="T99" i="22" s="1"/>
  <c r="Z99" i="22" s="1"/>
  <c r="L96" i="22"/>
  <c r="K96" i="22"/>
  <c r="K99" i="22" s="1"/>
  <c r="I96" i="22"/>
  <c r="I99" i="22" s="1"/>
  <c r="G96" i="22"/>
  <c r="G99" i="22" s="1"/>
  <c r="M99" i="22" s="1"/>
  <c r="EU95" i="22"/>
  <c r="EU175" i="22" s="1"/>
  <c r="ES95" i="22"/>
  <c r="ES175" i="22" s="1"/>
  <c r="EQ95" i="22"/>
  <c r="EQ175" i="22" s="1"/>
  <c r="EH95" i="22"/>
  <c r="EH175" i="22" s="1"/>
  <c r="EF95" i="22"/>
  <c r="EF175" i="22" s="1"/>
  <c r="ED95" i="22"/>
  <c r="ED175" i="22" s="1"/>
  <c r="DV95" i="22"/>
  <c r="DV175" i="22" s="1"/>
  <c r="DT95" i="22"/>
  <c r="DT175" i="22" s="1"/>
  <c r="DR95" i="22"/>
  <c r="DR175" i="22" s="1"/>
  <c r="DI95" i="22"/>
  <c r="DI175" i="22" s="1"/>
  <c r="DG95" i="22"/>
  <c r="DG175" i="22" s="1"/>
  <c r="DE95" i="22"/>
  <c r="DE175" i="22" s="1"/>
  <c r="CT95" i="22"/>
  <c r="CT175" i="22" s="1"/>
  <c r="CR95" i="22"/>
  <c r="CR175" i="22" s="1"/>
  <c r="CP95" i="22"/>
  <c r="CP175" i="22" s="1"/>
  <c r="CG95" i="22"/>
  <c r="CG175" i="22" s="1"/>
  <c r="CE95" i="22"/>
  <c r="CE175" i="22" s="1"/>
  <c r="CC95" i="22"/>
  <c r="CC175" i="22" s="1"/>
  <c r="BT95" i="22"/>
  <c r="BT175" i="22" s="1"/>
  <c r="BR95" i="22"/>
  <c r="BR175" i="22" s="1"/>
  <c r="BP95" i="22"/>
  <c r="BP175" i="22" s="1"/>
  <c r="BH95" i="22"/>
  <c r="BH175" i="22" s="1"/>
  <c r="BF95" i="22"/>
  <c r="BF175" i="22" s="1"/>
  <c r="BD95" i="22"/>
  <c r="BD175" i="22" s="1"/>
  <c r="AV95" i="22"/>
  <c r="AV175" i="22" s="1"/>
  <c r="AT95" i="22"/>
  <c r="AT175" i="22" s="1"/>
  <c r="AR95" i="22"/>
  <c r="AR175" i="22" s="1"/>
  <c r="AJ95" i="22"/>
  <c r="AJ175" i="22" s="1"/>
  <c r="AH95" i="22"/>
  <c r="AH175" i="22" s="1"/>
  <c r="AF95" i="22"/>
  <c r="AF175" i="22" s="1"/>
  <c r="W95" i="22"/>
  <c r="W175" i="22" s="1"/>
  <c r="U95" i="22"/>
  <c r="U175" i="22" s="1"/>
  <c r="S95" i="22"/>
  <c r="S175" i="22" s="1"/>
  <c r="J95" i="22"/>
  <c r="J175" i="22" s="1"/>
  <c r="H95" i="22"/>
  <c r="H175" i="22" s="1"/>
  <c r="F95" i="22"/>
  <c r="F175" i="22" s="1"/>
  <c r="EW94" i="22"/>
  <c r="EW174" i="22" s="1"/>
  <c r="EV94" i="22"/>
  <c r="EV174" i="22" s="1"/>
  <c r="ET94" i="22"/>
  <c r="ET174" i="22" s="1"/>
  <c r="ER94" i="22"/>
  <c r="ER174" i="22" s="1"/>
  <c r="EJ94" i="22"/>
  <c r="EJ174" i="22" s="1"/>
  <c r="EI94" i="22"/>
  <c r="EI174" i="22" s="1"/>
  <c r="EG94" i="22"/>
  <c r="EG174" i="22" s="1"/>
  <c r="EE94" i="22"/>
  <c r="EE174" i="22" s="1"/>
  <c r="DX94" i="22"/>
  <c r="DX174" i="22" s="1"/>
  <c r="DW94" i="22"/>
  <c r="DW174" i="22" s="1"/>
  <c r="DU94" i="22"/>
  <c r="DU174" i="22" s="1"/>
  <c r="DS94" i="22"/>
  <c r="DS174" i="22" s="1"/>
  <c r="DK94" i="22"/>
  <c r="DK174" i="22" s="1"/>
  <c r="DJ94" i="22"/>
  <c r="DJ174" i="22" s="1"/>
  <c r="DH94" i="22"/>
  <c r="DH174" i="22" s="1"/>
  <c r="DF94" i="22"/>
  <c r="DF174" i="22" s="1"/>
  <c r="CV94" i="22"/>
  <c r="CV174" i="22" s="1"/>
  <c r="CU94" i="22"/>
  <c r="CU174" i="22" s="1"/>
  <c r="CS94" i="22"/>
  <c r="CS174" i="22" s="1"/>
  <c r="CQ94" i="22"/>
  <c r="CQ174" i="22" s="1"/>
  <c r="CI94" i="22"/>
  <c r="CI174" i="22" s="1"/>
  <c r="CH94" i="22"/>
  <c r="CH174" i="22" s="1"/>
  <c r="CF94" i="22"/>
  <c r="CF174" i="22" s="1"/>
  <c r="CD94" i="22"/>
  <c r="CD174" i="22" s="1"/>
  <c r="BV94" i="22"/>
  <c r="BV174" i="22" s="1"/>
  <c r="BU94" i="22"/>
  <c r="BU174" i="22" s="1"/>
  <c r="BS94" i="22"/>
  <c r="BS174" i="22" s="1"/>
  <c r="BQ94" i="22"/>
  <c r="BQ174" i="22" s="1"/>
  <c r="BJ94" i="22"/>
  <c r="BJ174" i="22" s="1"/>
  <c r="BI94" i="22"/>
  <c r="BI174" i="22" s="1"/>
  <c r="BG94" i="22"/>
  <c r="BG174" i="22" s="1"/>
  <c r="BE94" i="22"/>
  <c r="BE174" i="22" s="1"/>
  <c r="AX94" i="22"/>
  <c r="AX174" i="22" s="1"/>
  <c r="AW94" i="22"/>
  <c r="AW174" i="22" s="1"/>
  <c r="AU94" i="22"/>
  <c r="AU174" i="22" s="1"/>
  <c r="AS94" i="22"/>
  <c r="AS174" i="22" s="1"/>
  <c r="AL94" i="22"/>
  <c r="AL174" i="22" s="1"/>
  <c r="AK94" i="22"/>
  <c r="AK174" i="22" s="1"/>
  <c r="AI94" i="22"/>
  <c r="AI174" i="22" s="1"/>
  <c r="AG94" i="22"/>
  <c r="AG174" i="22" s="1"/>
  <c r="Y94" i="22"/>
  <c r="Y174" i="22" s="1"/>
  <c r="X94" i="22"/>
  <c r="X174" i="22" s="1"/>
  <c r="V94" i="22"/>
  <c r="V174" i="22" s="1"/>
  <c r="T94" i="22"/>
  <c r="T174" i="22" s="1"/>
  <c r="L94" i="22"/>
  <c r="L174" i="22" s="1"/>
  <c r="K94" i="22"/>
  <c r="K174" i="22" s="1"/>
  <c r="I94" i="22"/>
  <c r="I174" i="22" s="1"/>
  <c r="G94" i="22"/>
  <c r="G174" i="22" s="1"/>
  <c r="EW93" i="22"/>
  <c r="EW173" i="22" s="1"/>
  <c r="EV93" i="22"/>
  <c r="EV173" i="22" s="1"/>
  <c r="ET93" i="22"/>
  <c r="ET173" i="22" s="1"/>
  <c r="ER93" i="22"/>
  <c r="ER173" i="22" s="1"/>
  <c r="EJ93" i="22"/>
  <c r="EJ173" i="22" s="1"/>
  <c r="EI93" i="22"/>
  <c r="EI173" i="22" s="1"/>
  <c r="EG93" i="22"/>
  <c r="EG173" i="22" s="1"/>
  <c r="EE93" i="22"/>
  <c r="EE173" i="22" s="1"/>
  <c r="DX93" i="22"/>
  <c r="DX173" i="22" s="1"/>
  <c r="DW93" i="22"/>
  <c r="DW173" i="22" s="1"/>
  <c r="DU93" i="22"/>
  <c r="DU173" i="22" s="1"/>
  <c r="DS93" i="22"/>
  <c r="DS173" i="22" s="1"/>
  <c r="DK93" i="22"/>
  <c r="DK173" i="22" s="1"/>
  <c r="DJ93" i="22"/>
  <c r="DJ173" i="22" s="1"/>
  <c r="DH93" i="22"/>
  <c r="DH173" i="22" s="1"/>
  <c r="DF93" i="22"/>
  <c r="DF173" i="22" s="1"/>
  <c r="CV93" i="22"/>
  <c r="CV173" i="22" s="1"/>
  <c r="CU93" i="22"/>
  <c r="CU173" i="22" s="1"/>
  <c r="CS93" i="22"/>
  <c r="CS173" i="22" s="1"/>
  <c r="CQ93" i="22"/>
  <c r="CQ173" i="22" s="1"/>
  <c r="CI93" i="22"/>
  <c r="CI173" i="22" s="1"/>
  <c r="CH93" i="22"/>
  <c r="CH173" i="22" s="1"/>
  <c r="CF93" i="22"/>
  <c r="CF173" i="22" s="1"/>
  <c r="CD93" i="22"/>
  <c r="CD173" i="22" s="1"/>
  <c r="BV93" i="22"/>
  <c r="BV173" i="22" s="1"/>
  <c r="BU93" i="22"/>
  <c r="BU173" i="22" s="1"/>
  <c r="BS93" i="22"/>
  <c r="BS173" i="22" s="1"/>
  <c r="BQ93" i="22"/>
  <c r="BQ173" i="22" s="1"/>
  <c r="BJ93" i="22"/>
  <c r="BJ173" i="22" s="1"/>
  <c r="BI93" i="22"/>
  <c r="BI173" i="22" s="1"/>
  <c r="BG93" i="22"/>
  <c r="BG173" i="22" s="1"/>
  <c r="BE93" i="22"/>
  <c r="BE173" i="22" s="1"/>
  <c r="AX93" i="22"/>
  <c r="AX173" i="22" s="1"/>
  <c r="AW93" i="22"/>
  <c r="AW173" i="22" s="1"/>
  <c r="AU93" i="22"/>
  <c r="AU173" i="22" s="1"/>
  <c r="AS93" i="22"/>
  <c r="AS173" i="22" s="1"/>
  <c r="AL93" i="22"/>
  <c r="AL173" i="22" s="1"/>
  <c r="AK93" i="22"/>
  <c r="AK173" i="22" s="1"/>
  <c r="AI93" i="22"/>
  <c r="AI173" i="22" s="1"/>
  <c r="AG93" i="22"/>
  <c r="AG173" i="22" s="1"/>
  <c r="Y93" i="22"/>
  <c r="Y173" i="22" s="1"/>
  <c r="X93" i="22"/>
  <c r="X173" i="22" s="1"/>
  <c r="V93" i="22"/>
  <c r="V173" i="22" s="1"/>
  <c r="T93" i="22"/>
  <c r="T173" i="22" s="1"/>
  <c r="L93" i="22"/>
  <c r="L173" i="22" s="1"/>
  <c r="K93" i="22"/>
  <c r="K173" i="22" s="1"/>
  <c r="I93" i="22"/>
  <c r="I173" i="22" s="1"/>
  <c r="G93" i="22"/>
  <c r="G173" i="22" s="1"/>
  <c r="EW92" i="22"/>
  <c r="EW172" i="22" s="1"/>
  <c r="EV92" i="22"/>
  <c r="EV172" i="22" s="1"/>
  <c r="ET92" i="22"/>
  <c r="ET172" i="22" s="1"/>
  <c r="ER92" i="22"/>
  <c r="ER172" i="22" s="1"/>
  <c r="EJ92" i="22"/>
  <c r="EJ172" i="22" s="1"/>
  <c r="EI92" i="22"/>
  <c r="EI172" i="22" s="1"/>
  <c r="EG92" i="22"/>
  <c r="EG172" i="22" s="1"/>
  <c r="EE92" i="22"/>
  <c r="EE172" i="22" s="1"/>
  <c r="DX92" i="22"/>
  <c r="DX172" i="22" s="1"/>
  <c r="DW92" i="22"/>
  <c r="DW172" i="22" s="1"/>
  <c r="DU92" i="22"/>
  <c r="DU172" i="22" s="1"/>
  <c r="DS92" i="22"/>
  <c r="DS172" i="22" s="1"/>
  <c r="DK92" i="22"/>
  <c r="DK172" i="22" s="1"/>
  <c r="DJ92" i="22"/>
  <c r="DJ172" i="22" s="1"/>
  <c r="DH92" i="22"/>
  <c r="DH172" i="22" s="1"/>
  <c r="DF92" i="22"/>
  <c r="DF172" i="22" s="1"/>
  <c r="CV92" i="22"/>
  <c r="CV172" i="22" s="1"/>
  <c r="CU92" i="22"/>
  <c r="CU172" i="22" s="1"/>
  <c r="CS92" i="22"/>
  <c r="CS172" i="22" s="1"/>
  <c r="CQ92" i="22"/>
  <c r="CQ172" i="22" s="1"/>
  <c r="CI92" i="22"/>
  <c r="CI172" i="22" s="1"/>
  <c r="CH92" i="22"/>
  <c r="CH172" i="22" s="1"/>
  <c r="CF92" i="22"/>
  <c r="CF172" i="22" s="1"/>
  <c r="CD92" i="22"/>
  <c r="CD172" i="22" s="1"/>
  <c r="BV92" i="22"/>
  <c r="BV172" i="22" s="1"/>
  <c r="BU92" i="22"/>
  <c r="BU172" i="22" s="1"/>
  <c r="BS92" i="22"/>
  <c r="BS172" i="22" s="1"/>
  <c r="BQ92" i="22"/>
  <c r="BQ172" i="22" s="1"/>
  <c r="BJ92" i="22"/>
  <c r="BJ172" i="22" s="1"/>
  <c r="BI92" i="22"/>
  <c r="BI172" i="22" s="1"/>
  <c r="BG92" i="22"/>
  <c r="BG172" i="22" s="1"/>
  <c r="BE92" i="22"/>
  <c r="BE172" i="22" s="1"/>
  <c r="AX92" i="22"/>
  <c r="AX172" i="22" s="1"/>
  <c r="AW92" i="22"/>
  <c r="AW172" i="22" s="1"/>
  <c r="AU92" i="22"/>
  <c r="AU172" i="22" s="1"/>
  <c r="AS92" i="22"/>
  <c r="AS172" i="22" s="1"/>
  <c r="AL92" i="22"/>
  <c r="AL172" i="22" s="1"/>
  <c r="AK92" i="22"/>
  <c r="AK172" i="22" s="1"/>
  <c r="AI92" i="22"/>
  <c r="AI172" i="22" s="1"/>
  <c r="AG92" i="22"/>
  <c r="AG172" i="22" s="1"/>
  <c r="Y92" i="22"/>
  <c r="Y172" i="22" s="1"/>
  <c r="X92" i="22"/>
  <c r="X172" i="22" s="1"/>
  <c r="V92" i="22"/>
  <c r="V172" i="22" s="1"/>
  <c r="T92" i="22"/>
  <c r="T172" i="22" s="1"/>
  <c r="L92" i="22"/>
  <c r="L172" i="22" s="1"/>
  <c r="K92" i="22"/>
  <c r="K172" i="22" s="1"/>
  <c r="I92" i="22"/>
  <c r="I172" i="22" s="1"/>
  <c r="G92" i="22"/>
  <c r="G172" i="22" s="1"/>
  <c r="EU86" i="22"/>
  <c r="ES86" i="22"/>
  <c r="EQ86" i="22"/>
  <c r="EH86" i="22"/>
  <c r="EF86" i="22"/>
  <c r="ED86" i="22"/>
  <c r="DV86" i="22"/>
  <c r="DT86" i="22"/>
  <c r="DR86" i="22"/>
  <c r="DI86" i="22"/>
  <c r="DG86" i="22"/>
  <c r="DE86" i="22"/>
  <c r="CT86" i="22"/>
  <c r="CR86" i="22"/>
  <c r="CP86" i="22"/>
  <c r="CG86" i="22"/>
  <c r="CE86" i="22"/>
  <c r="CC86" i="22"/>
  <c r="BT86" i="22"/>
  <c r="BR86" i="22"/>
  <c r="BP86" i="22"/>
  <c r="BH86" i="22"/>
  <c r="BF86" i="22"/>
  <c r="BD86" i="22"/>
  <c r="AV86" i="22"/>
  <c r="AT86" i="22"/>
  <c r="AR86" i="22"/>
  <c r="AJ86" i="22"/>
  <c r="AH86" i="22"/>
  <c r="AF86" i="22"/>
  <c r="W86" i="22"/>
  <c r="U86" i="22"/>
  <c r="S86" i="22"/>
  <c r="J86" i="22"/>
  <c r="H86" i="22"/>
  <c r="F86" i="22"/>
  <c r="EU85" i="22"/>
  <c r="ES85" i="22"/>
  <c r="EQ85" i="22"/>
  <c r="EH85" i="22"/>
  <c r="EF85" i="22"/>
  <c r="ED85" i="22"/>
  <c r="DV85" i="22"/>
  <c r="DT85" i="22"/>
  <c r="DR85" i="22"/>
  <c r="DI85" i="22"/>
  <c r="DG85" i="22"/>
  <c r="DE85" i="22"/>
  <c r="CT85" i="22"/>
  <c r="CR85" i="22"/>
  <c r="CP85" i="22"/>
  <c r="CG85" i="22"/>
  <c r="CE85" i="22"/>
  <c r="CC85" i="22"/>
  <c r="BT85" i="22"/>
  <c r="BR85" i="22"/>
  <c r="BP85" i="22"/>
  <c r="BH85" i="22"/>
  <c r="BF85" i="22"/>
  <c r="BD85" i="22"/>
  <c r="AV85" i="22"/>
  <c r="AT85" i="22"/>
  <c r="AR85" i="22"/>
  <c r="AJ85" i="22"/>
  <c r="AH85" i="22"/>
  <c r="AF85" i="22"/>
  <c r="W85" i="22"/>
  <c r="U85" i="22"/>
  <c r="S85" i="22"/>
  <c r="J85" i="22"/>
  <c r="H85" i="22"/>
  <c r="F85" i="22"/>
  <c r="EU84" i="22"/>
  <c r="ES84" i="22"/>
  <c r="EQ84" i="22"/>
  <c r="EO84" i="22"/>
  <c r="EH84" i="22"/>
  <c r="EF84" i="22"/>
  <c r="ED84" i="22"/>
  <c r="EB84" i="22"/>
  <c r="DV84" i="22"/>
  <c r="DT84" i="22"/>
  <c r="DR84" i="22"/>
  <c r="DP84" i="22"/>
  <c r="DO84" i="22"/>
  <c r="DI84" i="22"/>
  <c r="DG84" i="22"/>
  <c r="DE84" i="22"/>
  <c r="DC84" i="22"/>
  <c r="DB84" i="22"/>
  <c r="CT84" i="22"/>
  <c r="CR84" i="22"/>
  <c r="CP84" i="22"/>
  <c r="CN84" i="22"/>
  <c r="CM84" i="22"/>
  <c r="CG84" i="22"/>
  <c r="CE84" i="22"/>
  <c r="CC84" i="22"/>
  <c r="CA84" i="22"/>
  <c r="BZ84" i="22"/>
  <c r="BT84" i="22"/>
  <c r="BR84" i="22"/>
  <c r="BP84" i="22"/>
  <c r="BN84" i="22"/>
  <c r="BH84" i="22"/>
  <c r="BF84" i="22"/>
  <c r="BD84" i="22"/>
  <c r="BB84" i="22"/>
  <c r="AV84" i="22"/>
  <c r="AT84" i="22"/>
  <c r="AR84" i="22"/>
  <c r="AP84" i="22"/>
  <c r="AJ84" i="22"/>
  <c r="AH84" i="22"/>
  <c r="AF84" i="22"/>
  <c r="AD84" i="22"/>
  <c r="W84" i="22"/>
  <c r="U84" i="22"/>
  <c r="S84" i="22"/>
  <c r="Q84" i="22"/>
  <c r="P84" i="22"/>
  <c r="J84" i="22"/>
  <c r="H84" i="22"/>
  <c r="F84" i="22"/>
  <c r="D84" i="22"/>
  <c r="C84" i="22"/>
  <c r="EU83" i="22"/>
  <c r="ES83" i="22"/>
  <c r="EW83" i="22" s="1"/>
  <c r="EQ83" i="22"/>
  <c r="EH83" i="22"/>
  <c r="EF83" i="22"/>
  <c r="EJ83" i="22" s="1"/>
  <c r="ED83" i="22"/>
  <c r="DV83" i="22"/>
  <c r="DT83" i="22"/>
  <c r="DX83" i="22" s="1"/>
  <c r="DR83" i="22"/>
  <c r="DI83" i="22"/>
  <c r="DG83" i="22"/>
  <c r="DK83" i="22" s="1"/>
  <c r="DE83" i="22"/>
  <c r="CT83" i="22"/>
  <c r="CR83" i="22"/>
  <c r="CP83" i="22"/>
  <c r="CI83" i="22"/>
  <c r="CG83" i="22"/>
  <c r="CE83" i="22"/>
  <c r="CC83" i="22"/>
  <c r="BT83" i="22"/>
  <c r="BR83" i="22"/>
  <c r="BP83" i="22"/>
  <c r="BJ83" i="22"/>
  <c r="BH83" i="22"/>
  <c r="BF83" i="22"/>
  <c r="BD83" i="22"/>
  <c r="AV83" i="22"/>
  <c r="AT83" i="22"/>
  <c r="AR83" i="22"/>
  <c r="AL83" i="22"/>
  <c r="AJ83" i="22"/>
  <c r="AH83" i="22"/>
  <c r="AF83" i="22"/>
  <c r="W83" i="22"/>
  <c r="U83" i="22"/>
  <c r="S83" i="22"/>
  <c r="L83" i="22"/>
  <c r="J83" i="22"/>
  <c r="H83" i="22"/>
  <c r="F83" i="22"/>
  <c r="EW82" i="22"/>
  <c r="EV82" i="22"/>
  <c r="ET82" i="22"/>
  <c r="ER82" i="22"/>
  <c r="EX82" i="22" s="1"/>
  <c r="EJ82" i="22"/>
  <c r="EI82" i="22"/>
  <c r="EG82" i="22"/>
  <c r="EE82" i="22"/>
  <c r="EK82" i="22" s="1"/>
  <c r="DX82" i="22"/>
  <c r="DW82" i="22"/>
  <c r="DU82" i="22"/>
  <c r="DS82" i="22"/>
  <c r="DY82" i="22" s="1"/>
  <c r="DK82" i="22"/>
  <c r="DJ82" i="22"/>
  <c r="DH82" i="22"/>
  <c r="DF82" i="22"/>
  <c r="DL82" i="22" s="1"/>
  <c r="CV82" i="22"/>
  <c r="CU82" i="22"/>
  <c r="CS82" i="22"/>
  <c r="CQ82" i="22"/>
  <c r="CW82" i="22" s="1"/>
  <c r="CI82" i="22"/>
  <c r="CH82" i="22"/>
  <c r="CF82" i="22"/>
  <c r="CD82" i="22"/>
  <c r="CJ82" i="22" s="1"/>
  <c r="BV82" i="22"/>
  <c r="BU82" i="22"/>
  <c r="BS82" i="22"/>
  <c r="BQ82" i="22"/>
  <c r="BW82" i="22" s="1"/>
  <c r="BJ82" i="22"/>
  <c r="BI82" i="22"/>
  <c r="BG82" i="22"/>
  <c r="BE82" i="22"/>
  <c r="BK82" i="22" s="1"/>
  <c r="AX82" i="22"/>
  <c r="AW82" i="22"/>
  <c r="AU82" i="22"/>
  <c r="AS82" i="22"/>
  <c r="AY82" i="22" s="1"/>
  <c r="AL82" i="22"/>
  <c r="AK82" i="22"/>
  <c r="AI82" i="22"/>
  <c r="AG82" i="22"/>
  <c r="AM82" i="22" s="1"/>
  <c r="Y82" i="22"/>
  <c r="X82" i="22"/>
  <c r="V82" i="22"/>
  <c r="T82" i="22"/>
  <c r="Z82" i="22" s="1"/>
  <c r="L82" i="22"/>
  <c r="K82" i="22"/>
  <c r="I82" i="22"/>
  <c r="G82" i="22"/>
  <c r="M82" i="22" s="1"/>
  <c r="EW81" i="22"/>
  <c r="EV81" i="22"/>
  <c r="ET81" i="22"/>
  <c r="ER81" i="22"/>
  <c r="EX81" i="22" s="1"/>
  <c r="EJ81" i="22"/>
  <c r="EI81" i="22"/>
  <c r="EG81" i="22"/>
  <c r="EE81" i="22"/>
  <c r="EK81" i="22" s="1"/>
  <c r="DX81" i="22"/>
  <c r="DW81" i="22"/>
  <c r="DU81" i="22"/>
  <c r="DS81" i="22"/>
  <c r="DY81" i="22" s="1"/>
  <c r="DK81" i="22"/>
  <c r="DJ81" i="22"/>
  <c r="DH81" i="22"/>
  <c r="DF81" i="22"/>
  <c r="DL81" i="22" s="1"/>
  <c r="CV81" i="22"/>
  <c r="CU81" i="22"/>
  <c r="CS81" i="22"/>
  <c r="CQ81" i="22"/>
  <c r="CW81" i="22" s="1"/>
  <c r="CI81" i="22"/>
  <c r="CH81" i="22"/>
  <c r="CF81" i="22"/>
  <c r="CD81" i="22"/>
  <c r="CJ81" i="22" s="1"/>
  <c r="BV81" i="22"/>
  <c r="BU81" i="22"/>
  <c r="BS81" i="22"/>
  <c r="BQ81" i="22"/>
  <c r="BW81" i="22" s="1"/>
  <c r="BJ81" i="22"/>
  <c r="BI81" i="22"/>
  <c r="BG81" i="22"/>
  <c r="BE81" i="22"/>
  <c r="BK81" i="22" s="1"/>
  <c r="AX81" i="22"/>
  <c r="AW81" i="22"/>
  <c r="AU81" i="22"/>
  <c r="AS81" i="22"/>
  <c r="AY81" i="22" s="1"/>
  <c r="AL81" i="22"/>
  <c r="AK81" i="22"/>
  <c r="AI81" i="22"/>
  <c r="AG81" i="22"/>
  <c r="AM81" i="22" s="1"/>
  <c r="Y81" i="22"/>
  <c r="X81" i="22"/>
  <c r="V81" i="22"/>
  <c r="T81" i="22"/>
  <c r="Z81" i="22" s="1"/>
  <c r="L81" i="22"/>
  <c r="K81" i="22"/>
  <c r="I81" i="22"/>
  <c r="G81" i="22"/>
  <c r="EW80" i="22"/>
  <c r="EV80" i="22"/>
  <c r="EV83" i="22" s="1"/>
  <c r="ET80" i="22"/>
  <c r="ET83" i="22" s="1"/>
  <c r="ER80" i="22"/>
  <c r="ER83" i="22" s="1"/>
  <c r="EJ80" i="22"/>
  <c r="EI80" i="22"/>
  <c r="EI83" i="22" s="1"/>
  <c r="EG80" i="22"/>
  <c r="EG83" i="22" s="1"/>
  <c r="EE80" i="22"/>
  <c r="EE83" i="22" s="1"/>
  <c r="DX80" i="22"/>
  <c r="DW80" i="22"/>
  <c r="DW83" i="22" s="1"/>
  <c r="DU80" i="22"/>
  <c r="DU83" i="22" s="1"/>
  <c r="DS80" i="22"/>
  <c r="DS83" i="22" s="1"/>
  <c r="DK80" i="22"/>
  <c r="DJ80" i="22"/>
  <c r="DJ83" i="22" s="1"/>
  <c r="DH80" i="22"/>
  <c r="DH83" i="22" s="1"/>
  <c r="DF80" i="22"/>
  <c r="DF83" i="22" s="1"/>
  <c r="CV80" i="22"/>
  <c r="CV83" i="22" s="1"/>
  <c r="CU80" i="22"/>
  <c r="CU83" i="22" s="1"/>
  <c r="CS80" i="22"/>
  <c r="CS83" i="22" s="1"/>
  <c r="CQ80" i="22"/>
  <c r="CQ83" i="22" s="1"/>
  <c r="CI80" i="22"/>
  <c r="CH80" i="22"/>
  <c r="CH83" i="22" s="1"/>
  <c r="CF80" i="22"/>
  <c r="CF83" i="22" s="1"/>
  <c r="CD80" i="22"/>
  <c r="CD83" i="22" s="1"/>
  <c r="BV80" i="22"/>
  <c r="BV83" i="22" s="1"/>
  <c r="BU80" i="22"/>
  <c r="BU83" i="22" s="1"/>
  <c r="BS80" i="22"/>
  <c r="BS83" i="22" s="1"/>
  <c r="BQ80" i="22"/>
  <c r="BQ83" i="22" s="1"/>
  <c r="BJ80" i="22"/>
  <c r="BI80" i="22"/>
  <c r="BI83" i="22" s="1"/>
  <c r="BG80" i="22"/>
  <c r="BG83" i="22" s="1"/>
  <c r="BE80" i="22"/>
  <c r="BE83" i="22" s="1"/>
  <c r="AX80" i="22"/>
  <c r="AX83" i="22" s="1"/>
  <c r="AW80" i="22"/>
  <c r="AW83" i="22" s="1"/>
  <c r="AU80" i="22"/>
  <c r="AU83" i="22" s="1"/>
  <c r="AS80" i="22"/>
  <c r="AS83" i="22" s="1"/>
  <c r="AL80" i="22"/>
  <c r="AK80" i="22"/>
  <c r="AK83" i="22" s="1"/>
  <c r="AI80" i="22"/>
  <c r="AI83" i="22" s="1"/>
  <c r="AG80" i="22"/>
  <c r="AG83" i="22" s="1"/>
  <c r="Y80" i="22"/>
  <c r="Y83" i="22" s="1"/>
  <c r="X80" i="22"/>
  <c r="X83" i="22" s="1"/>
  <c r="V80" i="22"/>
  <c r="V83" i="22" s="1"/>
  <c r="T80" i="22"/>
  <c r="T83" i="22" s="1"/>
  <c r="L80" i="22"/>
  <c r="K80" i="22"/>
  <c r="I80" i="22"/>
  <c r="I83" i="22" s="1"/>
  <c r="G80" i="22"/>
  <c r="G83" i="22" s="1"/>
  <c r="EU79" i="22"/>
  <c r="ES79" i="22"/>
  <c r="EW79" i="22" s="1"/>
  <c r="EQ79" i="22"/>
  <c r="EH79" i="22"/>
  <c r="EF79" i="22"/>
  <c r="EJ79" i="22" s="1"/>
  <c r="ED79" i="22"/>
  <c r="DV79" i="22"/>
  <c r="DT79" i="22"/>
  <c r="DX79" i="22" s="1"/>
  <c r="DR79" i="22"/>
  <c r="DI79" i="22"/>
  <c r="DG79" i="22"/>
  <c r="DK79" i="22" s="1"/>
  <c r="DE79" i="22"/>
  <c r="CT79" i="22"/>
  <c r="CR79" i="22"/>
  <c r="CP79" i="22"/>
  <c r="CI79" i="22"/>
  <c r="CG79" i="22"/>
  <c r="CE79" i="22"/>
  <c r="CC79" i="22"/>
  <c r="BV79" i="22"/>
  <c r="BT79" i="22"/>
  <c r="BR79" i="22"/>
  <c r="BP79" i="22"/>
  <c r="BJ79" i="22"/>
  <c r="BH79" i="22"/>
  <c r="BF79" i="22"/>
  <c r="BD79" i="22"/>
  <c r="AV79" i="22"/>
  <c r="AT79" i="22"/>
  <c r="AR79" i="22"/>
  <c r="AL79" i="22"/>
  <c r="AJ79" i="22"/>
  <c r="AH79" i="22"/>
  <c r="AF79" i="22"/>
  <c r="Y79" i="22"/>
  <c r="W79" i="22"/>
  <c r="U79" i="22"/>
  <c r="S79" i="22"/>
  <c r="L79" i="22"/>
  <c r="J79" i="22"/>
  <c r="H79" i="22"/>
  <c r="F79" i="22"/>
  <c r="EW78" i="22"/>
  <c r="EV78" i="22"/>
  <c r="ET78" i="22"/>
  <c r="ER78" i="22"/>
  <c r="EJ78" i="22"/>
  <c r="EI78" i="22"/>
  <c r="EG78" i="22"/>
  <c r="EE78" i="22"/>
  <c r="EK78" i="22" s="1"/>
  <c r="DX78" i="22"/>
  <c r="DW78" i="22"/>
  <c r="DU78" i="22"/>
  <c r="DS78" i="22"/>
  <c r="DY78" i="22" s="1"/>
  <c r="DK78" i="22"/>
  <c r="DJ78" i="22"/>
  <c r="DH78" i="22"/>
  <c r="DF78" i="22"/>
  <c r="DL78" i="22" s="1"/>
  <c r="CV78" i="22"/>
  <c r="CU78" i="22"/>
  <c r="CS78" i="22"/>
  <c r="CQ78" i="22"/>
  <c r="CI78" i="22"/>
  <c r="CH78" i="22"/>
  <c r="CF78" i="22"/>
  <c r="CD78" i="22"/>
  <c r="CJ78" i="22" s="1"/>
  <c r="BV78" i="22"/>
  <c r="BU78" i="22"/>
  <c r="BS78" i="22"/>
  <c r="BQ78" i="22"/>
  <c r="BW78" i="22" s="1"/>
  <c r="BJ78" i="22"/>
  <c r="BI78" i="22"/>
  <c r="BG78" i="22"/>
  <c r="BE78" i="22"/>
  <c r="BK78" i="22" s="1"/>
  <c r="AX78" i="22"/>
  <c r="AW78" i="22"/>
  <c r="AU78" i="22"/>
  <c r="AS78" i="22"/>
  <c r="AL78" i="22"/>
  <c r="AK78" i="22"/>
  <c r="AI78" i="22"/>
  <c r="AG78" i="22"/>
  <c r="AM78" i="22" s="1"/>
  <c r="Y78" i="22"/>
  <c r="X78" i="22"/>
  <c r="V78" i="22"/>
  <c r="T78" i="22"/>
  <c r="Z78" i="22" s="1"/>
  <c r="L78" i="22"/>
  <c r="K78" i="22"/>
  <c r="I78" i="22"/>
  <c r="G78" i="22"/>
  <c r="M78" i="22" s="1"/>
  <c r="EW77" i="22"/>
  <c r="EV77" i="22"/>
  <c r="ET77" i="22"/>
  <c r="ER77" i="22"/>
  <c r="EJ77" i="22"/>
  <c r="EI77" i="22"/>
  <c r="EG77" i="22"/>
  <c r="EE77" i="22"/>
  <c r="EK77" i="22" s="1"/>
  <c r="DX77" i="22"/>
  <c r="DW77" i="22"/>
  <c r="DU77" i="22"/>
  <c r="DS77" i="22"/>
  <c r="DY77" i="22" s="1"/>
  <c r="DK77" i="22"/>
  <c r="DJ77" i="22"/>
  <c r="DH77" i="22"/>
  <c r="DF77" i="22"/>
  <c r="DL77" i="22" s="1"/>
  <c r="CV77" i="22"/>
  <c r="CU77" i="22"/>
  <c r="CS77" i="22"/>
  <c r="CQ77" i="22"/>
  <c r="CI77" i="22"/>
  <c r="CH77" i="22"/>
  <c r="CF77" i="22"/>
  <c r="CD77" i="22"/>
  <c r="CJ77" i="22" s="1"/>
  <c r="BV77" i="22"/>
  <c r="BU77" i="22"/>
  <c r="BS77" i="22"/>
  <c r="BQ77" i="22"/>
  <c r="BW77" i="22" s="1"/>
  <c r="BJ77" i="22"/>
  <c r="BI77" i="22"/>
  <c r="BG77" i="22"/>
  <c r="BE77" i="22"/>
  <c r="BK77" i="22" s="1"/>
  <c r="AX77" i="22"/>
  <c r="AW77" i="22"/>
  <c r="AU77" i="22"/>
  <c r="AS77" i="22"/>
  <c r="AL77" i="22"/>
  <c r="AK77" i="22"/>
  <c r="AI77" i="22"/>
  <c r="AG77" i="22"/>
  <c r="AM77" i="22" s="1"/>
  <c r="Y77" i="22"/>
  <c r="X77" i="22"/>
  <c r="V77" i="22"/>
  <c r="T77" i="22"/>
  <c r="Z77" i="22" s="1"/>
  <c r="L77" i="22"/>
  <c r="K77" i="22"/>
  <c r="I77" i="22"/>
  <c r="G77" i="22"/>
  <c r="M77" i="22" s="1"/>
  <c r="EW76" i="22"/>
  <c r="EV76" i="22"/>
  <c r="EV79" i="22" s="1"/>
  <c r="ET76" i="22"/>
  <c r="ET79" i="22" s="1"/>
  <c r="ER76" i="22"/>
  <c r="ER79" i="22" s="1"/>
  <c r="EJ76" i="22"/>
  <c r="EI76" i="22"/>
  <c r="EI79" i="22" s="1"/>
  <c r="EG76" i="22"/>
  <c r="EG79" i="22" s="1"/>
  <c r="EE76" i="22"/>
  <c r="DX76" i="22"/>
  <c r="DW76" i="22"/>
  <c r="DW79" i="22" s="1"/>
  <c r="DU76" i="22"/>
  <c r="DS76" i="22"/>
  <c r="DS79" i="22" s="1"/>
  <c r="DK76" i="22"/>
  <c r="DJ76" i="22"/>
  <c r="DJ79" i="22" s="1"/>
  <c r="DH76" i="22"/>
  <c r="DH79" i="22" s="1"/>
  <c r="DF76" i="22"/>
  <c r="DF79" i="22" s="1"/>
  <c r="CV76" i="22"/>
  <c r="CV79" i="22" s="1"/>
  <c r="CU76" i="22"/>
  <c r="CU79" i="22" s="1"/>
  <c r="CS76" i="22"/>
  <c r="CQ76" i="22"/>
  <c r="CQ79" i="22" s="1"/>
  <c r="CI76" i="22"/>
  <c r="CH76" i="22"/>
  <c r="CF76" i="22"/>
  <c r="CF79" i="22" s="1"/>
  <c r="CD76" i="22"/>
  <c r="CD79" i="22" s="1"/>
  <c r="BV76" i="22"/>
  <c r="BU76" i="22"/>
  <c r="BU79" i="22" s="1"/>
  <c r="BS76" i="22"/>
  <c r="BS79" i="22" s="1"/>
  <c r="BQ76" i="22"/>
  <c r="BQ79" i="22" s="1"/>
  <c r="BJ76" i="22"/>
  <c r="BI76" i="22"/>
  <c r="BI79" i="22" s="1"/>
  <c r="BG76" i="22"/>
  <c r="BG79" i="22" s="1"/>
  <c r="BE76" i="22"/>
  <c r="BE79" i="22" s="1"/>
  <c r="AX76" i="22"/>
  <c r="AX79" i="22" s="1"/>
  <c r="AW76" i="22"/>
  <c r="AW79" i="22" s="1"/>
  <c r="AU76" i="22"/>
  <c r="AU79" i="22" s="1"/>
  <c r="AS76" i="22"/>
  <c r="AS79" i="22" s="1"/>
  <c r="AL76" i="22"/>
  <c r="AK76" i="22"/>
  <c r="AK79" i="22" s="1"/>
  <c r="AI76" i="22"/>
  <c r="AI79" i="22" s="1"/>
  <c r="AG76" i="22"/>
  <c r="Y76" i="22"/>
  <c r="X76" i="22"/>
  <c r="X79" i="22" s="1"/>
  <c r="V76" i="22"/>
  <c r="V79" i="22" s="1"/>
  <c r="T76" i="22"/>
  <c r="T79" i="22" s="1"/>
  <c r="L76" i="22"/>
  <c r="K76" i="22"/>
  <c r="K79" i="22" s="1"/>
  <c r="I76" i="22"/>
  <c r="I79" i="22" s="1"/>
  <c r="G76" i="22"/>
  <c r="G79" i="22" s="1"/>
  <c r="EW75" i="22"/>
  <c r="EU75" i="22"/>
  <c r="ES75" i="22"/>
  <c r="EQ75" i="22"/>
  <c r="EJ75" i="22"/>
  <c r="EH75" i="22"/>
  <c r="EF75" i="22"/>
  <c r="ED75" i="22"/>
  <c r="DX75" i="22"/>
  <c r="DV75" i="22"/>
  <c r="DT75" i="22"/>
  <c r="DR75" i="22"/>
  <c r="DK75" i="22"/>
  <c r="DI75" i="22"/>
  <c r="DG75" i="22"/>
  <c r="DE75" i="22"/>
  <c r="CT75" i="22"/>
  <c r="CR75" i="22"/>
  <c r="CP75" i="22"/>
  <c r="CI75" i="22"/>
  <c r="CG75" i="22"/>
  <c r="CE75" i="22"/>
  <c r="CC75" i="22"/>
  <c r="BV75" i="22"/>
  <c r="BT75" i="22"/>
  <c r="BR75" i="22"/>
  <c r="BP75" i="22"/>
  <c r="BJ75" i="22"/>
  <c r="BH75" i="22"/>
  <c r="BF75" i="22"/>
  <c r="BD75" i="22"/>
  <c r="AV75" i="22"/>
  <c r="AT75" i="22"/>
  <c r="AR75" i="22"/>
  <c r="AL75" i="22"/>
  <c r="AJ75" i="22"/>
  <c r="AH75" i="22"/>
  <c r="AF75" i="22"/>
  <c r="Y75" i="22"/>
  <c r="W75" i="22"/>
  <c r="U75" i="22"/>
  <c r="S75" i="22"/>
  <c r="L75" i="22"/>
  <c r="J75" i="22"/>
  <c r="H75" i="22"/>
  <c r="F75" i="22"/>
  <c r="EW74" i="22"/>
  <c r="EV74" i="22"/>
  <c r="ET74" i="22"/>
  <c r="ER74" i="22"/>
  <c r="EJ74" i="22"/>
  <c r="EI74" i="22"/>
  <c r="EG74" i="22"/>
  <c r="EE74" i="22"/>
  <c r="EK74" i="22" s="1"/>
  <c r="DX74" i="22"/>
  <c r="DW74" i="22"/>
  <c r="DU74" i="22"/>
  <c r="DS74" i="22"/>
  <c r="DY74" i="22" s="1"/>
  <c r="DK74" i="22"/>
  <c r="DJ74" i="22"/>
  <c r="DH74" i="22"/>
  <c r="DF74" i="22"/>
  <c r="DL74" i="22" s="1"/>
  <c r="CV74" i="22"/>
  <c r="CU74" i="22"/>
  <c r="CS74" i="22"/>
  <c r="CQ74" i="22"/>
  <c r="CI74" i="22"/>
  <c r="CH74" i="22"/>
  <c r="CF74" i="22"/>
  <c r="CD74" i="22"/>
  <c r="CJ74" i="22" s="1"/>
  <c r="BV74" i="22"/>
  <c r="BU74" i="22"/>
  <c r="BS74" i="22"/>
  <c r="BQ74" i="22"/>
  <c r="BW74" i="22" s="1"/>
  <c r="BJ74" i="22"/>
  <c r="BI74" i="22"/>
  <c r="BG74" i="22"/>
  <c r="BE74" i="22"/>
  <c r="BK74" i="22" s="1"/>
  <c r="AX74" i="22"/>
  <c r="AW74" i="22"/>
  <c r="AU74" i="22"/>
  <c r="AS74" i="22"/>
  <c r="AL74" i="22"/>
  <c r="AK74" i="22"/>
  <c r="AI74" i="22"/>
  <c r="AG74" i="22"/>
  <c r="AM74" i="22" s="1"/>
  <c r="Y74" i="22"/>
  <c r="X74" i="22"/>
  <c r="V74" i="22"/>
  <c r="T74" i="22"/>
  <c r="Z74" i="22" s="1"/>
  <c r="L74" i="22"/>
  <c r="K74" i="22"/>
  <c r="I74" i="22"/>
  <c r="G74" i="22"/>
  <c r="M74" i="22" s="1"/>
  <c r="EW73" i="22"/>
  <c r="EV73" i="22"/>
  <c r="ET73" i="22"/>
  <c r="ER73" i="22"/>
  <c r="EJ73" i="22"/>
  <c r="EI73" i="22"/>
  <c r="EG73" i="22"/>
  <c r="EE73" i="22"/>
  <c r="EK73" i="22" s="1"/>
  <c r="DX73" i="22"/>
  <c r="DW73" i="22"/>
  <c r="DU73" i="22"/>
  <c r="DS73" i="22"/>
  <c r="DY73" i="22" s="1"/>
  <c r="DK73" i="22"/>
  <c r="DJ73" i="22"/>
  <c r="DH73" i="22"/>
  <c r="DF73" i="22"/>
  <c r="DL73" i="22" s="1"/>
  <c r="CV73" i="22"/>
  <c r="CU73" i="22"/>
  <c r="CS73" i="22"/>
  <c r="CQ73" i="22"/>
  <c r="CI73" i="22"/>
  <c r="CH73" i="22"/>
  <c r="CF73" i="22"/>
  <c r="CD73" i="22"/>
  <c r="CJ73" i="22" s="1"/>
  <c r="BV73" i="22"/>
  <c r="BU73" i="22"/>
  <c r="BS73" i="22"/>
  <c r="BQ73" i="22"/>
  <c r="BW73" i="22" s="1"/>
  <c r="BJ73" i="22"/>
  <c r="BI73" i="22"/>
  <c r="BG73" i="22"/>
  <c r="BE73" i="22"/>
  <c r="BK73" i="22" s="1"/>
  <c r="AX73" i="22"/>
  <c r="AW73" i="22"/>
  <c r="AU73" i="22"/>
  <c r="AS73" i="22"/>
  <c r="AL73" i="22"/>
  <c r="AK73" i="22"/>
  <c r="AI73" i="22"/>
  <c r="AG73" i="22"/>
  <c r="AM73" i="22" s="1"/>
  <c r="Y73" i="22"/>
  <c r="X73" i="22"/>
  <c r="V73" i="22"/>
  <c r="T73" i="22"/>
  <c r="Z73" i="22" s="1"/>
  <c r="L73" i="22"/>
  <c r="K73" i="22"/>
  <c r="I73" i="22"/>
  <c r="G73" i="22"/>
  <c r="M73" i="22" s="1"/>
  <c r="EW72" i="22"/>
  <c r="EV72" i="22"/>
  <c r="EV75" i="22" s="1"/>
  <c r="ET72" i="22"/>
  <c r="ER72" i="22"/>
  <c r="ER75" i="22" s="1"/>
  <c r="EJ72" i="22"/>
  <c r="EI72" i="22"/>
  <c r="EG72" i="22"/>
  <c r="EG75" i="22" s="1"/>
  <c r="EE72" i="22"/>
  <c r="EE75" i="22" s="1"/>
  <c r="DX72" i="22"/>
  <c r="DW72" i="22"/>
  <c r="DW75" i="22" s="1"/>
  <c r="DU72" i="22"/>
  <c r="DU75" i="22" s="1"/>
  <c r="DS72" i="22"/>
  <c r="DS75" i="22" s="1"/>
  <c r="DY75" i="22" s="1"/>
  <c r="DK72" i="22"/>
  <c r="DJ72" i="22"/>
  <c r="DJ75" i="22" s="1"/>
  <c r="DH72" i="22"/>
  <c r="DH75" i="22" s="1"/>
  <c r="DF72" i="22"/>
  <c r="DF75" i="22" s="1"/>
  <c r="CV72" i="22"/>
  <c r="CV75" i="22" s="1"/>
  <c r="CU72" i="22"/>
  <c r="CU75" i="22" s="1"/>
  <c r="CS72" i="22"/>
  <c r="CS75" i="22" s="1"/>
  <c r="CQ72" i="22"/>
  <c r="CQ75" i="22" s="1"/>
  <c r="CI72" i="22"/>
  <c r="CH72" i="22"/>
  <c r="CH75" i="22" s="1"/>
  <c r="CF72" i="22"/>
  <c r="CF75" i="22" s="1"/>
  <c r="CD72" i="22"/>
  <c r="BV72" i="22"/>
  <c r="BU72" i="22"/>
  <c r="BU75" i="22" s="1"/>
  <c r="BS72" i="22"/>
  <c r="BS75" i="22" s="1"/>
  <c r="BQ72" i="22"/>
  <c r="BQ75" i="22" s="1"/>
  <c r="BJ72" i="22"/>
  <c r="BI72" i="22"/>
  <c r="BI75" i="22" s="1"/>
  <c r="BG72" i="22"/>
  <c r="BG75" i="22" s="1"/>
  <c r="BE72" i="22"/>
  <c r="BE75" i="22" s="1"/>
  <c r="AX72" i="22"/>
  <c r="AX75" i="22" s="1"/>
  <c r="AW72" i="22"/>
  <c r="AW75" i="22" s="1"/>
  <c r="AU72" i="22"/>
  <c r="AS72" i="22"/>
  <c r="AS75" i="22" s="1"/>
  <c r="AL72" i="22"/>
  <c r="AK72" i="22"/>
  <c r="AI72" i="22"/>
  <c r="AI75" i="22" s="1"/>
  <c r="AG72" i="22"/>
  <c r="AG75" i="22" s="1"/>
  <c r="Y72" i="22"/>
  <c r="X72" i="22"/>
  <c r="X75" i="22" s="1"/>
  <c r="V72" i="22"/>
  <c r="V75" i="22" s="1"/>
  <c r="T72" i="22"/>
  <c r="T75" i="22" s="1"/>
  <c r="L72" i="22"/>
  <c r="K72" i="22"/>
  <c r="K75" i="22" s="1"/>
  <c r="I72" i="22"/>
  <c r="I75" i="22" s="1"/>
  <c r="G72" i="22"/>
  <c r="G75" i="22" s="1"/>
  <c r="EU71" i="22"/>
  <c r="ES71" i="22"/>
  <c r="EW71" i="22" s="1"/>
  <c r="EQ71" i="22"/>
  <c r="EH71" i="22"/>
  <c r="EF71" i="22"/>
  <c r="EJ71" i="22" s="1"/>
  <c r="ED71" i="22"/>
  <c r="DV71" i="22"/>
  <c r="DT71" i="22"/>
  <c r="DX71" i="22" s="1"/>
  <c r="DR71" i="22"/>
  <c r="DI71" i="22"/>
  <c r="DG71" i="22"/>
  <c r="DK71" i="22" s="1"/>
  <c r="DE71" i="22"/>
  <c r="CT71" i="22"/>
  <c r="CR71" i="22"/>
  <c r="CP71" i="22"/>
  <c r="CI71" i="22"/>
  <c r="CG71" i="22"/>
  <c r="CE71" i="22"/>
  <c r="CC71" i="22"/>
  <c r="BV71" i="22"/>
  <c r="BT71" i="22"/>
  <c r="BR71" i="22"/>
  <c r="BP71" i="22"/>
  <c r="BJ71" i="22"/>
  <c r="BH71" i="22"/>
  <c r="BF71" i="22"/>
  <c r="BD71" i="22"/>
  <c r="AV71" i="22"/>
  <c r="AT71" i="22"/>
  <c r="AR71" i="22"/>
  <c r="AL71" i="22"/>
  <c r="AJ71" i="22"/>
  <c r="AH71" i="22"/>
  <c r="AF71" i="22"/>
  <c r="Y71" i="22"/>
  <c r="W71" i="22"/>
  <c r="U71" i="22"/>
  <c r="S71" i="22"/>
  <c r="L71" i="22"/>
  <c r="J71" i="22"/>
  <c r="H71" i="22"/>
  <c r="F71" i="22"/>
  <c r="EW70" i="22"/>
  <c r="EV70" i="22"/>
  <c r="ET70" i="22"/>
  <c r="ER70" i="22"/>
  <c r="EJ70" i="22"/>
  <c r="EI70" i="22"/>
  <c r="EG70" i="22"/>
  <c r="EE70" i="22"/>
  <c r="EK70" i="22" s="1"/>
  <c r="DX70" i="22"/>
  <c r="DW70" i="22"/>
  <c r="DU70" i="22"/>
  <c r="DS70" i="22"/>
  <c r="DY70" i="22" s="1"/>
  <c r="DK70" i="22"/>
  <c r="DJ70" i="22"/>
  <c r="DH70" i="22"/>
  <c r="DF70" i="22"/>
  <c r="DL70" i="22" s="1"/>
  <c r="CV70" i="22"/>
  <c r="CU70" i="22"/>
  <c r="CS70" i="22"/>
  <c r="CQ70" i="22"/>
  <c r="CI70" i="22"/>
  <c r="CH70" i="22"/>
  <c r="CF70" i="22"/>
  <c r="CD70" i="22"/>
  <c r="CJ70" i="22" s="1"/>
  <c r="BV70" i="22"/>
  <c r="BU70" i="22"/>
  <c r="BS70" i="22"/>
  <c r="BQ70" i="22"/>
  <c r="BW70" i="22" s="1"/>
  <c r="BJ70" i="22"/>
  <c r="BI70" i="22"/>
  <c r="BG70" i="22"/>
  <c r="BE70" i="22"/>
  <c r="BK70" i="22" s="1"/>
  <c r="AX70" i="22"/>
  <c r="AW70" i="22"/>
  <c r="AU70" i="22"/>
  <c r="AS70" i="22"/>
  <c r="AL70" i="22"/>
  <c r="AK70" i="22"/>
  <c r="AI70" i="22"/>
  <c r="AG70" i="22"/>
  <c r="AM70" i="22" s="1"/>
  <c r="Y70" i="22"/>
  <c r="X70" i="22"/>
  <c r="V70" i="22"/>
  <c r="T70" i="22"/>
  <c r="Z70" i="22" s="1"/>
  <c r="L70" i="22"/>
  <c r="K70" i="22"/>
  <c r="I70" i="22"/>
  <c r="G70" i="22"/>
  <c r="M70" i="22" s="1"/>
  <c r="EW69" i="22"/>
  <c r="EV69" i="22"/>
  <c r="ET69" i="22"/>
  <c r="ER69" i="22"/>
  <c r="EJ69" i="22"/>
  <c r="EI69" i="22"/>
  <c r="EG69" i="22"/>
  <c r="EE69" i="22"/>
  <c r="EK69" i="22" s="1"/>
  <c r="DX69" i="22"/>
  <c r="DW69" i="22"/>
  <c r="DU69" i="22"/>
  <c r="DS69" i="22"/>
  <c r="DY69" i="22" s="1"/>
  <c r="DK69" i="22"/>
  <c r="DJ69" i="22"/>
  <c r="DH69" i="22"/>
  <c r="DF69" i="22"/>
  <c r="DL69" i="22" s="1"/>
  <c r="CV69" i="22"/>
  <c r="CU69" i="22"/>
  <c r="CS69" i="22"/>
  <c r="CQ69" i="22"/>
  <c r="CI69" i="22"/>
  <c r="CH69" i="22"/>
  <c r="CF69" i="22"/>
  <c r="CD69" i="22"/>
  <c r="CJ69" i="22" s="1"/>
  <c r="BV69" i="22"/>
  <c r="BU69" i="22"/>
  <c r="BS69" i="22"/>
  <c r="BQ69" i="22"/>
  <c r="BW69" i="22" s="1"/>
  <c r="BJ69" i="22"/>
  <c r="BI69" i="22"/>
  <c r="BG69" i="22"/>
  <c r="BE69" i="22"/>
  <c r="BK69" i="22" s="1"/>
  <c r="AX69" i="22"/>
  <c r="AW69" i="22"/>
  <c r="AU69" i="22"/>
  <c r="AS69" i="22"/>
  <c r="AL69" i="22"/>
  <c r="AK69" i="22"/>
  <c r="AI69" i="22"/>
  <c r="AG69" i="22"/>
  <c r="AM69" i="22" s="1"/>
  <c r="Y69" i="22"/>
  <c r="X69" i="22"/>
  <c r="V69" i="22"/>
  <c r="T69" i="22"/>
  <c r="Z69" i="22" s="1"/>
  <c r="L69" i="22"/>
  <c r="K69" i="22"/>
  <c r="I69" i="22"/>
  <c r="G69" i="22"/>
  <c r="M69" i="22" s="1"/>
  <c r="EW68" i="22"/>
  <c r="EV68" i="22"/>
  <c r="EV71" i="22" s="1"/>
  <c r="ET68" i="22"/>
  <c r="ET71" i="22" s="1"/>
  <c r="ER68" i="22"/>
  <c r="ER71" i="22" s="1"/>
  <c r="EJ68" i="22"/>
  <c r="EI68" i="22"/>
  <c r="EI71" i="22" s="1"/>
  <c r="EG68" i="22"/>
  <c r="EG71" i="22" s="1"/>
  <c r="EE68" i="22"/>
  <c r="DX68" i="22"/>
  <c r="DW68" i="22"/>
  <c r="DW71" i="22" s="1"/>
  <c r="DU68" i="22"/>
  <c r="DU71" i="22" s="1"/>
  <c r="DS68" i="22"/>
  <c r="DS71" i="22" s="1"/>
  <c r="DK68" i="22"/>
  <c r="DJ68" i="22"/>
  <c r="DJ71" i="22" s="1"/>
  <c r="DH68" i="22"/>
  <c r="DH71" i="22" s="1"/>
  <c r="DF68" i="22"/>
  <c r="DF71" i="22" s="1"/>
  <c r="CV68" i="22"/>
  <c r="CV71" i="22" s="1"/>
  <c r="CU68" i="22"/>
  <c r="CU71" i="22" s="1"/>
  <c r="CS68" i="22"/>
  <c r="CQ68" i="22"/>
  <c r="CQ71" i="22" s="1"/>
  <c r="CI68" i="22"/>
  <c r="CH68" i="22"/>
  <c r="CF68" i="22"/>
  <c r="CF71" i="22" s="1"/>
  <c r="CD68" i="22"/>
  <c r="CD71" i="22" s="1"/>
  <c r="BV68" i="22"/>
  <c r="BU68" i="22"/>
  <c r="BU71" i="22" s="1"/>
  <c r="BS68" i="22"/>
  <c r="BS71" i="22" s="1"/>
  <c r="BQ68" i="22"/>
  <c r="BQ71" i="22" s="1"/>
  <c r="BJ68" i="22"/>
  <c r="BI68" i="22"/>
  <c r="BI71" i="22" s="1"/>
  <c r="BG68" i="22"/>
  <c r="BG71" i="22" s="1"/>
  <c r="BE68" i="22"/>
  <c r="BE71" i="22" s="1"/>
  <c r="AX68" i="22"/>
  <c r="AX71" i="22" s="1"/>
  <c r="AW68" i="22"/>
  <c r="AW71" i="22" s="1"/>
  <c r="AU68" i="22"/>
  <c r="AU71" i="22" s="1"/>
  <c r="AS68" i="22"/>
  <c r="AS71" i="22" s="1"/>
  <c r="AL68" i="22"/>
  <c r="AK68" i="22"/>
  <c r="AK71" i="22" s="1"/>
  <c r="AI68" i="22"/>
  <c r="AI71" i="22" s="1"/>
  <c r="AG68" i="22"/>
  <c r="Y68" i="22"/>
  <c r="X68" i="22"/>
  <c r="X71" i="22" s="1"/>
  <c r="V68" i="22"/>
  <c r="V71" i="22" s="1"/>
  <c r="T68" i="22"/>
  <c r="T71" i="22" s="1"/>
  <c r="L68" i="22"/>
  <c r="K68" i="22"/>
  <c r="K71" i="22" s="1"/>
  <c r="I68" i="22"/>
  <c r="I71" i="22" s="1"/>
  <c r="G68" i="22"/>
  <c r="G71" i="22" s="1"/>
  <c r="EW67" i="22"/>
  <c r="EU67" i="22"/>
  <c r="ES67" i="22"/>
  <c r="EQ67" i="22"/>
  <c r="EJ67" i="22"/>
  <c r="EH67" i="22"/>
  <c r="EF67" i="22"/>
  <c r="ED67" i="22"/>
  <c r="DV67" i="22"/>
  <c r="DT67" i="22"/>
  <c r="DR67" i="22"/>
  <c r="DX67" i="22" s="1"/>
  <c r="DI67" i="22"/>
  <c r="DG67" i="22"/>
  <c r="DE67" i="22"/>
  <c r="DK67" i="22" s="1"/>
  <c r="CT67" i="22"/>
  <c r="CR67" i="22"/>
  <c r="CP67" i="22"/>
  <c r="CI67" i="22"/>
  <c r="CG67" i="22"/>
  <c r="CE67" i="22"/>
  <c r="CC67" i="22"/>
  <c r="BT67" i="22"/>
  <c r="BR67" i="22"/>
  <c r="BP67" i="22"/>
  <c r="BJ67" i="22"/>
  <c r="BH67" i="22"/>
  <c r="BF67" i="22"/>
  <c r="BD67" i="22"/>
  <c r="AV67" i="22"/>
  <c r="AT67" i="22"/>
  <c r="AR67" i="22"/>
  <c r="AL67" i="22"/>
  <c r="AJ67" i="22"/>
  <c r="AH67" i="22"/>
  <c r="AF67" i="22"/>
  <c r="W67" i="22"/>
  <c r="U67" i="22"/>
  <c r="S67" i="22"/>
  <c r="L67" i="22"/>
  <c r="J67" i="22"/>
  <c r="H67" i="22"/>
  <c r="F67" i="22"/>
  <c r="EW66" i="22"/>
  <c r="EV66" i="22"/>
  <c r="ET66" i="22"/>
  <c r="ER66" i="22"/>
  <c r="EX66" i="22" s="1"/>
  <c r="EJ66" i="22"/>
  <c r="EI66" i="22"/>
  <c r="EG66" i="22"/>
  <c r="EE66" i="22"/>
  <c r="EK66" i="22" s="1"/>
  <c r="DX66" i="22"/>
  <c r="DW66" i="22"/>
  <c r="DU66" i="22"/>
  <c r="DS66" i="22"/>
  <c r="DY66" i="22" s="1"/>
  <c r="DK66" i="22"/>
  <c r="DJ66" i="22"/>
  <c r="DH66" i="22"/>
  <c r="DF66" i="22"/>
  <c r="DL66" i="22" s="1"/>
  <c r="CV66" i="22"/>
  <c r="CU66" i="22"/>
  <c r="CS66" i="22"/>
  <c r="CQ66" i="22"/>
  <c r="CW66" i="22" s="1"/>
  <c r="CI66" i="22"/>
  <c r="CH66" i="22"/>
  <c r="CF66" i="22"/>
  <c r="CD66" i="22"/>
  <c r="CJ66" i="22" s="1"/>
  <c r="BV66" i="22"/>
  <c r="BU66" i="22"/>
  <c r="BS66" i="22"/>
  <c r="BQ66" i="22"/>
  <c r="BW66" i="22" s="1"/>
  <c r="BJ66" i="22"/>
  <c r="BI66" i="22"/>
  <c r="BG66" i="22"/>
  <c r="BE66" i="22"/>
  <c r="BK66" i="22" s="1"/>
  <c r="AX66" i="22"/>
  <c r="AW66" i="22"/>
  <c r="AU66" i="22"/>
  <c r="AS66" i="22"/>
  <c r="AY66" i="22" s="1"/>
  <c r="AL66" i="22"/>
  <c r="AK66" i="22"/>
  <c r="AI66" i="22"/>
  <c r="AG66" i="22"/>
  <c r="AM66" i="22" s="1"/>
  <c r="Y66" i="22"/>
  <c r="X66" i="22"/>
  <c r="V66" i="22"/>
  <c r="T66" i="22"/>
  <c r="Z66" i="22" s="1"/>
  <c r="L66" i="22"/>
  <c r="K66" i="22"/>
  <c r="I66" i="22"/>
  <c r="G66" i="22"/>
  <c r="M66" i="22" s="1"/>
  <c r="EW65" i="22"/>
  <c r="EV65" i="22"/>
  <c r="ET65" i="22"/>
  <c r="ER65" i="22"/>
  <c r="EX65" i="22" s="1"/>
  <c r="EJ65" i="22"/>
  <c r="EI65" i="22"/>
  <c r="EG65" i="22"/>
  <c r="EE65" i="22"/>
  <c r="EK65" i="22" s="1"/>
  <c r="DX65" i="22"/>
  <c r="DW65" i="22"/>
  <c r="DU65" i="22"/>
  <c r="DS65" i="22"/>
  <c r="DY65" i="22" s="1"/>
  <c r="DK65" i="22"/>
  <c r="DJ65" i="22"/>
  <c r="DH65" i="22"/>
  <c r="DF65" i="22"/>
  <c r="DL65" i="22" s="1"/>
  <c r="CV65" i="22"/>
  <c r="CU65" i="22"/>
  <c r="CS65" i="22"/>
  <c r="CQ65" i="22"/>
  <c r="CW65" i="22" s="1"/>
  <c r="CI65" i="22"/>
  <c r="CH65" i="22"/>
  <c r="CF65" i="22"/>
  <c r="CD65" i="22"/>
  <c r="CJ65" i="22" s="1"/>
  <c r="BV65" i="22"/>
  <c r="BU65" i="22"/>
  <c r="BS65" i="22"/>
  <c r="BQ65" i="22"/>
  <c r="BW65" i="22" s="1"/>
  <c r="BJ65" i="22"/>
  <c r="BI65" i="22"/>
  <c r="BG65" i="22"/>
  <c r="BE65" i="22"/>
  <c r="BK65" i="22" s="1"/>
  <c r="AX65" i="22"/>
  <c r="AW65" i="22"/>
  <c r="AU65" i="22"/>
  <c r="AS65" i="22"/>
  <c r="AY65" i="22" s="1"/>
  <c r="AL65" i="22"/>
  <c r="AK65" i="22"/>
  <c r="AI65" i="22"/>
  <c r="AG65" i="22"/>
  <c r="AM65" i="22" s="1"/>
  <c r="Y65" i="22"/>
  <c r="X65" i="22"/>
  <c r="V65" i="22"/>
  <c r="T65" i="22"/>
  <c r="Z65" i="22" s="1"/>
  <c r="L65" i="22"/>
  <c r="K65" i="22"/>
  <c r="I65" i="22"/>
  <c r="G65" i="22"/>
  <c r="M65" i="22" s="1"/>
  <c r="EW64" i="22"/>
  <c r="EV64" i="22"/>
  <c r="EV67" i="22" s="1"/>
  <c r="ET64" i="22"/>
  <c r="ET67" i="22" s="1"/>
  <c r="ER64" i="22"/>
  <c r="ER67" i="22" s="1"/>
  <c r="EJ64" i="22"/>
  <c r="EI64" i="22"/>
  <c r="EI67" i="22" s="1"/>
  <c r="EG64" i="22"/>
  <c r="EG67" i="22" s="1"/>
  <c r="EE64" i="22"/>
  <c r="EE67" i="22" s="1"/>
  <c r="EK67" i="22" s="1"/>
  <c r="DX64" i="22"/>
  <c r="DW64" i="22"/>
  <c r="DW67" i="22" s="1"/>
  <c r="DU64" i="22"/>
  <c r="DU67" i="22" s="1"/>
  <c r="DS64" i="22"/>
  <c r="DY64" i="22" s="1"/>
  <c r="DK64" i="22"/>
  <c r="DJ64" i="22"/>
  <c r="DJ67" i="22" s="1"/>
  <c r="DH64" i="22"/>
  <c r="DH67" i="22" s="1"/>
  <c r="DF64" i="22"/>
  <c r="DF67" i="22" s="1"/>
  <c r="DL67" i="22" s="1"/>
  <c r="CV64" i="22"/>
  <c r="CV67" i="22" s="1"/>
  <c r="CU64" i="22"/>
  <c r="CU67" i="22" s="1"/>
  <c r="CS64" i="22"/>
  <c r="CS67" i="22" s="1"/>
  <c r="CQ64" i="22"/>
  <c r="CQ67" i="22" s="1"/>
  <c r="CI64" i="22"/>
  <c r="CH64" i="22"/>
  <c r="CH67" i="22" s="1"/>
  <c r="CF64" i="22"/>
  <c r="CF67" i="22" s="1"/>
  <c r="CD64" i="22"/>
  <c r="CD67" i="22" s="1"/>
  <c r="BV64" i="22"/>
  <c r="BV67" i="22" s="1"/>
  <c r="BU64" i="22"/>
  <c r="BU67" i="22" s="1"/>
  <c r="BS64" i="22"/>
  <c r="BS67" i="22" s="1"/>
  <c r="BQ64" i="22"/>
  <c r="BQ67" i="22" s="1"/>
  <c r="BJ64" i="22"/>
  <c r="BI64" i="22"/>
  <c r="BI67" i="22" s="1"/>
  <c r="BG64" i="22"/>
  <c r="BG67" i="22" s="1"/>
  <c r="BE64" i="22"/>
  <c r="BE67" i="22" s="1"/>
  <c r="AX64" i="22"/>
  <c r="AX67" i="22" s="1"/>
  <c r="AW64" i="22"/>
  <c r="AW67" i="22" s="1"/>
  <c r="AU64" i="22"/>
  <c r="AU67" i="22" s="1"/>
  <c r="AS64" i="22"/>
  <c r="AS67" i="22" s="1"/>
  <c r="AL64" i="22"/>
  <c r="AK64" i="22"/>
  <c r="AK67" i="22" s="1"/>
  <c r="AI64" i="22"/>
  <c r="AI67" i="22" s="1"/>
  <c r="AG64" i="22"/>
  <c r="AG67" i="22" s="1"/>
  <c r="AM67" i="22" s="1"/>
  <c r="Y64" i="22"/>
  <c r="Y67" i="22" s="1"/>
  <c r="X64" i="22"/>
  <c r="X67" i="22" s="1"/>
  <c r="V64" i="22"/>
  <c r="V67" i="22" s="1"/>
  <c r="T64" i="22"/>
  <c r="T67" i="22" s="1"/>
  <c r="L64" i="22"/>
  <c r="K64" i="22"/>
  <c r="K67" i="22" s="1"/>
  <c r="I64" i="22"/>
  <c r="I67" i="22" s="1"/>
  <c r="G64" i="22"/>
  <c r="G67" i="22" s="1"/>
  <c r="EU63" i="22"/>
  <c r="ES63" i="22"/>
  <c r="EW63" i="22" s="1"/>
  <c r="EQ63" i="22"/>
  <c r="EH63" i="22"/>
  <c r="EF63" i="22"/>
  <c r="EJ63" i="22" s="1"/>
  <c r="ED63" i="22"/>
  <c r="DV63" i="22"/>
  <c r="DT63" i="22"/>
  <c r="DX63" i="22" s="1"/>
  <c r="DR63" i="22"/>
  <c r="DI63" i="22"/>
  <c r="DG63" i="22"/>
  <c r="DK63" i="22" s="1"/>
  <c r="DE63" i="22"/>
  <c r="CT63" i="22"/>
  <c r="CR63" i="22"/>
  <c r="CP63" i="22"/>
  <c r="CI63" i="22"/>
  <c r="CG63" i="22"/>
  <c r="CE63" i="22"/>
  <c r="CC63" i="22"/>
  <c r="BT63" i="22"/>
  <c r="BR63" i="22"/>
  <c r="BP63" i="22"/>
  <c r="BJ63" i="22"/>
  <c r="BH63" i="22"/>
  <c r="BF63" i="22"/>
  <c r="BD63" i="22"/>
  <c r="AV63" i="22"/>
  <c r="AT63" i="22"/>
  <c r="AR63" i="22"/>
  <c r="AL63" i="22"/>
  <c r="AJ63" i="22"/>
  <c r="AH63" i="22"/>
  <c r="AF63" i="22"/>
  <c r="W63" i="22"/>
  <c r="U63" i="22"/>
  <c r="S63" i="22"/>
  <c r="L63" i="22"/>
  <c r="J63" i="22"/>
  <c r="H63" i="22"/>
  <c r="F63" i="22"/>
  <c r="EW62" i="22"/>
  <c r="EV62" i="22"/>
  <c r="ET62" i="22"/>
  <c r="ER62" i="22"/>
  <c r="EX62" i="22" s="1"/>
  <c r="EJ62" i="22"/>
  <c r="EI62" i="22"/>
  <c r="EG62" i="22"/>
  <c r="EE62" i="22"/>
  <c r="EK62" i="22" s="1"/>
  <c r="DX62" i="22"/>
  <c r="DW62" i="22"/>
  <c r="DU62" i="22"/>
  <c r="DS62" i="22"/>
  <c r="DY62" i="22" s="1"/>
  <c r="DK62" i="22"/>
  <c r="DJ62" i="22"/>
  <c r="DH62" i="22"/>
  <c r="DF62" i="22"/>
  <c r="DL62" i="22" s="1"/>
  <c r="CV62" i="22"/>
  <c r="CU62" i="22"/>
  <c r="CS62" i="22"/>
  <c r="CQ62" i="22"/>
  <c r="CW62" i="22" s="1"/>
  <c r="CI62" i="22"/>
  <c r="CH62" i="22"/>
  <c r="CF62" i="22"/>
  <c r="CD62" i="22"/>
  <c r="CJ62" i="22" s="1"/>
  <c r="BV62" i="22"/>
  <c r="BU62" i="22"/>
  <c r="BS62" i="22"/>
  <c r="BQ62" i="22"/>
  <c r="BW62" i="22" s="1"/>
  <c r="BJ62" i="22"/>
  <c r="BI62" i="22"/>
  <c r="BG62" i="22"/>
  <c r="BE62" i="22"/>
  <c r="BK62" i="22" s="1"/>
  <c r="AX62" i="22"/>
  <c r="AW62" i="22"/>
  <c r="AU62" i="22"/>
  <c r="AS62" i="22"/>
  <c r="AY62" i="22" s="1"/>
  <c r="AL62" i="22"/>
  <c r="AK62" i="22"/>
  <c r="AI62" i="22"/>
  <c r="AG62" i="22"/>
  <c r="AM62" i="22" s="1"/>
  <c r="Y62" i="22"/>
  <c r="X62" i="22"/>
  <c r="V62" i="22"/>
  <c r="T62" i="22"/>
  <c r="Z62" i="22" s="1"/>
  <c r="L62" i="22"/>
  <c r="K62" i="22"/>
  <c r="I62" i="22"/>
  <c r="G62" i="22"/>
  <c r="M62" i="22" s="1"/>
  <c r="EW61" i="22"/>
  <c r="EV61" i="22"/>
  <c r="ET61" i="22"/>
  <c r="ER61" i="22"/>
  <c r="EX61" i="22" s="1"/>
  <c r="EJ61" i="22"/>
  <c r="EI61" i="22"/>
  <c r="EG61" i="22"/>
  <c r="EE61" i="22"/>
  <c r="EK61" i="22" s="1"/>
  <c r="DX61" i="22"/>
  <c r="DW61" i="22"/>
  <c r="DU61" i="22"/>
  <c r="DS61" i="22"/>
  <c r="DY61" i="22" s="1"/>
  <c r="DK61" i="22"/>
  <c r="DJ61" i="22"/>
  <c r="DH61" i="22"/>
  <c r="DF61" i="22"/>
  <c r="DL61" i="22" s="1"/>
  <c r="CV61" i="22"/>
  <c r="CU61" i="22"/>
  <c r="CS61" i="22"/>
  <c r="CQ61" i="22"/>
  <c r="CW61" i="22" s="1"/>
  <c r="CI61" i="22"/>
  <c r="CH61" i="22"/>
  <c r="CF61" i="22"/>
  <c r="CD61" i="22"/>
  <c r="CJ61" i="22" s="1"/>
  <c r="BV61" i="22"/>
  <c r="BU61" i="22"/>
  <c r="BS61" i="22"/>
  <c r="BQ61" i="22"/>
  <c r="BW61" i="22" s="1"/>
  <c r="BJ61" i="22"/>
  <c r="BI61" i="22"/>
  <c r="BG61" i="22"/>
  <c r="BE61" i="22"/>
  <c r="BK61" i="22" s="1"/>
  <c r="AX61" i="22"/>
  <c r="AW61" i="22"/>
  <c r="AU61" i="22"/>
  <c r="AS61" i="22"/>
  <c r="AY61" i="22" s="1"/>
  <c r="AL61" i="22"/>
  <c r="AK61" i="22"/>
  <c r="AI61" i="22"/>
  <c r="AG61" i="22"/>
  <c r="AM61" i="22" s="1"/>
  <c r="Y61" i="22"/>
  <c r="X61" i="22"/>
  <c r="V61" i="22"/>
  <c r="T61" i="22"/>
  <c r="Z61" i="22" s="1"/>
  <c r="L61" i="22"/>
  <c r="K61" i="22"/>
  <c r="I61" i="22"/>
  <c r="G61" i="22"/>
  <c r="M61" i="22" s="1"/>
  <c r="EW60" i="22"/>
  <c r="EV60" i="22"/>
  <c r="EV63" i="22" s="1"/>
  <c r="ET60" i="22"/>
  <c r="ET63" i="22" s="1"/>
  <c r="ER60" i="22"/>
  <c r="ER63" i="22" s="1"/>
  <c r="EX63" i="22" s="1"/>
  <c r="EJ60" i="22"/>
  <c r="EI60" i="22"/>
  <c r="EI63" i="22" s="1"/>
  <c r="EG60" i="22"/>
  <c r="EG63" i="22" s="1"/>
  <c r="EE60" i="22"/>
  <c r="EE63" i="22" s="1"/>
  <c r="EK63" i="22" s="1"/>
  <c r="DX60" i="22"/>
  <c r="DW60" i="22"/>
  <c r="DW63" i="22" s="1"/>
  <c r="DU60" i="22"/>
  <c r="DU63" i="22" s="1"/>
  <c r="DS60" i="22"/>
  <c r="DS63" i="22" s="1"/>
  <c r="DY63" i="22" s="1"/>
  <c r="DK60" i="22"/>
  <c r="DJ60" i="22"/>
  <c r="DJ63" i="22" s="1"/>
  <c r="DH60" i="22"/>
  <c r="DH63" i="22" s="1"/>
  <c r="DF60" i="22"/>
  <c r="DF63" i="22" s="1"/>
  <c r="DL63" i="22" s="1"/>
  <c r="CV60" i="22"/>
  <c r="CV63" i="22" s="1"/>
  <c r="CU60" i="22"/>
  <c r="CU63" i="22" s="1"/>
  <c r="CS60" i="22"/>
  <c r="CS63" i="22" s="1"/>
  <c r="CQ60" i="22"/>
  <c r="CQ63" i="22" s="1"/>
  <c r="CI60" i="22"/>
  <c r="CH60" i="22"/>
  <c r="CH63" i="22" s="1"/>
  <c r="CF60" i="22"/>
  <c r="CF63" i="22" s="1"/>
  <c r="CD60" i="22"/>
  <c r="CD63" i="22" s="1"/>
  <c r="BV60" i="22"/>
  <c r="BV63" i="22" s="1"/>
  <c r="BU60" i="22"/>
  <c r="BU63" i="22" s="1"/>
  <c r="BS60" i="22"/>
  <c r="BS63" i="22" s="1"/>
  <c r="BQ60" i="22"/>
  <c r="BQ63" i="22" s="1"/>
  <c r="BJ60" i="22"/>
  <c r="BI60" i="22"/>
  <c r="BI63" i="22" s="1"/>
  <c r="BG60" i="22"/>
  <c r="BG63" i="22" s="1"/>
  <c r="BE60" i="22"/>
  <c r="BE63" i="22" s="1"/>
  <c r="AX60" i="22"/>
  <c r="AX63" i="22" s="1"/>
  <c r="AW60" i="22"/>
  <c r="AW63" i="22" s="1"/>
  <c r="AU60" i="22"/>
  <c r="AU63" i="22" s="1"/>
  <c r="AS60" i="22"/>
  <c r="AS63" i="22" s="1"/>
  <c r="AL60" i="22"/>
  <c r="AK60" i="22"/>
  <c r="AK63" i="22" s="1"/>
  <c r="AI60" i="22"/>
  <c r="AI63" i="22" s="1"/>
  <c r="AG60" i="22"/>
  <c r="AG63" i="22" s="1"/>
  <c r="AM63" i="22" s="1"/>
  <c r="Y60" i="22"/>
  <c r="Y63" i="22" s="1"/>
  <c r="X60" i="22"/>
  <c r="X63" i="22" s="1"/>
  <c r="V60" i="22"/>
  <c r="V63" i="22" s="1"/>
  <c r="T60" i="22"/>
  <c r="T63" i="22" s="1"/>
  <c r="L60" i="22"/>
  <c r="K60" i="22"/>
  <c r="K63" i="22" s="1"/>
  <c r="I60" i="22"/>
  <c r="I63" i="22" s="1"/>
  <c r="G60" i="22"/>
  <c r="G63" i="22" s="1"/>
  <c r="EU59" i="22"/>
  <c r="ES59" i="22"/>
  <c r="EW59" i="22" s="1"/>
  <c r="EQ59" i="22"/>
  <c r="EH59" i="22"/>
  <c r="EF59" i="22"/>
  <c r="EJ59" i="22" s="1"/>
  <c r="ED59" i="22"/>
  <c r="DV59" i="22"/>
  <c r="DT59" i="22"/>
  <c r="DX59" i="22" s="1"/>
  <c r="DR59" i="22"/>
  <c r="DI59" i="22"/>
  <c r="DG59" i="22"/>
  <c r="DK59" i="22" s="1"/>
  <c r="DE59" i="22"/>
  <c r="CT59" i="22"/>
  <c r="CR59" i="22"/>
  <c r="CP59" i="22"/>
  <c r="CI59" i="22"/>
  <c r="CG59" i="22"/>
  <c r="CE59" i="22"/>
  <c r="CC59" i="22"/>
  <c r="BT59" i="22"/>
  <c r="BR59" i="22"/>
  <c r="BP59" i="22"/>
  <c r="BJ59" i="22"/>
  <c r="BH59" i="22"/>
  <c r="BF59" i="22"/>
  <c r="BD59" i="22"/>
  <c r="AV59" i="22"/>
  <c r="AT59" i="22"/>
  <c r="AR59" i="22"/>
  <c r="AL59" i="22"/>
  <c r="AJ59" i="22"/>
  <c r="AH59" i="22"/>
  <c r="AF59" i="22"/>
  <c r="W59" i="22"/>
  <c r="U59" i="22"/>
  <c r="S59" i="22"/>
  <c r="L59" i="22"/>
  <c r="J59" i="22"/>
  <c r="H59" i="22"/>
  <c r="F59" i="22"/>
  <c r="EW58" i="22"/>
  <c r="EV58" i="22"/>
  <c r="ET58" i="22"/>
  <c r="ER58" i="22"/>
  <c r="EX58" i="22" s="1"/>
  <c r="EJ58" i="22"/>
  <c r="EI58" i="22"/>
  <c r="EG58" i="22"/>
  <c r="EE58" i="22"/>
  <c r="EK58" i="22" s="1"/>
  <c r="DX58" i="22"/>
  <c r="DW58" i="22"/>
  <c r="DU58" i="22"/>
  <c r="DS58" i="22"/>
  <c r="DY58" i="22" s="1"/>
  <c r="DK58" i="22"/>
  <c r="DJ58" i="22"/>
  <c r="DH58" i="22"/>
  <c r="DF58" i="22"/>
  <c r="DL58" i="22" s="1"/>
  <c r="CV58" i="22"/>
  <c r="CU58" i="22"/>
  <c r="CS58" i="22"/>
  <c r="CQ58" i="22"/>
  <c r="CW58" i="22" s="1"/>
  <c r="CI58" i="22"/>
  <c r="CH58" i="22"/>
  <c r="CF58" i="22"/>
  <c r="CD58" i="22"/>
  <c r="CJ58" i="22" s="1"/>
  <c r="BV58" i="22"/>
  <c r="BU58" i="22"/>
  <c r="BS58" i="22"/>
  <c r="BQ58" i="22"/>
  <c r="BW58" i="22" s="1"/>
  <c r="BJ58" i="22"/>
  <c r="BI58" i="22"/>
  <c r="BG58" i="22"/>
  <c r="BE58" i="22"/>
  <c r="BK58" i="22" s="1"/>
  <c r="AX58" i="22"/>
  <c r="AW58" i="22"/>
  <c r="AU58" i="22"/>
  <c r="AS58" i="22"/>
  <c r="AY58" i="22" s="1"/>
  <c r="AL58" i="22"/>
  <c r="AK58" i="22"/>
  <c r="AI58" i="22"/>
  <c r="AG58" i="22"/>
  <c r="AM58" i="22" s="1"/>
  <c r="Y58" i="22"/>
  <c r="X58" i="22"/>
  <c r="V58" i="22"/>
  <c r="T58" i="22"/>
  <c r="Z58" i="22" s="1"/>
  <c r="L58" i="22"/>
  <c r="K58" i="22"/>
  <c r="I58" i="22"/>
  <c r="G58" i="22"/>
  <c r="M58" i="22" s="1"/>
  <c r="EW57" i="22"/>
  <c r="EV57" i="22"/>
  <c r="ET57" i="22"/>
  <c r="ER57" i="22"/>
  <c r="EX57" i="22" s="1"/>
  <c r="EJ57" i="22"/>
  <c r="EI57" i="22"/>
  <c r="EG57" i="22"/>
  <c r="EE57" i="22"/>
  <c r="EK57" i="22" s="1"/>
  <c r="DX57" i="22"/>
  <c r="DW57" i="22"/>
  <c r="DU57" i="22"/>
  <c r="DS57" i="22"/>
  <c r="DY57" i="22" s="1"/>
  <c r="DK57" i="22"/>
  <c r="DJ57" i="22"/>
  <c r="DH57" i="22"/>
  <c r="DF57" i="22"/>
  <c r="DL57" i="22" s="1"/>
  <c r="CV57" i="22"/>
  <c r="CU57" i="22"/>
  <c r="CS57" i="22"/>
  <c r="CQ57" i="22"/>
  <c r="CW57" i="22" s="1"/>
  <c r="CI57" i="22"/>
  <c r="CH57" i="22"/>
  <c r="CF57" i="22"/>
  <c r="CD57" i="22"/>
  <c r="CJ57" i="22" s="1"/>
  <c r="BV57" i="22"/>
  <c r="BU57" i="22"/>
  <c r="BS57" i="22"/>
  <c r="BQ57" i="22"/>
  <c r="BW57" i="22" s="1"/>
  <c r="BJ57" i="22"/>
  <c r="BI57" i="22"/>
  <c r="BG57" i="22"/>
  <c r="BE57" i="22"/>
  <c r="BK57" i="22" s="1"/>
  <c r="AX57" i="22"/>
  <c r="AW57" i="22"/>
  <c r="AU57" i="22"/>
  <c r="AS57" i="22"/>
  <c r="AY57" i="22" s="1"/>
  <c r="AL57" i="22"/>
  <c r="AK57" i="22"/>
  <c r="AI57" i="22"/>
  <c r="AG57" i="22"/>
  <c r="AM57" i="22" s="1"/>
  <c r="Y57" i="22"/>
  <c r="X57" i="22"/>
  <c r="V57" i="22"/>
  <c r="T57" i="22"/>
  <c r="Z57" i="22" s="1"/>
  <c r="L57" i="22"/>
  <c r="K57" i="22"/>
  <c r="I57" i="22"/>
  <c r="G57" i="22"/>
  <c r="M57" i="22" s="1"/>
  <c r="EW56" i="22"/>
  <c r="EV56" i="22"/>
  <c r="EV59" i="22" s="1"/>
  <c r="ET56" i="22"/>
  <c r="ET59" i="22" s="1"/>
  <c r="ER56" i="22"/>
  <c r="ER59" i="22" s="1"/>
  <c r="EX59" i="22" s="1"/>
  <c r="EJ56" i="22"/>
  <c r="EI56" i="22"/>
  <c r="EI59" i="22" s="1"/>
  <c r="EG56" i="22"/>
  <c r="EG59" i="22" s="1"/>
  <c r="EE56" i="22"/>
  <c r="EE59" i="22" s="1"/>
  <c r="EK59" i="22" s="1"/>
  <c r="DX56" i="22"/>
  <c r="DW56" i="22"/>
  <c r="DW59" i="22" s="1"/>
  <c r="DU56" i="22"/>
  <c r="DU59" i="22" s="1"/>
  <c r="DS56" i="22"/>
  <c r="DS59" i="22" s="1"/>
  <c r="DY59" i="22" s="1"/>
  <c r="DK56" i="22"/>
  <c r="DJ56" i="22"/>
  <c r="DJ59" i="22" s="1"/>
  <c r="DH56" i="22"/>
  <c r="DH59" i="22" s="1"/>
  <c r="DF56" i="22"/>
  <c r="DF59" i="22" s="1"/>
  <c r="DL59" i="22" s="1"/>
  <c r="CV56" i="22"/>
  <c r="CV59" i="22" s="1"/>
  <c r="CU56" i="22"/>
  <c r="CU59" i="22" s="1"/>
  <c r="CS56" i="22"/>
  <c r="CS59" i="22" s="1"/>
  <c r="CQ56" i="22"/>
  <c r="CQ59" i="22" s="1"/>
  <c r="CI56" i="22"/>
  <c r="CH56" i="22"/>
  <c r="CH59" i="22" s="1"/>
  <c r="CF56" i="22"/>
  <c r="CF59" i="22" s="1"/>
  <c r="CD56" i="22"/>
  <c r="CD59" i="22" s="1"/>
  <c r="BV56" i="22"/>
  <c r="BV59" i="22" s="1"/>
  <c r="BU56" i="22"/>
  <c r="BU59" i="22" s="1"/>
  <c r="BS56" i="22"/>
  <c r="BS59" i="22" s="1"/>
  <c r="BQ56" i="22"/>
  <c r="BQ59" i="22" s="1"/>
  <c r="BJ56" i="22"/>
  <c r="BI56" i="22"/>
  <c r="BI59" i="22" s="1"/>
  <c r="BG56" i="22"/>
  <c r="BG59" i="22" s="1"/>
  <c r="BE56" i="22"/>
  <c r="BE59" i="22" s="1"/>
  <c r="AX56" i="22"/>
  <c r="AX59" i="22" s="1"/>
  <c r="AW56" i="22"/>
  <c r="AW59" i="22" s="1"/>
  <c r="AU56" i="22"/>
  <c r="AU59" i="22" s="1"/>
  <c r="AS56" i="22"/>
  <c r="AS59" i="22" s="1"/>
  <c r="AL56" i="22"/>
  <c r="AK56" i="22"/>
  <c r="AK59" i="22" s="1"/>
  <c r="AI56" i="22"/>
  <c r="AI59" i="22" s="1"/>
  <c r="AG56" i="22"/>
  <c r="AG59" i="22" s="1"/>
  <c r="AM59" i="22" s="1"/>
  <c r="Y56" i="22"/>
  <c r="Y59" i="22" s="1"/>
  <c r="X56" i="22"/>
  <c r="X59" i="22" s="1"/>
  <c r="V56" i="22"/>
  <c r="V59" i="22" s="1"/>
  <c r="T56" i="22"/>
  <c r="T59" i="22" s="1"/>
  <c r="L56" i="22"/>
  <c r="K56" i="22"/>
  <c r="K59" i="22" s="1"/>
  <c r="I56" i="22"/>
  <c r="I59" i="22" s="1"/>
  <c r="G56" i="22"/>
  <c r="G59" i="22" s="1"/>
  <c r="EU55" i="22"/>
  <c r="ES55" i="22"/>
  <c r="EW55" i="22" s="1"/>
  <c r="EQ55" i="22"/>
  <c r="EH55" i="22"/>
  <c r="EF55" i="22"/>
  <c r="EJ55" i="22" s="1"/>
  <c r="ED55" i="22"/>
  <c r="DV55" i="22"/>
  <c r="DT55" i="22"/>
  <c r="DX55" i="22" s="1"/>
  <c r="DR55" i="22"/>
  <c r="DI55" i="22"/>
  <c r="DG55" i="22"/>
  <c r="DK55" i="22" s="1"/>
  <c r="DE55" i="22"/>
  <c r="CT55" i="22"/>
  <c r="CR55" i="22"/>
  <c r="CV55" i="22" s="1"/>
  <c r="CP55" i="22"/>
  <c r="CG55" i="22"/>
  <c r="CE55" i="22"/>
  <c r="CI55" i="22" s="1"/>
  <c r="CC55" i="22"/>
  <c r="BT55" i="22"/>
  <c r="BR55" i="22"/>
  <c r="BV55" i="22" s="1"/>
  <c r="BP55" i="22"/>
  <c r="BH55" i="22"/>
  <c r="BF55" i="22"/>
  <c r="BJ55" i="22" s="1"/>
  <c r="BD55" i="22"/>
  <c r="AV55" i="22"/>
  <c r="AT55" i="22"/>
  <c r="AX55" i="22" s="1"/>
  <c r="AR55" i="22"/>
  <c r="AJ55" i="22"/>
  <c r="AH55" i="22"/>
  <c r="AL55" i="22" s="1"/>
  <c r="AF55" i="22"/>
  <c r="W55" i="22"/>
  <c r="U55" i="22"/>
  <c r="Y55" i="22" s="1"/>
  <c r="S55" i="22"/>
  <c r="J55" i="22"/>
  <c r="H55" i="22"/>
  <c r="L55" i="22" s="1"/>
  <c r="F55" i="22"/>
  <c r="EW54" i="22"/>
  <c r="EV54" i="22"/>
  <c r="ET54" i="22"/>
  <c r="ER54" i="22"/>
  <c r="EX54" i="22" s="1"/>
  <c r="EJ54" i="22"/>
  <c r="EI54" i="22"/>
  <c r="EG54" i="22"/>
  <c r="EE54" i="22"/>
  <c r="EK54" i="22" s="1"/>
  <c r="DX54" i="22"/>
  <c r="DW54" i="22"/>
  <c r="DU54" i="22"/>
  <c r="DS54" i="22"/>
  <c r="DY54" i="22" s="1"/>
  <c r="DK54" i="22"/>
  <c r="DJ54" i="22"/>
  <c r="DH54" i="22"/>
  <c r="DF54" i="22"/>
  <c r="DL54" i="22" s="1"/>
  <c r="CV54" i="22"/>
  <c r="CU54" i="22"/>
  <c r="CS54" i="22"/>
  <c r="CQ54" i="22"/>
  <c r="CW54" i="22" s="1"/>
  <c r="CI54" i="22"/>
  <c r="CH54" i="22"/>
  <c r="CF54" i="22"/>
  <c r="CD54" i="22"/>
  <c r="CJ54" i="22" s="1"/>
  <c r="BV54" i="22"/>
  <c r="BU54" i="22"/>
  <c r="BS54" i="22"/>
  <c r="BQ54" i="22"/>
  <c r="BW54" i="22" s="1"/>
  <c r="BJ54" i="22"/>
  <c r="BI54" i="22"/>
  <c r="BG54" i="22"/>
  <c r="BE54" i="22"/>
  <c r="BK54" i="22" s="1"/>
  <c r="AX54" i="22"/>
  <c r="AW54" i="22"/>
  <c r="AU54" i="22"/>
  <c r="AS54" i="22"/>
  <c r="AY54" i="22" s="1"/>
  <c r="AL54" i="22"/>
  <c r="AK54" i="22"/>
  <c r="AI54" i="22"/>
  <c r="AG54" i="22"/>
  <c r="AM54" i="22" s="1"/>
  <c r="Y54" i="22"/>
  <c r="X54" i="22"/>
  <c r="V54" i="22"/>
  <c r="T54" i="22"/>
  <c r="Z54" i="22" s="1"/>
  <c r="L54" i="22"/>
  <c r="K54" i="22"/>
  <c r="I54" i="22"/>
  <c r="G54" i="22"/>
  <c r="M54" i="22" s="1"/>
  <c r="EW53" i="22"/>
  <c r="EV53" i="22"/>
  <c r="ET53" i="22"/>
  <c r="ER53" i="22"/>
  <c r="EX53" i="22" s="1"/>
  <c r="EJ53" i="22"/>
  <c r="EI53" i="22"/>
  <c r="EG53" i="22"/>
  <c r="EE53" i="22"/>
  <c r="EK53" i="22" s="1"/>
  <c r="DX53" i="22"/>
  <c r="DW53" i="22"/>
  <c r="DU53" i="22"/>
  <c r="DS53" i="22"/>
  <c r="DY53" i="22" s="1"/>
  <c r="DK53" i="22"/>
  <c r="DJ53" i="22"/>
  <c r="DH53" i="22"/>
  <c r="DF53" i="22"/>
  <c r="DL53" i="22" s="1"/>
  <c r="CV53" i="22"/>
  <c r="CU53" i="22"/>
  <c r="CS53" i="22"/>
  <c r="CQ53" i="22"/>
  <c r="CW53" i="22" s="1"/>
  <c r="CI53" i="22"/>
  <c r="CH53" i="22"/>
  <c r="CF53" i="22"/>
  <c r="CD53" i="22"/>
  <c r="CJ53" i="22" s="1"/>
  <c r="BV53" i="22"/>
  <c r="BU53" i="22"/>
  <c r="BS53" i="22"/>
  <c r="BQ53" i="22"/>
  <c r="BW53" i="22" s="1"/>
  <c r="BJ53" i="22"/>
  <c r="BI53" i="22"/>
  <c r="BG53" i="22"/>
  <c r="BE53" i="22"/>
  <c r="BK53" i="22" s="1"/>
  <c r="AX53" i="22"/>
  <c r="AW53" i="22"/>
  <c r="AU53" i="22"/>
  <c r="AS53" i="22"/>
  <c r="AY53" i="22" s="1"/>
  <c r="AL53" i="22"/>
  <c r="AK53" i="22"/>
  <c r="AI53" i="22"/>
  <c r="AG53" i="22"/>
  <c r="AM53" i="22" s="1"/>
  <c r="Y53" i="22"/>
  <c r="X53" i="22"/>
  <c r="V53" i="22"/>
  <c r="T53" i="22"/>
  <c r="Z53" i="22" s="1"/>
  <c r="L53" i="22"/>
  <c r="K53" i="22"/>
  <c r="I53" i="22"/>
  <c r="G53" i="22"/>
  <c r="M53" i="22" s="1"/>
  <c r="EW52" i="22"/>
  <c r="EV52" i="22"/>
  <c r="EV55" i="22" s="1"/>
  <c r="ET52" i="22"/>
  <c r="ET55" i="22" s="1"/>
  <c r="ER52" i="22"/>
  <c r="ER55" i="22" s="1"/>
  <c r="EX55" i="22" s="1"/>
  <c r="EJ52" i="22"/>
  <c r="EI52" i="22"/>
  <c r="EI55" i="22" s="1"/>
  <c r="EG52" i="22"/>
  <c r="EG55" i="22" s="1"/>
  <c r="EE52" i="22"/>
  <c r="EE55" i="22" s="1"/>
  <c r="EK55" i="22" s="1"/>
  <c r="DX52" i="22"/>
  <c r="DW52" i="22"/>
  <c r="DW55" i="22" s="1"/>
  <c r="DU52" i="22"/>
  <c r="DU55" i="22" s="1"/>
  <c r="DS52" i="22"/>
  <c r="DS55" i="22" s="1"/>
  <c r="DY55" i="22" s="1"/>
  <c r="DK52" i="22"/>
  <c r="DJ52" i="22"/>
  <c r="DJ55" i="22" s="1"/>
  <c r="DH52" i="22"/>
  <c r="DH55" i="22" s="1"/>
  <c r="DF52" i="22"/>
  <c r="DF55" i="22" s="1"/>
  <c r="DL55" i="22" s="1"/>
  <c r="CV52" i="22"/>
  <c r="CU52" i="22"/>
  <c r="CU55" i="22" s="1"/>
  <c r="CS52" i="22"/>
  <c r="CS55" i="22" s="1"/>
  <c r="CQ52" i="22"/>
  <c r="CQ55" i="22" s="1"/>
  <c r="CW55" i="22" s="1"/>
  <c r="CI52" i="22"/>
  <c r="CH52" i="22"/>
  <c r="CH55" i="22" s="1"/>
  <c r="CF52" i="22"/>
  <c r="CF55" i="22" s="1"/>
  <c r="CD52" i="22"/>
  <c r="CD55" i="22" s="1"/>
  <c r="CJ55" i="22" s="1"/>
  <c r="BV52" i="22"/>
  <c r="BU52" i="22"/>
  <c r="BU55" i="22" s="1"/>
  <c r="BS52" i="22"/>
  <c r="BS55" i="22" s="1"/>
  <c r="BQ52" i="22"/>
  <c r="BQ55" i="22" s="1"/>
  <c r="BW55" i="22" s="1"/>
  <c r="BJ52" i="22"/>
  <c r="BI52" i="22"/>
  <c r="BI55" i="22" s="1"/>
  <c r="BG52" i="22"/>
  <c r="BG55" i="22" s="1"/>
  <c r="BE52" i="22"/>
  <c r="BE55" i="22" s="1"/>
  <c r="BK55" i="22" s="1"/>
  <c r="AX52" i="22"/>
  <c r="AW52" i="22"/>
  <c r="AW55" i="22" s="1"/>
  <c r="AU52" i="22"/>
  <c r="AU55" i="22" s="1"/>
  <c r="AS52" i="22"/>
  <c r="AS55" i="22" s="1"/>
  <c r="AY55" i="22" s="1"/>
  <c r="AL52" i="22"/>
  <c r="AK52" i="22"/>
  <c r="AK55" i="22" s="1"/>
  <c r="AI52" i="22"/>
  <c r="AI55" i="22" s="1"/>
  <c r="AG52" i="22"/>
  <c r="AG55" i="22" s="1"/>
  <c r="AM55" i="22" s="1"/>
  <c r="Y52" i="22"/>
  <c r="X52" i="22"/>
  <c r="X55" i="22" s="1"/>
  <c r="V52" i="22"/>
  <c r="V55" i="22" s="1"/>
  <c r="T52" i="22"/>
  <c r="T55" i="22" s="1"/>
  <c r="Z55" i="22" s="1"/>
  <c r="L52" i="22"/>
  <c r="K52" i="22"/>
  <c r="K55" i="22" s="1"/>
  <c r="I52" i="22"/>
  <c r="I55" i="22" s="1"/>
  <c r="G52" i="22"/>
  <c r="G55" i="22" s="1"/>
  <c r="M55" i="22" s="1"/>
  <c r="EU51" i="22"/>
  <c r="ES51" i="22"/>
  <c r="EW51" i="22" s="1"/>
  <c r="EQ51" i="22"/>
  <c r="EH51" i="22"/>
  <c r="EF51" i="22"/>
  <c r="EJ51" i="22" s="1"/>
  <c r="ED51" i="22"/>
  <c r="DV51" i="22"/>
  <c r="DT51" i="22"/>
  <c r="DR51" i="22"/>
  <c r="DX51" i="22" s="1"/>
  <c r="DI51" i="22"/>
  <c r="DG51" i="22"/>
  <c r="DE51" i="22"/>
  <c r="DK51" i="22" s="1"/>
  <c r="CT51" i="22"/>
  <c r="CR51" i="22"/>
  <c r="CP51" i="22"/>
  <c r="CV51" i="22" s="1"/>
  <c r="CG51" i="22"/>
  <c r="CE51" i="22"/>
  <c r="CC51" i="22"/>
  <c r="CI51" i="22" s="1"/>
  <c r="BT51" i="22"/>
  <c r="BR51" i="22"/>
  <c r="BP51" i="22"/>
  <c r="BV51" i="22" s="1"/>
  <c r="BH51" i="22"/>
  <c r="BF51" i="22"/>
  <c r="BD51" i="22"/>
  <c r="BJ51" i="22" s="1"/>
  <c r="AV51" i="22"/>
  <c r="AT51" i="22"/>
  <c r="AR51" i="22"/>
  <c r="AX51" i="22" s="1"/>
  <c r="AJ51" i="22"/>
  <c r="AH51" i="22"/>
  <c r="AF51" i="22"/>
  <c r="AL51" i="22" s="1"/>
  <c r="W51" i="22"/>
  <c r="U51" i="22"/>
  <c r="S51" i="22"/>
  <c r="Y51" i="22" s="1"/>
  <c r="J51" i="22"/>
  <c r="H51" i="22"/>
  <c r="F51" i="22"/>
  <c r="L51" i="22" s="1"/>
  <c r="EW50" i="22"/>
  <c r="EV50" i="22"/>
  <c r="ET50" i="22"/>
  <c r="ER50" i="22"/>
  <c r="EX50" i="22" s="1"/>
  <c r="EJ50" i="22"/>
  <c r="EI50" i="22"/>
  <c r="EG50" i="22"/>
  <c r="EE50" i="22"/>
  <c r="EK50" i="22" s="1"/>
  <c r="DX50" i="22"/>
  <c r="DW50" i="22"/>
  <c r="DU50" i="22"/>
  <c r="DS50" i="22"/>
  <c r="DY50" i="22" s="1"/>
  <c r="DK50" i="22"/>
  <c r="DJ50" i="22"/>
  <c r="DH50" i="22"/>
  <c r="DF50" i="22"/>
  <c r="DL50" i="22" s="1"/>
  <c r="CV50" i="22"/>
  <c r="CU50" i="22"/>
  <c r="CS50" i="22"/>
  <c r="CQ50" i="22"/>
  <c r="CW50" i="22" s="1"/>
  <c r="CI50" i="22"/>
  <c r="CH50" i="22"/>
  <c r="CF50" i="22"/>
  <c r="CD50" i="22"/>
  <c r="CJ50" i="22" s="1"/>
  <c r="BV50" i="22"/>
  <c r="BU50" i="22"/>
  <c r="BS50" i="22"/>
  <c r="BQ50" i="22"/>
  <c r="BW50" i="22" s="1"/>
  <c r="BJ50" i="22"/>
  <c r="BI50" i="22"/>
  <c r="BG50" i="22"/>
  <c r="BE50" i="22"/>
  <c r="BK50" i="22" s="1"/>
  <c r="AX50" i="22"/>
  <c r="AW50" i="22"/>
  <c r="AU50" i="22"/>
  <c r="AS50" i="22"/>
  <c r="AY50" i="22" s="1"/>
  <c r="AL50" i="22"/>
  <c r="AK50" i="22"/>
  <c r="AI50" i="22"/>
  <c r="AG50" i="22"/>
  <c r="AM50" i="22" s="1"/>
  <c r="Y50" i="22"/>
  <c r="X50" i="22"/>
  <c r="V50" i="22"/>
  <c r="T50" i="22"/>
  <c r="Z50" i="22" s="1"/>
  <c r="L50" i="22"/>
  <c r="K50" i="22"/>
  <c r="I50" i="22"/>
  <c r="G50" i="22"/>
  <c r="M50" i="22" s="1"/>
  <c r="EW49" i="22"/>
  <c r="EV49" i="22"/>
  <c r="ET49" i="22"/>
  <c r="ER49" i="22"/>
  <c r="EX49" i="22" s="1"/>
  <c r="EJ49" i="22"/>
  <c r="EI49" i="22"/>
  <c r="EG49" i="22"/>
  <c r="EE49" i="22"/>
  <c r="EK49" i="22" s="1"/>
  <c r="DX49" i="22"/>
  <c r="DW49" i="22"/>
  <c r="DU49" i="22"/>
  <c r="DS49" i="22"/>
  <c r="DY49" i="22" s="1"/>
  <c r="DK49" i="22"/>
  <c r="DJ49" i="22"/>
  <c r="DH49" i="22"/>
  <c r="DF49" i="22"/>
  <c r="DL49" i="22" s="1"/>
  <c r="CV49" i="22"/>
  <c r="CU49" i="22"/>
  <c r="CS49" i="22"/>
  <c r="CQ49" i="22"/>
  <c r="CW49" i="22" s="1"/>
  <c r="CI49" i="22"/>
  <c r="CH49" i="22"/>
  <c r="CF49" i="22"/>
  <c r="CD49" i="22"/>
  <c r="CJ49" i="22" s="1"/>
  <c r="BV49" i="22"/>
  <c r="BU49" i="22"/>
  <c r="BS49" i="22"/>
  <c r="BQ49" i="22"/>
  <c r="BW49" i="22" s="1"/>
  <c r="BJ49" i="22"/>
  <c r="BI49" i="22"/>
  <c r="BG49" i="22"/>
  <c r="BE49" i="22"/>
  <c r="BK49" i="22" s="1"/>
  <c r="AX49" i="22"/>
  <c r="AW49" i="22"/>
  <c r="AU49" i="22"/>
  <c r="AS49" i="22"/>
  <c r="AY49" i="22" s="1"/>
  <c r="AL49" i="22"/>
  <c r="AK49" i="22"/>
  <c r="AI49" i="22"/>
  <c r="AG49" i="22"/>
  <c r="AM49" i="22" s="1"/>
  <c r="Y49" i="22"/>
  <c r="X49" i="22"/>
  <c r="V49" i="22"/>
  <c r="T49" i="22"/>
  <c r="Z49" i="22" s="1"/>
  <c r="L49" i="22"/>
  <c r="K49" i="22"/>
  <c r="I49" i="22"/>
  <c r="G49" i="22"/>
  <c r="M49" i="22" s="1"/>
  <c r="EW48" i="22"/>
  <c r="EV48" i="22"/>
  <c r="EV51" i="22" s="1"/>
  <c r="ET48" i="22"/>
  <c r="ET51" i="22" s="1"/>
  <c r="ER48" i="22"/>
  <c r="ER51" i="22" s="1"/>
  <c r="EX51" i="22" s="1"/>
  <c r="EJ48" i="22"/>
  <c r="EI48" i="22"/>
  <c r="EI51" i="22" s="1"/>
  <c r="EG48" i="22"/>
  <c r="EG51" i="22" s="1"/>
  <c r="EE48" i="22"/>
  <c r="EE51" i="22" s="1"/>
  <c r="EK51" i="22" s="1"/>
  <c r="DX48" i="22"/>
  <c r="DW48" i="22"/>
  <c r="DW51" i="22" s="1"/>
  <c r="DU48" i="22"/>
  <c r="DU51" i="22" s="1"/>
  <c r="DS48" i="22"/>
  <c r="DS51" i="22" s="1"/>
  <c r="DY51" i="22" s="1"/>
  <c r="DK48" i="22"/>
  <c r="DJ48" i="22"/>
  <c r="DJ51" i="22" s="1"/>
  <c r="DH48" i="22"/>
  <c r="DH51" i="22" s="1"/>
  <c r="DF48" i="22"/>
  <c r="DF51" i="22" s="1"/>
  <c r="DL51" i="22" s="1"/>
  <c r="CV48" i="22"/>
  <c r="CU48" i="22"/>
  <c r="CU51" i="22" s="1"/>
  <c r="CS48" i="22"/>
  <c r="CS51" i="22" s="1"/>
  <c r="CQ48" i="22"/>
  <c r="CQ51" i="22" s="1"/>
  <c r="CW51" i="22" s="1"/>
  <c r="CI48" i="22"/>
  <c r="CH48" i="22"/>
  <c r="CH51" i="22" s="1"/>
  <c r="CF48" i="22"/>
  <c r="CF51" i="22" s="1"/>
  <c r="CD48" i="22"/>
  <c r="CD51" i="22" s="1"/>
  <c r="CJ51" i="22" s="1"/>
  <c r="BV48" i="22"/>
  <c r="BU48" i="22"/>
  <c r="BU51" i="22" s="1"/>
  <c r="BS48" i="22"/>
  <c r="BS51" i="22" s="1"/>
  <c r="BQ48" i="22"/>
  <c r="BQ51" i="22" s="1"/>
  <c r="BW51" i="22" s="1"/>
  <c r="BJ48" i="22"/>
  <c r="BI48" i="22"/>
  <c r="BI51" i="22" s="1"/>
  <c r="BG48" i="22"/>
  <c r="BG51" i="22" s="1"/>
  <c r="BE48" i="22"/>
  <c r="BE51" i="22" s="1"/>
  <c r="BK51" i="22" s="1"/>
  <c r="AX48" i="22"/>
  <c r="AW48" i="22"/>
  <c r="AW51" i="22" s="1"/>
  <c r="AU48" i="22"/>
  <c r="AU51" i="22" s="1"/>
  <c r="AS48" i="22"/>
  <c r="AS51" i="22" s="1"/>
  <c r="AY51" i="22" s="1"/>
  <c r="AL48" i="22"/>
  <c r="AK48" i="22"/>
  <c r="AK51" i="22" s="1"/>
  <c r="AI48" i="22"/>
  <c r="AI51" i="22" s="1"/>
  <c r="AG48" i="22"/>
  <c r="AG51" i="22" s="1"/>
  <c r="AM51" i="22" s="1"/>
  <c r="Y48" i="22"/>
  <c r="X48" i="22"/>
  <c r="X51" i="22" s="1"/>
  <c r="V48" i="22"/>
  <c r="V51" i="22" s="1"/>
  <c r="T48" i="22"/>
  <c r="T51" i="22" s="1"/>
  <c r="Z51" i="22" s="1"/>
  <c r="L48" i="22"/>
  <c r="K48" i="22"/>
  <c r="K51" i="22" s="1"/>
  <c r="I48" i="22"/>
  <c r="I51" i="22" s="1"/>
  <c r="G48" i="22"/>
  <c r="G51" i="22" s="1"/>
  <c r="M51" i="22" s="1"/>
  <c r="EU47" i="22"/>
  <c r="ES47" i="22"/>
  <c r="EQ47" i="22"/>
  <c r="EW47" i="22" s="1"/>
  <c r="EH47" i="22"/>
  <c r="EF47" i="22"/>
  <c r="ED47" i="22"/>
  <c r="EJ47" i="22" s="1"/>
  <c r="DV47" i="22"/>
  <c r="DT47" i="22"/>
  <c r="DR47" i="22"/>
  <c r="DX47" i="22" s="1"/>
  <c r="DI47" i="22"/>
  <c r="DG47" i="22"/>
  <c r="DE47" i="22"/>
  <c r="DK47" i="22" s="1"/>
  <c r="CT47" i="22"/>
  <c r="CR47" i="22"/>
  <c r="CP47" i="22"/>
  <c r="CV47" i="22" s="1"/>
  <c r="CG47" i="22"/>
  <c r="CE47" i="22"/>
  <c r="CC47" i="22"/>
  <c r="CI47" i="22" s="1"/>
  <c r="BT47" i="22"/>
  <c r="BR47" i="22"/>
  <c r="BP47" i="22"/>
  <c r="BV47" i="22" s="1"/>
  <c r="BH47" i="22"/>
  <c r="BF47" i="22"/>
  <c r="BD47" i="22"/>
  <c r="BJ47" i="22" s="1"/>
  <c r="AV47" i="22"/>
  <c r="AT47" i="22"/>
  <c r="AR47" i="22"/>
  <c r="AX47" i="22" s="1"/>
  <c r="AJ47" i="22"/>
  <c r="AH47" i="22"/>
  <c r="AF47" i="22"/>
  <c r="AL47" i="22" s="1"/>
  <c r="W47" i="22"/>
  <c r="U47" i="22"/>
  <c r="S47" i="22"/>
  <c r="Y47" i="22" s="1"/>
  <c r="J47" i="22"/>
  <c r="H47" i="22"/>
  <c r="F47" i="22"/>
  <c r="L47" i="22" s="1"/>
  <c r="EW46" i="22"/>
  <c r="EV46" i="22"/>
  <c r="ET46" i="22"/>
  <c r="ER46" i="22"/>
  <c r="EX46" i="22" s="1"/>
  <c r="EJ46" i="22"/>
  <c r="EI46" i="22"/>
  <c r="EG46" i="22"/>
  <c r="EE46" i="22"/>
  <c r="EK46" i="22" s="1"/>
  <c r="DX46" i="22"/>
  <c r="DW46" i="22"/>
  <c r="DU46" i="22"/>
  <c r="DS46" i="22"/>
  <c r="DY46" i="22" s="1"/>
  <c r="DK46" i="22"/>
  <c r="DJ46" i="22"/>
  <c r="DH46" i="22"/>
  <c r="DF46" i="22"/>
  <c r="DL46" i="22" s="1"/>
  <c r="CV46" i="22"/>
  <c r="CU46" i="22"/>
  <c r="CS46" i="22"/>
  <c r="CQ46" i="22"/>
  <c r="CW46" i="22" s="1"/>
  <c r="CI46" i="22"/>
  <c r="CH46" i="22"/>
  <c r="CF46" i="22"/>
  <c r="CD46" i="22"/>
  <c r="CJ46" i="22" s="1"/>
  <c r="BV46" i="22"/>
  <c r="BU46" i="22"/>
  <c r="BS46" i="22"/>
  <c r="BQ46" i="22"/>
  <c r="BW46" i="22" s="1"/>
  <c r="BJ46" i="22"/>
  <c r="BI46" i="22"/>
  <c r="BG46" i="22"/>
  <c r="BE46" i="22"/>
  <c r="BK46" i="22" s="1"/>
  <c r="AX46" i="22"/>
  <c r="AW46" i="22"/>
  <c r="AU46" i="22"/>
  <c r="AS46" i="22"/>
  <c r="AY46" i="22" s="1"/>
  <c r="AL46" i="22"/>
  <c r="AK46" i="22"/>
  <c r="AI46" i="22"/>
  <c r="AG46" i="22"/>
  <c r="AM46" i="22" s="1"/>
  <c r="Y46" i="22"/>
  <c r="X46" i="22"/>
  <c r="V46" i="22"/>
  <c r="T46" i="22"/>
  <c r="Z46" i="22" s="1"/>
  <c r="L46" i="22"/>
  <c r="K46" i="22"/>
  <c r="I46" i="22"/>
  <c r="G46" i="22"/>
  <c r="M46" i="22" s="1"/>
  <c r="EW45" i="22"/>
  <c r="EV45" i="22"/>
  <c r="ET45" i="22"/>
  <c r="ER45" i="22"/>
  <c r="EX45" i="22" s="1"/>
  <c r="EJ45" i="22"/>
  <c r="EI45" i="22"/>
  <c r="EG45" i="22"/>
  <c r="EE45" i="22"/>
  <c r="EK45" i="22" s="1"/>
  <c r="DX45" i="22"/>
  <c r="DW45" i="22"/>
  <c r="DU45" i="22"/>
  <c r="DS45" i="22"/>
  <c r="DY45" i="22" s="1"/>
  <c r="DK45" i="22"/>
  <c r="DJ45" i="22"/>
  <c r="DH45" i="22"/>
  <c r="DF45" i="22"/>
  <c r="DL45" i="22" s="1"/>
  <c r="CV45" i="22"/>
  <c r="CU45" i="22"/>
  <c r="CS45" i="22"/>
  <c r="CQ45" i="22"/>
  <c r="CW45" i="22" s="1"/>
  <c r="CI45" i="22"/>
  <c r="CH45" i="22"/>
  <c r="CF45" i="22"/>
  <c r="CD45" i="22"/>
  <c r="CJ45" i="22" s="1"/>
  <c r="BV45" i="22"/>
  <c r="BU45" i="22"/>
  <c r="BS45" i="22"/>
  <c r="BQ45" i="22"/>
  <c r="BW45" i="22" s="1"/>
  <c r="BJ45" i="22"/>
  <c r="BI45" i="22"/>
  <c r="BG45" i="22"/>
  <c r="BE45" i="22"/>
  <c r="BK45" i="22" s="1"/>
  <c r="AX45" i="22"/>
  <c r="AW45" i="22"/>
  <c r="AU45" i="22"/>
  <c r="AS45" i="22"/>
  <c r="AY45" i="22" s="1"/>
  <c r="AL45" i="22"/>
  <c r="AK45" i="22"/>
  <c r="AI45" i="22"/>
  <c r="AG45" i="22"/>
  <c r="AM45" i="22" s="1"/>
  <c r="Y45" i="22"/>
  <c r="X45" i="22"/>
  <c r="V45" i="22"/>
  <c r="T45" i="22"/>
  <c r="Z45" i="22" s="1"/>
  <c r="L45" i="22"/>
  <c r="K45" i="22"/>
  <c r="I45" i="22"/>
  <c r="G45" i="22"/>
  <c r="M45" i="22" s="1"/>
  <c r="EW44" i="22"/>
  <c r="EV44" i="22"/>
  <c r="EV47" i="22" s="1"/>
  <c r="ET44" i="22"/>
  <c r="ET47" i="22" s="1"/>
  <c r="ER44" i="22"/>
  <c r="ER47" i="22" s="1"/>
  <c r="EX47" i="22" s="1"/>
  <c r="EJ44" i="22"/>
  <c r="EI44" i="22"/>
  <c r="EI47" i="22" s="1"/>
  <c r="EG44" i="22"/>
  <c r="EG47" i="22" s="1"/>
  <c r="EE44" i="22"/>
  <c r="EE47" i="22" s="1"/>
  <c r="EK47" i="22" s="1"/>
  <c r="DX44" i="22"/>
  <c r="DW44" i="22"/>
  <c r="DW47" i="22" s="1"/>
  <c r="DU44" i="22"/>
  <c r="DU47" i="22" s="1"/>
  <c r="DS44" i="22"/>
  <c r="DS47" i="22" s="1"/>
  <c r="DY47" i="22" s="1"/>
  <c r="DK44" i="22"/>
  <c r="DJ44" i="22"/>
  <c r="DJ47" i="22" s="1"/>
  <c r="DH44" i="22"/>
  <c r="DH47" i="22" s="1"/>
  <c r="DF44" i="22"/>
  <c r="DF47" i="22" s="1"/>
  <c r="DL47" i="22" s="1"/>
  <c r="CV44" i="22"/>
  <c r="CU44" i="22"/>
  <c r="CU47" i="22" s="1"/>
  <c r="CS44" i="22"/>
  <c r="CS47" i="22" s="1"/>
  <c r="CQ44" i="22"/>
  <c r="CQ47" i="22" s="1"/>
  <c r="CW47" i="22" s="1"/>
  <c r="CI44" i="22"/>
  <c r="CH44" i="22"/>
  <c r="CH47" i="22" s="1"/>
  <c r="CF44" i="22"/>
  <c r="CF47" i="22" s="1"/>
  <c r="CD44" i="22"/>
  <c r="CD47" i="22" s="1"/>
  <c r="CJ47" i="22" s="1"/>
  <c r="BV44" i="22"/>
  <c r="BU44" i="22"/>
  <c r="BU47" i="22" s="1"/>
  <c r="BS44" i="22"/>
  <c r="BS47" i="22" s="1"/>
  <c r="BQ44" i="22"/>
  <c r="BQ47" i="22" s="1"/>
  <c r="BW47" i="22" s="1"/>
  <c r="BJ44" i="22"/>
  <c r="BI44" i="22"/>
  <c r="BI47" i="22" s="1"/>
  <c r="BG44" i="22"/>
  <c r="BG47" i="22" s="1"/>
  <c r="BE44" i="22"/>
  <c r="BE47" i="22" s="1"/>
  <c r="BK47" i="22" s="1"/>
  <c r="AX44" i="22"/>
  <c r="AW44" i="22"/>
  <c r="AW47" i="22" s="1"/>
  <c r="AU44" i="22"/>
  <c r="AU47" i="22" s="1"/>
  <c r="AS44" i="22"/>
  <c r="AS47" i="22" s="1"/>
  <c r="AY47" i="22" s="1"/>
  <c r="AL44" i="22"/>
  <c r="AK44" i="22"/>
  <c r="AK47" i="22" s="1"/>
  <c r="AI44" i="22"/>
  <c r="AI47" i="22" s="1"/>
  <c r="AG44" i="22"/>
  <c r="AG47" i="22" s="1"/>
  <c r="AM47" i="22" s="1"/>
  <c r="Y44" i="22"/>
  <c r="X44" i="22"/>
  <c r="X47" i="22" s="1"/>
  <c r="V44" i="22"/>
  <c r="V47" i="22" s="1"/>
  <c r="T44" i="22"/>
  <c r="T47" i="22" s="1"/>
  <c r="Z47" i="22" s="1"/>
  <c r="L44" i="22"/>
  <c r="K44" i="22"/>
  <c r="K47" i="22" s="1"/>
  <c r="I44" i="22"/>
  <c r="I47" i="22" s="1"/>
  <c r="G44" i="22"/>
  <c r="G47" i="22" s="1"/>
  <c r="M47" i="22" s="1"/>
  <c r="EU43" i="22"/>
  <c r="ES43" i="22"/>
  <c r="EQ43" i="22"/>
  <c r="EW43" i="22" s="1"/>
  <c r="EH43" i="22"/>
  <c r="EF43" i="22"/>
  <c r="ED43" i="22"/>
  <c r="EJ43" i="22" s="1"/>
  <c r="DV43" i="22"/>
  <c r="DT43" i="22"/>
  <c r="DR43" i="22"/>
  <c r="DX43" i="22" s="1"/>
  <c r="DI43" i="22"/>
  <c r="DG43" i="22"/>
  <c r="DE43" i="22"/>
  <c r="DK43" i="22" s="1"/>
  <c r="CT43" i="22"/>
  <c r="CR43" i="22"/>
  <c r="CP43" i="22"/>
  <c r="CV43" i="22" s="1"/>
  <c r="CG43" i="22"/>
  <c r="CE43" i="22"/>
  <c r="CC43" i="22"/>
  <c r="CI43" i="22" s="1"/>
  <c r="BT43" i="22"/>
  <c r="BR43" i="22"/>
  <c r="BP43" i="22"/>
  <c r="BV43" i="22" s="1"/>
  <c r="BH43" i="22"/>
  <c r="BF43" i="22"/>
  <c r="BD43" i="22"/>
  <c r="BJ43" i="22" s="1"/>
  <c r="AV43" i="22"/>
  <c r="AT43" i="22"/>
  <c r="AR43" i="22"/>
  <c r="AX43" i="22" s="1"/>
  <c r="AJ43" i="22"/>
  <c r="AH43" i="22"/>
  <c r="AF43" i="22"/>
  <c r="AL43" i="22" s="1"/>
  <c r="W43" i="22"/>
  <c r="U43" i="22"/>
  <c r="S43" i="22"/>
  <c r="Y43" i="22" s="1"/>
  <c r="J43" i="22"/>
  <c r="H43" i="22"/>
  <c r="F43" i="22"/>
  <c r="L43" i="22" s="1"/>
  <c r="EW42" i="22"/>
  <c r="EV42" i="22"/>
  <c r="ET42" i="22"/>
  <c r="ER42" i="22"/>
  <c r="EX42" i="22" s="1"/>
  <c r="EJ42" i="22"/>
  <c r="EI42" i="22"/>
  <c r="EG42" i="22"/>
  <c r="EE42" i="22"/>
  <c r="EK42" i="22" s="1"/>
  <c r="DX42" i="22"/>
  <c r="DW42" i="22"/>
  <c r="DU42" i="22"/>
  <c r="DS42" i="22"/>
  <c r="DY42" i="22" s="1"/>
  <c r="DK42" i="22"/>
  <c r="DJ42" i="22"/>
  <c r="DH42" i="22"/>
  <c r="DF42" i="22"/>
  <c r="DL42" i="22" s="1"/>
  <c r="CV42" i="22"/>
  <c r="CU42" i="22"/>
  <c r="CS42" i="22"/>
  <c r="CQ42" i="22"/>
  <c r="CW42" i="22" s="1"/>
  <c r="CI42" i="22"/>
  <c r="CH42" i="22"/>
  <c r="CF42" i="22"/>
  <c r="CD42" i="22"/>
  <c r="CJ42" i="22" s="1"/>
  <c r="BV42" i="22"/>
  <c r="BU42" i="22"/>
  <c r="BS42" i="22"/>
  <c r="BQ42" i="22"/>
  <c r="BW42" i="22" s="1"/>
  <c r="BJ42" i="22"/>
  <c r="BI42" i="22"/>
  <c r="BG42" i="22"/>
  <c r="BE42" i="22"/>
  <c r="BK42" i="22" s="1"/>
  <c r="AX42" i="22"/>
  <c r="AW42" i="22"/>
  <c r="AU42" i="22"/>
  <c r="AS42" i="22"/>
  <c r="AY42" i="22" s="1"/>
  <c r="AL42" i="22"/>
  <c r="AK42" i="22"/>
  <c r="AI42" i="22"/>
  <c r="AG42" i="22"/>
  <c r="AM42" i="22" s="1"/>
  <c r="Y42" i="22"/>
  <c r="X42" i="22"/>
  <c r="V42" i="22"/>
  <c r="T42" i="22"/>
  <c r="Z42" i="22" s="1"/>
  <c r="L42" i="22"/>
  <c r="K42" i="22"/>
  <c r="I42" i="22"/>
  <c r="G42" i="22"/>
  <c r="M42" i="22" s="1"/>
  <c r="EW41" i="22"/>
  <c r="EV41" i="22"/>
  <c r="ET41" i="22"/>
  <c r="ER41" i="22"/>
  <c r="EX41" i="22" s="1"/>
  <c r="EJ41" i="22"/>
  <c r="EI41" i="22"/>
  <c r="EG41" i="22"/>
  <c r="EE41" i="22"/>
  <c r="EK41" i="22" s="1"/>
  <c r="DX41" i="22"/>
  <c r="DW41" i="22"/>
  <c r="DU41" i="22"/>
  <c r="DS41" i="22"/>
  <c r="DY41" i="22" s="1"/>
  <c r="DK41" i="22"/>
  <c r="DJ41" i="22"/>
  <c r="DH41" i="22"/>
  <c r="DF41" i="22"/>
  <c r="DL41" i="22" s="1"/>
  <c r="CV41" i="22"/>
  <c r="CU41" i="22"/>
  <c r="CS41" i="22"/>
  <c r="CQ41" i="22"/>
  <c r="CW41" i="22" s="1"/>
  <c r="CI41" i="22"/>
  <c r="CH41" i="22"/>
  <c r="CF41" i="22"/>
  <c r="CD41" i="22"/>
  <c r="CJ41" i="22" s="1"/>
  <c r="BV41" i="22"/>
  <c r="BU41" i="22"/>
  <c r="BS41" i="22"/>
  <c r="BQ41" i="22"/>
  <c r="BW41" i="22" s="1"/>
  <c r="BJ41" i="22"/>
  <c r="BI41" i="22"/>
  <c r="BG41" i="22"/>
  <c r="BE41" i="22"/>
  <c r="BK41" i="22" s="1"/>
  <c r="AX41" i="22"/>
  <c r="AW41" i="22"/>
  <c r="AU41" i="22"/>
  <c r="AS41" i="22"/>
  <c r="AY41" i="22" s="1"/>
  <c r="AL41" i="22"/>
  <c r="AK41" i="22"/>
  <c r="AI41" i="22"/>
  <c r="AG41" i="22"/>
  <c r="AM41" i="22" s="1"/>
  <c r="Y41" i="22"/>
  <c r="X41" i="22"/>
  <c r="V41" i="22"/>
  <c r="T41" i="22"/>
  <c r="Z41" i="22" s="1"/>
  <c r="L41" i="22"/>
  <c r="K41" i="22"/>
  <c r="I41" i="22"/>
  <c r="G41" i="22"/>
  <c r="M41" i="22" s="1"/>
  <c r="EW40" i="22"/>
  <c r="EV40" i="22"/>
  <c r="EV43" i="22" s="1"/>
  <c r="ET40" i="22"/>
  <c r="ET43" i="22" s="1"/>
  <c r="ER40" i="22"/>
  <c r="ER43" i="22" s="1"/>
  <c r="EX43" i="22" s="1"/>
  <c r="EJ40" i="22"/>
  <c r="EI40" i="22"/>
  <c r="EI43" i="22" s="1"/>
  <c r="EG40" i="22"/>
  <c r="EG43" i="22" s="1"/>
  <c r="EE40" i="22"/>
  <c r="EE43" i="22" s="1"/>
  <c r="EK43" i="22" s="1"/>
  <c r="DX40" i="22"/>
  <c r="DW40" i="22"/>
  <c r="DW43" i="22" s="1"/>
  <c r="DU40" i="22"/>
  <c r="DU43" i="22" s="1"/>
  <c r="DS40" i="22"/>
  <c r="DS43" i="22" s="1"/>
  <c r="DY43" i="22" s="1"/>
  <c r="DK40" i="22"/>
  <c r="DJ40" i="22"/>
  <c r="DJ43" i="22" s="1"/>
  <c r="DH40" i="22"/>
  <c r="DH43" i="22" s="1"/>
  <c r="DF40" i="22"/>
  <c r="DF43" i="22" s="1"/>
  <c r="DL43" i="22" s="1"/>
  <c r="CV40" i="22"/>
  <c r="CU40" i="22"/>
  <c r="CU43" i="22" s="1"/>
  <c r="CS40" i="22"/>
  <c r="CS43" i="22" s="1"/>
  <c r="CQ40" i="22"/>
  <c r="CQ43" i="22" s="1"/>
  <c r="CW43" i="22" s="1"/>
  <c r="CI40" i="22"/>
  <c r="CH40" i="22"/>
  <c r="CH43" i="22" s="1"/>
  <c r="CF40" i="22"/>
  <c r="CF43" i="22" s="1"/>
  <c r="CD40" i="22"/>
  <c r="CD43" i="22" s="1"/>
  <c r="CJ43" i="22" s="1"/>
  <c r="BV40" i="22"/>
  <c r="BU40" i="22"/>
  <c r="BU43" i="22" s="1"/>
  <c r="BS40" i="22"/>
  <c r="BS43" i="22" s="1"/>
  <c r="BQ40" i="22"/>
  <c r="BQ43" i="22" s="1"/>
  <c r="BW43" i="22" s="1"/>
  <c r="BJ40" i="22"/>
  <c r="BI40" i="22"/>
  <c r="BI43" i="22" s="1"/>
  <c r="BG40" i="22"/>
  <c r="BG43" i="22" s="1"/>
  <c r="BE40" i="22"/>
  <c r="BE43" i="22" s="1"/>
  <c r="BK43" i="22" s="1"/>
  <c r="AX40" i="22"/>
  <c r="AW40" i="22"/>
  <c r="AW43" i="22" s="1"/>
  <c r="AU40" i="22"/>
  <c r="AU43" i="22" s="1"/>
  <c r="AS40" i="22"/>
  <c r="AS43" i="22" s="1"/>
  <c r="AY43" i="22" s="1"/>
  <c r="AL40" i="22"/>
  <c r="AK40" i="22"/>
  <c r="AK43" i="22" s="1"/>
  <c r="AI40" i="22"/>
  <c r="AI43" i="22" s="1"/>
  <c r="AG40" i="22"/>
  <c r="AG43" i="22" s="1"/>
  <c r="AM43" i="22" s="1"/>
  <c r="Y40" i="22"/>
  <c r="X40" i="22"/>
  <c r="X43" i="22" s="1"/>
  <c r="V40" i="22"/>
  <c r="V43" i="22" s="1"/>
  <c r="T40" i="22"/>
  <c r="T43" i="22" s="1"/>
  <c r="Z43" i="22" s="1"/>
  <c r="L40" i="22"/>
  <c r="K40" i="22"/>
  <c r="K43" i="22" s="1"/>
  <c r="I40" i="22"/>
  <c r="I43" i="22" s="1"/>
  <c r="G40" i="22"/>
  <c r="G43" i="22" s="1"/>
  <c r="M43" i="22" s="1"/>
  <c r="EU39" i="22"/>
  <c r="ES39" i="22"/>
  <c r="EQ39" i="22"/>
  <c r="EW39" i="22" s="1"/>
  <c r="EH39" i="22"/>
  <c r="EF39" i="22"/>
  <c r="ED39" i="22"/>
  <c r="EJ39" i="22" s="1"/>
  <c r="DV39" i="22"/>
  <c r="DT39" i="22"/>
  <c r="DR39" i="22"/>
  <c r="DX39" i="22" s="1"/>
  <c r="DI39" i="22"/>
  <c r="DG39" i="22"/>
  <c r="DE39" i="22"/>
  <c r="DK39" i="22" s="1"/>
  <c r="CT39" i="22"/>
  <c r="CR39" i="22"/>
  <c r="CP39" i="22"/>
  <c r="CV39" i="22" s="1"/>
  <c r="CG39" i="22"/>
  <c r="CE39" i="22"/>
  <c r="CC39" i="22"/>
  <c r="CI39" i="22" s="1"/>
  <c r="BT39" i="22"/>
  <c r="BR39" i="22"/>
  <c r="BP39" i="22"/>
  <c r="BV39" i="22" s="1"/>
  <c r="BH39" i="22"/>
  <c r="BF39" i="22"/>
  <c r="BD39" i="22"/>
  <c r="BJ39" i="22" s="1"/>
  <c r="AV39" i="22"/>
  <c r="AT39" i="22"/>
  <c r="AR39" i="22"/>
  <c r="AX39" i="22" s="1"/>
  <c r="AJ39" i="22"/>
  <c r="AH39" i="22"/>
  <c r="AF39" i="22"/>
  <c r="AL39" i="22" s="1"/>
  <c r="W39" i="22"/>
  <c r="U39" i="22"/>
  <c r="S39" i="22"/>
  <c r="Y39" i="22" s="1"/>
  <c r="J39" i="22"/>
  <c r="H39" i="22"/>
  <c r="F39" i="22"/>
  <c r="L39" i="22" s="1"/>
  <c r="EW38" i="22"/>
  <c r="EV38" i="22"/>
  <c r="ET38" i="22"/>
  <c r="ER38" i="22"/>
  <c r="EX38" i="22" s="1"/>
  <c r="EJ38" i="22"/>
  <c r="EI38" i="22"/>
  <c r="EG38" i="22"/>
  <c r="EE38" i="22"/>
  <c r="EK38" i="22" s="1"/>
  <c r="DX38" i="22"/>
  <c r="DW38" i="22"/>
  <c r="DU38" i="22"/>
  <c r="DS38" i="22"/>
  <c r="DY38" i="22" s="1"/>
  <c r="DK38" i="22"/>
  <c r="DJ38" i="22"/>
  <c r="DH38" i="22"/>
  <c r="DF38" i="22"/>
  <c r="DL38" i="22" s="1"/>
  <c r="CV38" i="22"/>
  <c r="CU38" i="22"/>
  <c r="CS38" i="22"/>
  <c r="CQ38" i="22"/>
  <c r="CW38" i="22" s="1"/>
  <c r="CI38" i="22"/>
  <c r="CH38" i="22"/>
  <c r="CF38" i="22"/>
  <c r="CD38" i="22"/>
  <c r="CJ38" i="22" s="1"/>
  <c r="BV38" i="22"/>
  <c r="BU38" i="22"/>
  <c r="BS38" i="22"/>
  <c r="BQ38" i="22"/>
  <c r="BW38" i="22" s="1"/>
  <c r="BJ38" i="22"/>
  <c r="BI38" i="22"/>
  <c r="BG38" i="22"/>
  <c r="BE38" i="22"/>
  <c r="BK38" i="22" s="1"/>
  <c r="AX38" i="22"/>
  <c r="AW38" i="22"/>
  <c r="AU38" i="22"/>
  <c r="AS38" i="22"/>
  <c r="AY38" i="22" s="1"/>
  <c r="AL38" i="22"/>
  <c r="AK38" i="22"/>
  <c r="AI38" i="22"/>
  <c r="AG38" i="22"/>
  <c r="AM38" i="22" s="1"/>
  <c r="Y38" i="22"/>
  <c r="X38" i="22"/>
  <c r="V38" i="22"/>
  <c r="T38" i="22"/>
  <c r="Z38" i="22" s="1"/>
  <c r="L38" i="22"/>
  <c r="K38" i="22"/>
  <c r="I38" i="22"/>
  <c r="G38" i="22"/>
  <c r="M38" i="22" s="1"/>
  <c r="EW37" i="22"/>
  <c r="EV37" i="22"/>
  <c r="ET37" i="22"/>
  <c r="ER37" i="22"/>
  <c r="EX37" i="22" s="1"/>
  <c r="EJ37" i="22"/>
  <c r="EI37" i="22"/>
  <c r="EG37" i="22"/>
  <c r="EE37" i="22"/>
  <c r="EK37" i="22" s="1"/>
  <c r="DX37" i="22"/>
  <c r="DW37" i="22"/>
  <c r="DU37" i="22"/>
  <c r="DS37" i="22"/>
  <c r="DY37" i="22" s="1"/>
  <c r="DK37" i="22"/>
  <c r="DJ37" i="22"/>
  <c r="DH37" i="22"/>
  <c r="DF37" i="22"/>
  <c r="DL37" i="22" s="1"/>
  <c r="CV37" i="22"/>
  <c r="CU37" i="22"/>
  <c r="CS37" i="22"/>
  <c r="CQ37" i="22"/>
  <c r="CW37" i="22" s="1"/>
  <c r="CI37" i="22"/>
  <c r="CH37" i="22"/>
  <c r="CF37" i="22"/>
  <c r="CD37" i="22"/>
  <c r="CJ37" i="22" s="1"/>
  <c r="BV37" i="22"/>
  <c r="BU37" i="22"/>
  <c r="BS37" i="22"/>
  <c r="BQ37" i="22"/>
  <c r="BW37" i="22" s="1"/>
  <c r="BJ37" i="22"/>
  <c r="BI37" i="22"/>
  <c r="BG37" i="22"/>
  <c r="BE37" i="22"/>
  <c r="BK37" i="22" s="1"/>
  <c r="AX37" i="22"/>
  <c r="AW37" i="22"/>
  <c r="AU37" i="22"/>
  <c r="AS37" i="22"/>
  <c r="AY37" i="22" s="1"/>
  <c r="AL37" i="22"/>
  <c r="AK37" i="22"/>
  <c r="AI37" i="22"/>
  <c r="AG37" i="22"/>
  <c r="AM37" i="22" s="1"/>
  <c r="Y37" i="22"/>
  <c r="X37" i="22"/>
  <c r="V37" i="22"/>
  <c r="T37" i="22"/>
  <c r="Z37" i="22" s="1"/>
  <c r="L37" i="22"/>
  <c r="K37" i="22"/>
  <c r="I37" i="22"/>
  <c r="G37" i="22"/>
  <c r="M37" i="22" s="1"/>
  <c r="EW36" i="22"/>
  <c r="EV36" i="22"/>
  <c r="EV39" i="22" s="1"/>
  <c r="ET36" i="22"/>
  <c r="ET39" i="22" s="1"/>
  <c r="ER36" i="22"/>
  <c r="ER39" i="22" s="1"/>
  <c r="EX39" i="22" s="1"/>
  <c r="EJ36" i="22"/>
  <c r="EI36" i="22"/>
  <c r="EI39" i="22" s="1"/>
  <c r="EG36" i="22"/>
  <c r="EG39" i="22" s="1"/>
  <c r="EE36" i="22"/>
  <c r="EE39" i="22" s="1"/>
  <c r="EK39" i="22" s="1"/>
  <c r="DX36" i="22"/>
  <c r="DW36" i="22"/>
  <c r="DW39" i="22" s="1"/>
  <c r="DU36" i="22"/>
  <c r="DU39" i="22" s="1"/>
  <c r="DS36" i="22"/>
  <c r="DS39" i="22" s="1"/>
  <c r="DY39" i="22" s="1"/>
  <c r="DK36" i="22"/>
  <c r="DJ36" i="22"/>
  <c r="DJ39" i="22" s="1"/>
  <c r="DH36" i="22"/>
  <c r="DH39" i="22" s="1"/>
  <c r="DF36" i="22"/>
  <c r="DF39" i="22" s="1"/>
  <c r="DL39" i="22" s="1"/>
  <c r="CV36" i="22"/>
  <c r="CU36" i="22"/>
  <c r="CU39" i="22" s="1"/>
  <c r="CS36" i="22"/>
  <c r="CS39" i="22" s="1"/>
  <c r="CQ36" i="22"/>
  <c r="CQ39" i="22" s="1"/>
  <c r="CW39" i="22" s="1"/>
  <c r="CI36" i="22"/>
  <c r="CH36" i="22"/>
  <c r="CH39" i="22" s="1"/>
  <c r="CF36" i="22"/>
  <c r="CF39" i="22" s="1"/>
  <c r="CD36" i="22"/>
  <c r="CD39" i="22" s="1"/>
  <c r="CJ39" i="22" s="1"/>
  <c r="BV36" i="22"/>
  <c r="BU36" i="22"/>
  <c r="BU39" i="22" s="1"/>
  <c r="BS36" i="22"/>
  <c r="BS39" i="22" s="1"/>
  <c r="BQ36" i="22"/>
  <c r="BQ39" i="22" s="1"/>
  <c r="BW39" i="22" s="1"/>
  <c r="BJ36" i="22"/>
  <c r="BI36" i="22"/>
  <c r="BI39" i="22" s="1"/>
  <c r="BG36" i="22"/>
  <c r="BG39" i="22" s="1"/>
  <c r="BE36" i="22"/>
  <c r="BE39" i="22" s="1"/>
  <c r="BK39" i="22" s="1"/>
  <c r="AX36" i="22"/>
  <c r="AW36" i="22"/>
  <c r="AW39" i="22" s="1"/>
  <c r="AU36" i="22"/>
  <c r="AU39" i="22" s="1"/>
  <c r="AS36" i="22"/>
  <c r="AS39" i="22" s="1"/>
  <c r="AY39" i="22" s="1"/>
  <c r="AL36" i="22"/>
  <c r="AK36" i="22"/>
  <c r="AK39" i="22" s="1"/>
  <c r="AI36" i="22"/>
  <c r="AI39" i="22" s="1"/>
  <c r="AG36" i="22"/>
  <c r="AG39" i="22" s="1"/>
  <c r="AM39" i="22" s="1"/>
  <c r="Y36" i="22"/>
  <c r="X36" i="22"/>
  <c r="X39" i="22" s="1"/>
  <c r="V36" i="22"/>
  <c r="V39" i="22" s="1"/>
  <c r="T36" i="22"/>
  <c r="T39" i="22" s="1"/>
  <c r="Z39" i="22" s="1"/>
  <c r="L36" i="22"/>
  <c r="K36" i="22"/>
  <c r="K39" i="22" s="1"/>
  <c r="I36" i="22"/>
  <c r="I39" i="22" s="1"/>
  <c r="G36" i="22"/>
  <c r="G39" i="22" s="1"/>
  <c r="M39" i="22" s="1"/>
  <c r="EU35" i="22"/>
  <c r="ES35" i="22"/>
  <c r="EQ35" i="22"/>
  <c r="EW35" i="22" s="1"/>
  <c r="EH35" i="22"/>
  <c r="EF35" i="22"/>
  <c r="ED35" i="22"/>
  <c r="EJ35" i="22" s="1"/>
  <c r="DV35" i="22"/>
  <c r="DT35" i="22"/>
  <c r="DR35" i="22"/>
  <c r="DX35" i="22" s="1"/>
  <c r="DI35" i="22"/>
  <c r="DG35" i="22"/>
  <c r="DE35" i="22"/>
  <c r="DK35" i="22" s="1"/>
  <c r="CT35" i="22"/>
  <c r="CR35" i="22"/>
  <c r="CP35" i="22"/>
  <c r="CV35" i="22" s="1"/>
  <c r="CG35" i="22"/>
  <c r="CE35" i="22"/>
  <c r="CC35" i="22"/>
  <c r="CI35" i="22" s="1"/>
  <c r="BT35" i="22"/>
  <c r="BR35" i="22"/>
  <c r="BP35" i="22"/>
  <c r="BV35" i="22" s="1"/>
  <c r="BH35" i="22"/>
  <c r="BF35" i="22"/>
  <c r="BD35" i="22"/>
  <c r="BJ35" i="22" s="1"/>
  <c r="AV35" i="22"/>
  <c r="AT35" i="22"/>
  <c r="AR35" i="22"/>
  <c r="AX35" i="22" s="1"/>
  <c r="AJ35" i="22"/>
  <c r="AH35" i="22"/>
  <c r="AF35" i="22"/>
  <c r="AL35" i="22" s="1"/>
  <c r="W35" i="22"/>
  <c r="U35" i="22"/>
  <c r="S35" i="22"/>
  <c r="Y35" i="22" s="1"/>
  <c r="J35" i="22"/>
  <c r="H35" i="22"/>
  <c r="F35" i="22"/>
  <c r="L35" i="22" s="1"/>
  <c r="EW34" i="22"/>
  <c r="EV34" i="22"/>
  <c r="ET34" i="22"/>
  <c r="ER34" i="22"/>
  <c r="EX34" i="22" s="1"/>
  <c r="EJ34" i="22"/>
  <c r="EI34" i="22"/>
  <c r="EG34" i="22"/>
  <c r="EE34" i="22"/>
  <c r="EK34" i="22" s="1"/>
  <c r="DX34" i="22"/>
  <c r="DW34" i="22"/>
  <c r="DU34" i="22"/>
  <c r="DS34" i="22"/>
  <c r="DY34" i="22" s="1"/>
  <c r="DK34" i="22"/>
  <c r="DJ34" i="22"/>
  <c r="DH34" i="22"/>
  <c r="DF34" i="22"/>
  <c r="DL34" i="22" s="1"/>
  <c r="CV34" i="22"/>
  <c r="CU34" i="22"/>
  <c r="CS34" i="22"/>
  <c r="CQ34" i="22"/>
  <c r="CW34" i="22" s="1"/>
  <c r="CI34" i="22"/>
  <c r="CH34" i="22"/>
  <c r="CF34" i="22"/>
  <c r="CD34" i="22"/>
  <c r="CJ34" i="22" s="1"/>
  <c r="BV34" i="22"/>
  <c r="BU34" i="22"/>
  <c r="BS34" i="22"/>
  <c r="BQ34" i="22"/>
  <c r="BW34" i="22" s="1"/>
  <c r="BJ34" i="22"/>
  <c r="BI34" i="22"/>
  <c r="BG34" i="22"/>
  <c r="BE34" i="22"/>
  <c r="BK34" i="22" s="1"/>
  <c r="AX34" i="22"/>
  <c r="AW34" i="22"/>
  <c r="AU34" i="22"/>
  <c r="AS34" i="22"/>
  <c r="AY34" i="22" s="1"/>
  <c r="AL34" i="22"/>
  <c r="AK34" i="22"/>
  <c r="AI34" i="22"/>
  <c r="AG34" i="22"/>
  <c r="AM34" i="22" s="1"/>
  <c r="Y34" i="22"/>
  <c r="X34" i="22"/>
  <c r="V34" i="22"/>
  <c r="T34" i="22"/>
  <c r="Z34" i="22" s="1"/>
  <c r="L34" i="22"/>
  <c r="K34" i="22"/>
  <c r="I34" i="22"/>
  <c r="G34" i="22"/>
  <c r="M34" i="22" s="1"/>
  <c r="EW33" i="22"/>
  <c r="EV33" i="22"/>
  <c r="ET33" i="22"/>
  <c r="ER33" i="22"/>
  <c r="EX33" i="22" s="1"/>
  <c r="EJ33" i="22"/>
  <c r="EI33" i="22"/>
  <c r="EG33" i="22"/>
  <c r="EE33" i="22"/>
  <c r="EK33" i="22" s="1"/>
  <c r="DX33" i="22"/>
  <c r="DW33" i="22"/>
  <c r="DU33" i="22"/>
  <c r="DS33" i="22"/>
  <c r="DY33" i="22" s="1"/>
  <c r="DK33" i="22"/>
  <c r="DJ33" i="22"/>
  <c r="DH33" i="22"/>
  <c r="DF33" i="22"/>
  <c r="DL33" i="22" s="1"/>
  <c r="CV33" i="22"/>
  <c r="CU33" i="22"/>
  <c r="CS33" i="22"/>
  <c r="CQ33" i="22"/>
  <c r="CW33" i="22" s="1"/>
  <c r="CI33" i="22"/>
  <c r="CH33" i="22"/>
  <c r="CF33" i="22"/>
  <c r="CD33" i="22"/>
  <c r="CJ33" i="22" s="1"/>
  <c r="BV33" i="22"/>
  <c r="BU33" i="22"/>
  <c r="BS33" i="22"/>
  <c r="BQ33" i="22"/>
  <c r="BW33" i="22" s="1"/>
  <c r="BJ33" i="22"/>
  <c r="BI33" i="22"/>
  <c r="BG33" i="22"/>
  <c r="BE33" i="22"/>
  <c r="BK33" i="22" s="1"/>
  <c r="AX33" i="22"/>
  <c r="AW33" i="22"/>
  <c r="AU33" i="22"/>
  <c r="AS33" i="22"/>
  <c r="AY33" i="22" s="1"/>
  <c r="AL33" i="22"/>
  <c r="AK33" i="22"/>
  <c r="AI33" i="22"/>
  <c r="AG33" i="22"/>
  <c r="AM33" i="22" s="1"/>
  <c r="Y33" i="22"/>
  <c r="X33" i="22"/>
  <c r="V33" i="22"/>
  <c r="T33" i="22"/>
  <c r="Z33" i="22" s="1"/>
  <c r="L33" i="22"/>
  <c r="K33" i="22"/>
  <c r="I33" i="22"/>
  <c r="G33" i="22"/>
  <c r="M33" i="22" s="1"/>
  <c r="EW32" i="22"/>
  <c r="EV32" i="22"/>
  <c r="EV35" i="22" s="1"/>
  <c r="ET32" i="22"/>
  <c r="ET35" i="22" s="1"/>
  <c r="ER32" i="22"/>
  <c r="ER35" i="22" s="1"/>
  <c r="EX35" i="22" s="1"/>
  <c r="EJ32" i="22"/>
  <c r="EI32" i="22"/>
  <c r="EI35" i="22" s="1"/>
  <c r="EG32" i="22"/>
  <c r="EG35" i="22" s="1"/>
  <c r="EE32" i="22"/>
  <c r="EE35" i="22" s="1"/>
  <c r="EK35" i="22" s="1"/>
  <c r="DX32" i="22"/>
  <c r="DW32" i="22"/>
  <c r="DW35" i="22" s="1"/>
  <c r="DU32" i="22"/>
  <c r="DU35" i="22" s="1"/>
  <c r="DS32" i="22"/>
  <c r="DS35" i="22" s="1"/>
  <c r="DY35" i="22" s="1"/>
  <c r="DK32" i="22"/>
  <c r="DJ32" i="22"/>
  <c r="DJ35" i="22" s="1"/>
  <c r="DH32" i="22"/>
  <c r="DH35" i="22" s="1"/>
  <c r="DF32" i="22"/>
  <c r="DF35" i="22" s="1"/>
  <c r="DL35" i="22" s="1"/>
  <c r="CV32" i="22"/>
  <c r="CU32" i="22"/>
  <c r="CU35" i="22" s="1"/>
  <c r="CS32" i="22"/>
  <c r="CS35" i="22" s="1"/>
  <c r="CQ32" i="22"/>
  <c r="CQ35" i="22" s="1"/>
  <c r="CW35" i="22" s="1"/>
  <c r="CI32" i="22"/>
  <c r="CH32" i="22"/>
  <c r="CH35" i="22" s="1"/>
  <c r="CF32" i="22"/>
  <c r="CF35" i="22" s="1"/>
  <c r="CD32" i="22"/>
  <c r="CD35" i="22" s="1"/>
  <c r="CJ35" i="22" s="1"/>
  <c r="BV32" i="22"/>
  <c r="BU32" i="22"/>
  <c r="BU35" i="22" s="1"/>
  <c r="BS32" i="22"/>
  <c r="BS35" i="22" s="1"/>
  <c r="BQ32" i="22"/>
  <c r="BQ35" i="22" s="1"/>
  <c r="BW35" i="22" s="1"/>
  <c r="BJ32" i="22"/>
  <c r="BI32" i="22"/>
  <c r="BI35" i="22" s="1"/>
  <c r="BG32" i="22"/>
  <c r="BG35" i="22" s="1"/>
  <c r="BE32" i="22"/>
  <c r="BE35" i="22" s="1"/>
  <c r="BK35" i="22" s="1"/>
  <c r="AX32" i="22"/>
  <c r="AW32" i="22"/>
  <c r="AW35" i="22" s="1"/>
  <c r="AU32" i="22"/>
  <c r="AU35" i="22" s="1"/>
  <c r="AS32" i="22"/>
  <c r="AS35" i="22" s="1"/>
  <c r="AY35" i="22" s="1"/>
  <c r="AL32" i="22"/>
  <c r="AK32" i="22"/>
  <c r="AK35" i="22" s="1"/>
  <c r="AI32" i="22"/>
  <c r="AI35" i="22" s="1"/>
  <c r="AG32" i="22"/>
  <c r="AG35" i="22" s="1"/>
  <c r="AM35" i="22" s="1"/>
  <c r="Y32" i="22"/>
  <c r="X32" i="22"/>
  <c r="X35" i="22" s="1"/>
  <c r="V32" i="22"/>
  <c r="V35" i="22" s="1"/>
  <c r="T32" i="22"/>
  <c r="T35" i="22" s="1"/>
  <c r="Z35" i="22" s="1"/>
  <c r="L32" i="22"/>
  <c r="K32" i="22"/>
  <c r="K35" i="22" s="1"/>
  <c r="I32" i="22"/>
  <c r="I35" i="22" s="1"/>
  <c r="G32" i="22"/>
  <c r="G35" i="22" s="1"/>
  <c r="M35" i="22" s="1"/>
  <c r="EU31" i="22"/>
  <c r="ES31" i="22"/>
  <c r="EQ31" i="22"/>
  <c r="EW31" i="22" s="1"/>
  <c r="EH31" i="22"/>
  <c r="EF31" i="22"/>
  <c r="ED31" i="22"/>
  <c r="EJ31" i="22" s="1"/>
  <c r="DV31" i="22"/>
  <c r="DT31" i="22"/>
  <c r="DR31" i="22"/>
  <c r="DX31" i="22" s="1"/>
  <c r="DI31" i="22"/>
  <c r="DG31" i="22"/>
  <c r="DE31" i="22"/>
  <c r="DK31" i="22" s="1"/>
  <c r="CT31" i="22"/>
  <c r="CR31" i="22"/>
  <c r="CP31" i="22"/>
  <c r="CV31" i="22" s="1"/>
  <c r="CG31" i="22"/>
  <c r="CE31" i="22"/>
  <c r="CC31" i="22"/>
  <c r="CI31" i="22" s="1"/>
  <c r="BT31" i="22"/>
  <c r="BR31" i="22"/>
  <c r="BP31" i="22"/>
  <c r="BV31" i="22" s="1"/>
  <c r="BH31" i="22"/>
  <c r="BF31" i="22"/>
  <c r="BD31" i="22"/>
  <c r="BJ31" i="22" s="1"/>
  <c r="AV31" i="22"/>
  <c r="AT31" i="22"/>
  <c r="AR31" i="22"/>
  <c r="AX31" i="22" s="1"/>
  <c r="AJ31" i="22"/>
  <c r="AH31" i="22"/>
  <c r="AF31" i="22"/>
  <c r="AL31" i="22" s="1"/>
  <c r="W31" i="22"/>
  <c r="U31" i="22"/>
  <c r="S31" i="22"/>
  <c r="Y31" i="22" s="1"/>
  <c r="J31" i="22"/>
  <c r="H31" i="22"/>
  <c r="F31" i="22"/>
  <c r="L31" i="22" s="1"/>
  <c r="EW30" i="22"/>
  <c r="EV30" i="22"/>
  <c r="ET30" i="22"/>
  <c r="ER30" i="22"/>
  <c r="EX30" i="22" s="1"/>
  <c r="EJ30" i="22"/>
  <c r="EI30" i="22"/>
  <c r="EG30" i="22"/>
  <c r="EE30" i="22"/>
  <c r="EK30" i="22" s="1"/>
  <c r="DX30" i="22"/>
  <c r="DW30" i="22"/>
  <c r="DU30" i="22"/>
  <c r="DS30" i="22"/>
  <c r="DY30" i="22" s="1"/>
  <c r="DK30" i="22"/>
  <c r="DJ30" i="22"/>
  <c r="DH30" i="22"/>
  <c r="DF30" i="22"/>
  <c r="DL30" i="22" s="1"/>
  <c r="CV30" i="22"/>
  <c r="CU30" i="22"/>
  <c r="CS30" i="22"/>
  <c r="CQ30" i="22"/>
  <c r="CW30" i="22" s="1"/>
  <c r="CI30" i="22"/>
  <c r="CH30" i="22"/>
  <c r="CF30" i="22"/>
  <c r="CD30" i="22"/>
  <c r="CJ30" i="22" s="1"/>
  <c r="BV30" i="22"/>
  <c r="BU30" i="22"/>
  <c r="BS30" i="22"/>
  <c r="BQ30" i="22"/>
  <c r="BW30" i="22" s="1"/>
  <c r="BJ30" i="22"/>
  <c r="BI30" i="22"/>
  <c r="BG30" i="22"/>
  <c r="BE30" i="22"/>
  <c r="BK30" i="22" s="1"/>
  <c r="AX30" i="22"/>
  <c r="AW30" i="22"/>
  <c r="AU30" i="22"/>
  <c r="AS30" i="22"/>
  <c r="AY30" i="22" s="1"/>
  <c r="AL30" i="22"/>
  <c r="AK30" i="22"/>
  <c r="AI30" i="22"/>
  <c r="AG30" i="22"/>
  <c r="AM30" i="22" s="1"/>
  <c r="Y30" i="22"/>
  <c r="X30" i="22"/>
  <c r="V30" i="22"/>
  <c r="T30" i="22"/>
  <c r="Z30" i="22" s="1"/>
  <c r="L30" i="22"/>
  <c r="K30" i="22"/>
  <c r="I30" i="22"/>
  <c r="G30" i="22"/>
  <c r="M30" i="22" s="1"/>
  <c r="EW29" i="22"/>
  <c r="EV29" i="22"/>
  <c r="ET29" i="22"/>
  <c r="ER29" i="22"/>
  <c r="EX29" i="22" s="1"/>
  <c r="EJ29" i="22"/>
  <c r="EI29" i="22"/>
  <c r="EG29" i="22"/>
  <c r="EE29" i="22"/>
  <c r="EK29" i="22" s="1"/>
  <c r="DX29" i="22"/>
  <c r="DW29" i="22"/>
  <c r="DU29" i="22"/>
  <c r="DS29" i="22"/>
  <c r="DY29" i="22" s="1"/>
  <c r="DK29" i="22"/>
  <c r="DJ29" i="22"/>
  <c r="DH29" i="22"/>
  <c r="DF29" i="22"/>
  <c r="DL29" i="22" s="1"/>
  <c r="CV29" i="22"/>
  <c r="CU29" i="22"/>
  <c r="CS29" i="22"/>
  <c r="CQ29" i="22"/>
  <c r="CW29" i="22" s="1"/>
  <c r="CI29" i="22"/>
  <c r="CH29" i="22"/>
  <c r="CF29" i="22"/>
  <c r="CD29" i="22"/>
  <c r="CJ29" i="22" s="1"/>
  <c r="BV29" i="22"/>
  <c r="BU29" i="22"/>
  <c r="BS29" i="22"/>
  <c r="BQ29" i="22"/>
  <c r="BW29" i="22" s="1"/>
  <c r="BJ29" i="22"/>
  <c r="BI29" i="22"/>
  <c r="BG29" i="22"/>
  <c r="BE29" i="22"/>
  <c r="BK29" i="22" s="1"/>
  <c r="AX29" i="22"/>
  <c r="AW29" i="22"/>
  <c r="AU29" i="22"/>
  <c r="AS29" i="22"/>
  <c r="AY29" i="22" s="1"/>
  <c r="AL29" i="22"/>
  <c r="AK29" i="22"/>
  <c r="AI29" i="22"/>
  <c r="AG29" i="22"/>
  <c r="AM29" i="22" s="1"/>
  <c r="Y29" i="22"/>
  <c r="X29" i="22"/>
  <c r="V29" i="22"/>
  <c r="T29" i="22"/>
  <c r="Z29" i="22" s="1"/>
  <c r="L29" i="22"/>
  <c r="K29" i="22"/>
  <c r="I29" i="22"/>
  <c r="G29" i="22"/>
  <c r="M29" i="22" s="1"/>
  <c r="EW28" i="22"/>
  <c r="EV28" i="22"/>
  <c r="EV31" i="22" s="1"/>
  <c r="ET28" i="22"/>
  <c r="ET31" i="22" s="1"/>
  <c r="ER28" i="22"/>
  <c r="ER31" i="22" s="1"/>
  <c r="EX31" i="22" s="1"/>
  <c r="EJ28" i="22"/>
  <c r="EI28" i="22"/>
  <c r="EI31" i="22" s="1"/>
  <c r="EG28" i="22"/>
  <c r="EG31" i="22" s="1"/>
  <c r="EE28" i="22"/>
  <c r="EE31" i="22" s="1"/>
  <c r="EK31" i="22" s="1"/>
  <c r="DX28" i="22"/>
  <c r="DW28" i="22"/>
  <c r="DW31" i="22" s="1"/>
  <c r="DU28" i="22"/>
  <c r="DU31" i="22" s="1"/>
  <c r="DS28" i="22"/>
  <c r="DS31" i="22" s="1"/>
  <c r="DY31" i="22" s="1"/>
  <c r="DK28" i="22"/>
  <c r="DJ28" i="22"/>
  <c r="DJ31" i="22" s="1"/>
  <c r="DH28" i="22"/>
  <c r="DH31" i="22" s="1"/>
  <c r="DF28" i="22"/>
  <c r="DF31" i="22" s="1"/>
  <c r="DL31" i="22" s="1"/>
  <c r="CV28" i="22"/>
  <c r="CU28" i="22"/>
  <c r="CU31" i="22" s="1"/>
  <c r="CS28" i="22"/>
  <c r="CS31" i="22" s="1"/>
  <c r="CQ28" i="22"/>
  <c r="CQ31" i="22" s="1"/>
  <c r="CW31" i="22" s="1"/>
  <c r="CI28" i="22"/>
  <c r="CH28" i="22"/>
  <c r="CH31" i="22" s="1"/>
  <c r="CF28" i="22"/>
  <c r="CF31" i="22" s="1"/>
  <c r="CD28" i="22"/>
  <c r="CD31" i="22" s="1"/>
  <c r="CJ31" i="22" s="1"/>
  <c r="BV28" i="22"/>
  <c r="BU28" i="22"/>
  <c r="BU31" i="22" s="1"/>
  <c r="BS28" i="22"/>
  <c r="BS31" i="22" s="1"/>
  <c r="BQ28" i="22"/>
  <c r="BQ31" i="22" s="1"/>
  <c r="BW31" i="22" s="1"/>
  <c r="BJ28" i="22"/>
  <c r="BI28" i="22"/>
  <c r="BI31" i="22" s="1"/>
  <c r="BG28" i="22"/>
  <c r="BG31" i="22" s="1"/>
  <c r="BE28" i="22"/>
  <c r="BE31" i="22" s="1"/>
  <c r="BK31" i="22" s="1"/>
  <c r="AX28" i="22"/>
  <c r="AW28" i="22"/>
  <c r="AW31" i="22" s="1"/>
  <c r="AU28" i="22"/>
  <c r="AU31" i="22" s="1"/>
  <c r="AS28" i="22"/>
  <c r="AS31" i="22" s="1"/>
  <c r="AY31" i="22" s="1"/>
  <c r="AL28" i="22"/>
  <c r="AK28" i="22"/>
  <c r="AK31" i="22" s="1"/>
  <c r="AI28" i="22"/>
  <c r="AI31" i="22" s="1"/>
  <c r="AG28" i="22"/>
  <c r="AG31" i="22" s="1"/>
  <c r="AM31" i="22" s="1"/>
  <c r="Y28" i="22"/>
  <c r="X28" i="22"/>
  <c r="X31" i="22" s="1"/>
  <c r="V28" i="22"/>
  <c r="V31" i="22" s="1"/>
  <c r="T28" i="22"/>
  <c r="T31" i="22" s="1"/>
  <c r="Z31" i="22" s="1"/>
  <c r="L28" i="22"/>
  <c r="K28" i="22"/>
  <c r="K31" i="22" s="1"/>
  <c r="I28" i="22"/>
  <c r="I31" i="22" s="1"/>
  <c r="G28" i="22"/>
  <c r="G31" i="22" s="1"/>
  <c r="M31" i="22" s="1"/>
  <c r="EU27" i="22"/>
  <c r="ES27" i="22"/>
  <c r="EQ27" i="22"/>
  <c r="EW27" i="22" s="1"/>
  <c r="EH27" i="22"/>
  <c r="EF27" i="22"/>
  <c r="ED27" i="22"/>
  <c r="EJ27" i="22" s="1"/>
  <c r="DV27" i="22"/>
  <c r="DT27" i="22"/>
  <c r="DR27" i="22"/>
  <c r="DX27" i="22" s="1"/>
  <c r="DI27" i="22"/>
  <c r="DG27" i="22"/>
  <c r="DE27" i="22"/>
  <c r="DK27" i="22" s="1"/>
  <c r="CT27" i="22"/>
  <c r="CR27" i="22"/>
  <c r="CP27" i="22"/>
  <c r="CV27" i="22" s="1"/>
  <c r="CG27" i="22"/>
  <c r="CE27" i="22"/>
  <c r="CC27" i="22"/>
  <c r="CI27" i="22" s="1"/>
  <c r="BT27" i="22"/>
  <c r="BR27" i="22"/>
  <c r="BP27" i="22"/>
  <c r="BV27" i="22" s="1"/>
  <c r="BH27" i="22"/>
  <c r="BF27" i="22"/>
  <c r="BD27" i="22"/>
  <c r="BJ27" i="22" s="1"/>
  <c r="AV27" i="22"/>
  <c r="AT27" i="22"/>
  <c r="AR27" i="22"/>
  <c r="AX27" i="22" s="1"/>
  <c r="AJ27" i="22"/>
  <c r="AH27" i="22"/>
  <c r="AF27" i="22"/>
  <c r="AL27" i="22" s="1"/>
  <c r="W27" i="22"/>
  <c r="U27" i="22"/>
  <c r="S27" i="22"/>
  <c r="Y27" i="22" s="1"/>
  <c r="J27" i="22"/>
  <c r="H27" i="22"/>
  <c r="F27" i="22"/>
  <c r="L27" i="22" s="1"/>
  <c r="EW26" i="22"/>
  <c r="EV26" i="22"/>
  <c r="ET26" i="22"/>
  <c r="ER26" i="22"/>
  <c r="EX26" i="22" s="1"/>
  <c r="EJ26" i="22"/>
  <c r="EI26" i="22"/>
  <c r="EG26" i="22"/>
  <c r="EE26" i="22"/>
  <c r="EK26" i="22" s="1"/>
  <c r="DX26" i="22"/>
  <c r="DW26" i="22"/>
  <c r="DU26" i="22"/>
  <c r="DS26" i="22"/>
  <c r="DY26" i="22" s="1"/>
  <c r="DK26" i="22"/>
  <c r="DJ26" i="22"/>
  <c r="DH26" i="22"/>
  <c r="DF26" i="22"/>
  <c r="DL26" i="22" s="1"/>
  <c r="CV26" i="22"/>
  <c r="CU26" i="22"/>
  <c r="CS26" i="22"/>
  <c r="CQ26" i="22"/>
  <c r="CW26" i="22" s="1"/>
  <c r="CI26" i="22"/>
  <c r="CH26" i="22"/>
  <c r="CF26" i="22"/>
  <c r="CD26" i="22"/>
  <c r="CJ26" i="22" s="1"/>
  <c r="BV26" i="22"/>
  <c r="BU26" i="22"/>
  <c r="BS26" i="22"/>
  <c r="BQ26" i="22"/>
  <c r="BW26" i="22" s="1"/>
  <c r="BJ26" i="22"/>
  <c r="BI26" i="22"/>
  <c r="BG26" i="22"/>
  <c r="BE26" i="22"/>
  <c r="BK26" i="22" s="1"/>
  <c r="AX26" i="22"/>
  <c r="AW26" i="22"/>
  <c r="AU26" i="22"/>
  <c r="AS26" i="22"/>
  <c r="AY26" i="22" s="1"/>
  <c r="AL26" i="22"/>
  <c r="AK26" i="22"/>
  <c r="AI26" i="22"/>
  <c r="AG26" i="22"/>
  <c r="AM26" i="22" s="1"/>
  <c r="Y26" i="22"/>
  <c r="X26" i="22"/>
  <c r="V26" i="22"/>
  <c r="T26" i="22"/>
  <c r="Z26" i="22" s="1"/>
  <c r="L26" i="22"/>
  <c r="K26" i="22"/>
  <c r="I26" i="22"/>
  <c r="G26" i="22"/>
  <c r="M26" i="22" s="1"/>
  <c r="EW25" i="22"/>
  <c r="EV25" i="22"/>
  <c r="ET25" i="22"/>
  <c r="ER25" i="22"/>
  <c r="EX25" i="22" s="1"/>
  <c r="EJ25" i="22"/>
  <c r="EI25" i="22"/>
  <c r="EG25" i="22"/>
  <c r="EE25" i="22"/>
  <c r="EK25" i="22" s="1"/>
  <c r="DX25" i="22"/>
  <c r="DW25" i="22"/>
  <c r="DU25" i="22"/>
  <c r="DS25" i="22"/>
  <c r="DY25" i="22" s="1"/>
  <c r="DK25" i="22"/>
  <c r="DJ25" i="22"/>
  <c r="DH25" i="22"/>
  <c r="DF25" i="22"/>
  <c r="DL25" i="22" s="1"/>
  <c r="CV25" i="22"/>
  <c r="CU25" i="22"/>
  <c r="CS25" i="22"/>
  <c r="CQ25" i="22"/>
  <c r="CW25" i="22" s="1"/>
  <c r="CI25" i="22"/>
  <c r="CH25" i="22"/>
  <c r="CF25" i="22"/>
  <c r="CD25" i="22"/>
  <c r="CJ25" i="22" s="1"/>
  <c r="BV25" i="22"/>
  <c r="BU25" i="22"/>
  <c r="BS25" i="22"/>
  <c r="BQ25" i="22"/>
  <c r="BW25" i="22" s="1"/>
  <c r="BJ25" i="22"/>
  <c r="BI25" i="22"/>
  <c r="BG25" i="22"/>
  <c r="BE25" i="22"/>
  <c r="BK25" i="22" s="1"/>
  <c r="AX25" i="22"/>
  <c r="AW25" i="22"/>
  <c r="AU25" i="22"/>
  <c r="AS25" i="22"/>
  <c r="AY25" i="22" s="1"/>
  <c r="AL25" i="22"/>
  <c r="AK25" i="22"/>
  <c r="AI25" i="22"/>
  <c r="AG25" i="22"/>
  <c r="AM25" i="22" s="1"/>
  <c r="Y25" i="22"/>
  <c r="X25" i="22"/>
  <c r="V25" i="22"/>
  <c r="T25" i="22"/>
  <c r="Z25" i="22" s="1"/>
  <c r="L25" i="22"/>
  <c r="K25" i="22"/>
  <c r="I25" i="22"/>
  <c r="G25" i="22"/>
  <c r="M25" i="22" s="1"/>
  <c r="EW24" i="22"/>
  <c r="EV24" i="22"/>
  <c r="EV27" i="22" s="1"/>
  <c r="ET24" i="22"/>
  <c r="ET27" i="22" s="1"/>
  <c r="ER24" i="22"/>
  <c r="ER27" i="22" s="1"/>
  <c r="EX27" i="22" s="1"/>
  <c r="EJ24" i="22"/>
  <c r="EI24" i="22"/>
  <c r="EI27" i="22" s="1"/>
  <c r="EG24" i="22"/>
  <c r="EG27" i="22" s="1"/>
  <c r="EE24" i="22"/>
  <c r="EE27" i="22" s="1"/>
  <c r="EK27" i="22" s="1"/>
  <c r="DX24" i="22"/>
  <c r="DW24" i="22"/>
  <c r="DW27" i="22" s="1"/>
  <c r="DU24" i="22"/>
  <c r="DU27" i="22" s="1"/>
  <c r="DS24" i="22"/>
  <c r="DS27" i="22" s="1"/>
  <c r="DY27" i="22" s="1"/>
  <c r="DK24" i="22"/>
  <c r="DJ24" i="22"/>
  <c r="DJ27" i="22" s="1"/>
  <c r="DH24" i="22"/>
  <c r="DH27" i="22" s="1"/>
  <c r="DF24" i="22"/>
  <c r="DF27" i="22" s="1"/>
  <c r="DL27" i="22" s="1"/>
  <c r="CV24" i="22"/>
  <c r="CU24" i="22"/>
  <c r="CU27" i="22" s="1"/>
  <c r="CS24" i="22"/>
  <c r="CS27" i="22" s="1"/>
  <c r="CQ24" i="22"/>
  <c r="CQ27" i="22" s="1"/>
  <c r="CW27" i="22" s="1"/>
  <c r="CI24" i="22"/>
  <c r="CH24" i="22"/>
  <c r="CH27" i="22" s="1"/>
  <c r="CF24" i="22"/>
  <c r="CF27" i="22" s="1"/>
  <c r="CD24" i="22"/>
  <c r="CD27" i="22" s="1"/>
  <c r="CJ27" i="22" s="1"/>
  <c r="BV24" i="22"/>
  <c r="BU24" i="22"/>
  <c r="BU27" i="22" s="1"/>
  <c r="BS24" i="22"/>
  <c r="BS27" i="22" s="1"/>
  <c r="BQ24" i="22"/>
  <c r="BQ27" i="22" s="1"/>
  <c r="BW27" i="22" s="1"/>
  <c r="BJ24" i="22"/>
  <c r="BI24" i="22"/>
  <c r="BI27" i="22" s="1"/>
  <c r="BG24" i="22"/>
  <c r="BG27" i="22" s="1"/>
  <c r="BE24" i="22"/>
  <c r="BE27" i="22" s="1"/>
  <c r="BK27" i="22" s="1"/>
  <c r="AX24" i="22"/>
  <c r="AW24" i="22"/>
  <c r="AW27" i="22" s="1"/>
  <c r="AU24" i="22"/>
  <c r="AU27" i="22" s="1"/>
  <c r="AS24" i="22"/>
  <c r="AS27" i="22" s="1"/>
  <c r="AY27" i="22" s="1"/>
  <c r="AL24" i="22"/>
  <c r="AK24" i="22"/>
  <c r="AK27" i="22" s="1"/>
  <c r="AI24" i="22"/>
  <c r="AI27" i="22" s="1"/>
  <c r="AG24" i="22"/>
  <c r="AG27" i="22" s="1"/>
  <c r="AM27" i="22" s="1"/>
  <c r="Y24" i="22"/>
  <c r="X24" i="22"/>
  <c r="X27" i="22" s="1"/>
  <c r="V24" i="22"/>
  <c r="V27" i="22" s="1"/>
  <c r="T24" i="22"/>
  <c r="T27" i="22" s="1"/>
  <c r="Z27" i="22" s="1"/>
  <c r="L24" i="22"/>
  <c r="K24" i="22"/>
  <c r="K27" i="22" s="1"/>
  <c r="I24" i="22"/>
  <c r="I27" i="22" s="1"/>
  <c r="G24" i="22"/>
  <c r="G27" i="22" s="1"/>
  <c r="M27" i="22" s="1"/>
  <c r="EU23" i="22"/>
  <c r="ES23" i="22"/>
  <c r="EQ23" i="22"/>
  <c r="EW23" i="22" s="1"/>
  <c r="EH23" i="22"/>
  <c r="EF23" i="22"/>
  <c r="ED23" i="22"/>
  <c r="EJ23" i="22" s="1"/>
  <c r="DV23" i="22"/>
  <c r="DT23" i="22"/>
  <c r="DR23" i="22"/>
  <c r="DX23" i="22" s="1"/>
  <c r="DI23" i="22"/>
  <c r="DG23" i="22"/>
  <c r="DE23" i="22"/>
  <c r="DK23" i="22" s="1"/>
  <c r="CT23" i="22"/>
  <c r="CR23" i="22"/>
  <c r="CP23" i="22"/>
  <c r="CV23" i="22" s="1"/>
  <c r="CG23" i="22"/>
  <c r="CE23" i="22"/>
  <c r="CC23" i="22"/>
  <c r="CI23" i="22" s="1"/>
  <c r="BT23" i="22"/>
  <c r="BR23" i="22"/>
  <c r="BP23" i="22"/>
  <c r="BV23" i="22" s="1"/>
  <c r="BH23" i="22"/>
  <c r="BF23" i="22"/>
  <c r="BD23" i="22"/>
  <c r="BJ23" i="22" s="1"/>
  <c r="AV23" i="22"/>
  <c r="AT23" i="22"/>
  <c r="AR23" i="22"/>
  <c r="AX23" i="22" s="1"/>
  <c r="AJ23" i="22"/>
  <c r="AH23" i="22"/>
  <c r="AF23" i="22"/>
  <c r="AL23" i="22" s="1"/>
  <c r="W23" i="22"/>
  <c r="U23" i="22"/>
  <c r="S23" i="22"/>
  <c r="Y23" i="22" s="1"/>
  <c r="J23" i="22"/>
  <c r="H23" i="22"/>
  <c r="F23" i="22"/>
  <c r="L23" i="22" s="1"/>
  <c r="EW22" i="22"/>
  <c r="EV22" i="22"/>
  <c r="ET22" i="22"/>
  <c r="ER22" i="22"/>
  <c r="EX22" i="22" s="1"/>
  <c r="EJ22" i="22"/>
  <c r="EI22" i="22"/>
  <c r="EG22" i="22"/>
  <c r="EE22" i="22"/>
  <c r="EK22" i="22" s="1"/>
  <c r="DX22" i="22"/>
  <c r="DW22" i="22"/>
  <c r="DU22" i="22"/>
  <c r="DS22" i="22"/>
  <c r="DY22" i="22" s="1"/>
  <c r="DK22" i="22"/>
  <c r="DJ22" i="22"/>
  <c r="DH22" i="22"/>
  <c r="DF22" i="22"/>
  <c r="DL22" i="22" s="1"/>
  <c r="CV22" i="22"/>
  <c r="CU22" i="22"/>
  <c r="CS22" i="22"/>
  <c r="CQ22" i="22"/>
  <c r="CW22" i="22" s="1"/>
  <c r="CI22" i="22"/>
  <c r="CH22" i="22"/>
  <c r="CF22" i="22"/>
  <c r="CD22" i="22"/>
  <c r="CJ22" i="22" s="1"/>
  <c r="BV22" i="22"/>
  <c r="BU22" i="22"/>
  <c r="BS22" i="22"/>
  <c r="BQ22" i="22"/>
  <c r="BW22" i="22" s="1"/>
  <c r="BJ22" i="22"/>
  <c r="BI22" i="22"/>
  <c r="BG22" i="22"/>
  <c r="BE22" i="22"/>
  <c r="BK22" i="22" s="1"/>
  <c r="AX22" i="22"/>
  <c r="AW22" i="22"/>
  <c r="AU22" i="22"/>
  <c r="AS22" i="22"/>
  <c r="AY22" i="22" s="1"/>
  <c r="AL22" i="22"/>
  <c r="AK22" i="22"/>
  <c r="AI22" i="22"/>
  <c r="AG22" i="22"/>
  <c r="AM22" i="22" s="1"/>
  <c r="Y22" i="22"/>
  <c r="X22" i="22"/>
  <c r="V22" i="22"/>
  <c r="T22" i="22"/>
  <c r="Z22" i="22" s="1"/>
  <c r="L22" i="22"/>
  <c r="K22" i="22"/>
  <c r="I22" i="22"/>
  <c r="G22" i="22"/>
  <c r="M22" i="22" s="1"/>
  <c r="EW21" i="22"/>
  <c r="EV21" i="22"/>
  <c r="ET21" i="22"/>
  <c r="ER21" i="22"/>
  <c r="EX21" i="22" s="1"/>
  <c r="EJ21" i="22"/>
  <c r="EI21" i="22"/>
  <c r="EG21" i="22"/>
  <c r="EE21" i="22"/>
  <c r="EK21" i="22" s="1"/>
  <c r="DX21" i="22"/>
  <c r="DW21" i="22"/>
  <c r="DU21" i="22"/>
  <c r="DS21" i="22"/>
  <c r="DY21" i="22" s="1"/>
  <c r="DK21" i="22"/>
  <c r="DJ21" i="22"/>
  <c r="DH21" i="22"/>
  <c r="DF21" i="22"/>
  <c r="DL21" i="22" s="1"/>
  <c r="CV21" i="22"/>
  <c r="CU21" i="22"/>
  <c r="CS21" i="22"/>
  <c r="CQ21" i="22"/>
  <c r="CW21" i="22" s="1"/>
  <c r="CI21" i="22"/>
  <c r="CH21" i="22"/>
  <c r="CF21" i="22"/>
  <c r="CD21" i="22"/>
  <c r="CJ21" i="22" s="1"/>
  <c r="BV21" i="22"/>
  <c r="BU21" i="22"/>
  <c r="BS21" i="22"/>
  <c r="BQ21" i="22"/>
  <c r="BW21" i="22" s="1"/>
  <c r="BJ21" i="22"/>
  <c r="BI21" i="22"/>
  <c r="BG21" i="22"/>
  <c r="BE21" i="22"/>
  <c r="BK21" i="22" s="1"/>
  <c r="AX21" i="22"/>
  <c r="AW21" i="22"/>
  <c r="AU21" i="22"/>
  <c r="AS21" i="22"/>
  <c r="AY21" i="22" s="1"/>
  <c r="AL21" i="22"/>
  <c r="AK21" i="22"/>
  <c r="AI21" i="22"/>
  <c r="AG21" i="22"/>
  <c r="AM21" i="22" s="1"/>
  <c r="Y21" i="22"/>
  <c r="X21" i="22"/>
  <c r="V21" i="22"/>
  <c r="T21" i="22"/>
  <c r="Z21" i="22" s="1"/>
  <c r="L21" i="22"/>
  <c r="K21" i="22"/>
  <c r="I21" i="22"/>
  <c r="G21" i="22"/>
  <c r="M21" i="22" s="1"/>
  <c r="EW20" i="22"/>
  <c r="EV20" i="22"/>
  <c r="EV23" i="22" s="1"/>
  <c r="ET20" i="22"/>
  <c r="ET23" i="22" s="1"/>
  <c r="ER20" i="22"/>
  <c r="ER23" i="22" s="1"/>
  <c r="EX23" i="22" s="1"/>
  <c r="EJ20" i="22"/>
  <c r="EI20" i="22"/>
  <c r="EI23" i="22" s="1"/>
  <c r="EG20" i="22"/>
  <c r="EG23" i="22" s="1"/>
  <c r="EE20" i="22"/>
  <c r="EE23" i="22" s="1"/>
  <c r="EK23" i="22" s="1"/>
  <c r="DX20" i="22"/>
  <c r="DW20" i="22"/>
  <c r="DW23" i="22" s="1"/>
  <c r="DU20" i="22"/>
  <c r="DU23" i="22" s="1"/>
  <c r="DS20" i="22"/>
  <c r="DS23" i="22" s="1"/>
  <c r="DY23" i="22" s="1"/>
  <c r="DK20" i="22"/>
  <c r="DJ20" i="22"/>
  <c r="DJ23" i="22" s="1"/>
  <c r="DH20" i="22"/>
  <c r="DH23" i="22" s="1"/>
  <c r="DF20" i="22"/>
  <c r="DF23" i="22" s="1"/>
  <c r="DL23" i="22" s="1"/>
  <c r="CV20" i="22"/>
  <c r="CU20" i="22"/>
  <c r="CU23" i="22" s="1"/>
  <c r="CS20" i="22"/>
  <c r="CS23" i="22" s="1"/>
  <c r="CQ20" i="22"/>
  <c r="CQ23" i="22" s="1"/>
  <c r="CW23" i="22" s="1"/>
  <c r="CI20" i="22"/>
  <c r="CH20" i="22"/>
  <c r="CH23" i="22" s="1"/>
  <c r="CF20" i="22"/>
  <c r="CF23" i="22" s="1"/>
  <c r="CD20" i="22"/>
  <c r="CD23" i="22" s="1"/>
  <c r="CJ23" i="22" s="1"/>
  <c r="BV20" i="22"/>
  <c r="BU20" i="22"/>
  <c r="BU23" i="22" s="1"/>
  <c r="BS20" i="22"/>
  <c r="BS23" i="22" s="1"/>
  <c r="BQ20" i="22"/>
  <c r="BQ23" i="22" s="1"/>
  <c r="BW23" i="22" s="1"/>
  <c r="BJ20" i="22"/>
  <c r="BI20" i="22"/>
  <c r="BI23" i="22" s="1"/>
  <c r="BG20" i="22"/>
  <c r="BG23" i="22" s="1"/>
  <c r="BE20" i="22"/>
  <c r="BE23" i="22" s="1"/>
  <c r="BK23" i="22" s="1"/>
  <c r="AX20" i="22"/>
  <c r="AW20" i="22"/>
  <c r="AW23" i="22" s="1"/>
  <c r="AU20" i="22"/>
  <c r="AU23" i="22" s="1"/>
  <c r="AS20" i="22"/>
  <c r="AS23" i="22" s="1"/>
  <c r="AY23" i="22" s="1"/>
  <c r="AL20" i="22"/>
  <c r="AK20" i="22"/>
  <c r="AK23" i="22" s="1"/>
  <c r="AI20" i="22"/>
  <c r="AI23" i="22" s="1"/>
  <c r="AG20" i="22"/>
  <c r="AG23" i="22" s="1"/>
  <c r="AM23" i="22" s="1"/>
  <c r="Y20" i="22"/>
  <c r="X20" i="22"/>
  <c r="X23" i="22" s="1"/>
  <c r="V20" i="22"/>
  <c r="V23" i="22" s="1"/>
  <c r="T20" i="22"/>
  <c r="T23" i="22" s="1"/>
  <c r="Z23" i="22" s="1"/>
  <c r="L20" i="22"/>
  <c r="K20" i="22"/>
  <c r="K23" i="22" s="1"/>
  <c r="I20" i="22"/>
  <c r="I23" i="22" s="1"/>
  <c r="G20" i="22"/>
  <c r="G23" i="22" s="1"/>
  <c r="M23" i="22" s="1"/>
  <c r="EU19" i="22"/>
  <c r="ES19" i="22"/>
  <c r="EQ19" i="22"/>
  <c r="EW19" i="22" s="1"/>
  <c r="EH19" i="22"/>
  <c r="EF19" i="22"/>
  <c r="ED19" i="22"/>
  <c r="EJ19" i="22" s="1"/>
  <c r="DV19" i="22"/>
  <c r="DT19" i="22"/>
  <c r="DR19" i="22"/>
  <c r="DX19" i="22" s="1"/>
  <c r="DI19" i="22"/>
  <c r="DG19" i="22"/>
  <c r="DE19" i="22"/>
  <c r="DK19" i="22" s="1"/>
  <c r="CT19" i="22"/>
  <c r="CR19" i="22"/>
  <c r="CP19" i="22"/>
  <c r="CV19" i="22" s="1"/>
  <c r="CG19" i="22"/>
  <c r="CE19" i="22"/>
  <c r="CC19" i="22"/>
  <c r="CI19" i="22" s="1"/>
  <c r="BT19" i="22"/>
  <c r="BR19" i="22"/>
  <c r="BP19" i="22"/>
  <c r="BV19" i="22" s="1"/>
  <c r="BH19" i="22"/>
  <c r="BF19" i="22"/>
  <c r="BD19" i="22"/>
  <c r="BJ19" i="22" s="1"/>
  <c r="AV19" i="22"/>
  <c r="AT19" i="22"/>
  <c r="AR19" i="22"/>
  <c r="AX19" i="22" s="1"/>
  <c r="AJ19" i="22"/>
  <c r="AH19" i="22"/>
  <c r="AF19" i="22"/>
  <c r="AL19" i="22" s="1"/>
  <c r="W19" i="22"/>
  <c r="U19" i="22"/>
  <c r="S19" i="22"/>
  <c r="Y19" i="22" s="1"/>
  <c r="J19" i="22"/>
  <c r="H19" i="22"/>
  <c r="F19" i="22"/>
  <c r="L19" i="22" s="1"/>
  <c r="EW18" i="22"/>
  <c r="EV18" i="22"/>
  <c r="ET18" i="22"/>
  <c r="ER18" i="22"/>
  <c r="EX18" i="22" s="1"/>
  <c r="EJ18" i="22"/>
  <c r="EI18" i="22"/>
  <c r="EG18" i="22"/>
  <c r="EE18" i="22"/>
  <c r="EK18" i="22" s="1"/>
  <c r="DX18" i="22"/>
  <c r="DW18" i="22"/>
  <c r="DU18" i="22"/>
  <c r="DS18" i="22"/>
  <c r="DY18" i="22" s="1"/>
  <c r="DK18" i="22"/>
  <c r="DJ18" i="22"/>
  <c r="DH18" i="22"/>
  <c r="DF18" i="22"/>
  <c r="DL18" i="22" s="1"/>
  <c r="CV18" i="22"/>
  <c r="CU18" i="22"/>
  <c r="CS18" i="22"/>
  <c r="CQ18" i="22"/>
  <c r="CW18" i="22" s="1"/>
  <c r="CI18" i="22"/>
  <c r="CH18" i="22"/>
  <c r="CF18" i="22"/>
  <c r="CD18" i="22"/>
  <c r="CJ18" i="22" s="1"/>
  <c r="BV18" i="22"/>
  <c r="BU18" i="22"/>
  <c r="BS18" i="22"/>
  <c r="BQ18" i="22"/>
  <c r="BW18" i="22" s="1"/>
  <c r="BJ18" i="22"/>
  <c r="BI18" i="22"/>
  <c r="BG18" i="22"/>
  <c r="BE18" i="22"/>
  <c r="BK18" i="22" s="1"/>
  <c r="AX18" i="22"/>
  <c r="AW18" i="22"/>
  <c r="AU18" i="22"/>
  <c r="AS18" i="22"/>
  <c r="AY18" i="22" s="1"/>
  <c r="AL18" i="22"/>
  <c r="AK18" i="22"/>
  <c r="AI18" i="22"/>
  <c r="AG18" i="22"/>
  <c r="AM18" i="22" s="1"/>
  <c r="Y18" i="22"/>
  <c r="X18" i="22"/>
  <c r="V18" i="22"/>
  <c r="T18" i="22"/>
  <c r="Z18" i="22" s="1"/>
  <c r="L18" i="22"/>
  <c r="K18" i="22"/>
  <c r="I18" i="22"/>
  <c r="G18" i="22"/>
  <c r="M18" i="22" s="1"/>
  <c r="EW17" i="22"/>
  <c r="EV17" i="22"/>
  <c r="ET17" i="22"/>
  <c r="ER17" i="22"/>
  <c r="EX17" i="22" s="1"/>
  <c r="EJ17" i="22"/>
  <c r="EI17" i="22"/>
  <c r="EG17" i="22"/>
  <c r="EE17" i="22"/>
  <c r="EK17" i="22" s="1"/>
  <c r="DX17" i="22"/>
  <c r="DW17" i="22"/>
  <c r="DU17" i="22"/>
  <c r="DS17" i="22"/>
  <c r="DY17" i="22" s="1"/>
  <c r="DK17" i="22"/>
  <c r="DJ17" i="22"/>
  <c r="DH17" i="22"/>
  <c r="DF17" i="22"/>
  <c r="DL17" i="22" s="1"/>
  <c r="CV17" i="22"/>
  <c r="CU17" i="22"/>
  <c r="CS17" i="22"/>
  <c r="CQ17" i="22"/>
  <c r="CW17" i="22" s="1"/>
  <c r="CI17" i="22"/>
  <c r="CH17" i="22"/>
  <c r="CF17" i="22"/>
  <c r="CD17" i="22"/>
  <c r="CJ17" i="22" s="1"/>
  <c r="BV17" i="22"/>
  <c r="BU17" i="22"/>
  <c r="BS17" i="22"/>
  <c r="BQ17" i="22"/>
  <c r="BW17" i="22" s="1"/>
  <c r="BJ17" i="22"/>
  <c r="BI17" i="22"/>
  <c r="BG17" i="22"/>
  <c r="BE17" i="22"/>
  <c r="BK17" i="22" s="1"/>
  <c r="AX17" i="22"/>
  <c r="AW17" i="22"/>
  <c r="AU17" i="22"/>
  <c r="AS17" i="22"/>
  <c r="AY17" i="22" s="1"/>
  <c r="AL17" i="22"/>
  <c r="AK17" i="22"/>
  <c r="AI17" i="22"/>
  <c r="AG17" i="22"/>
  <c r="AM17" i="22" s="1"/>
  <c r="Y17" i="22"/>
  <c r="X17" i="22"/>
  <c r="V17" i="22"/>
  <c r="T17" i="22"/>
  <c r="Z17" i="22" s="1"/>
  <c r="L17" i="22"/>
  <c r="K17" i="22"/>
  <c r="I17" i="22"/>
  <c r="G17" i="22"/>
  <c r="M17" i="22" s="1"/>
  <c r="EW16" i="22"/>
  <c r="EV16" i="22"/>
  <c r="EV19" i="22" s="1"/>
  <c r="ET16" i="22"/>
  <c r="ET19" i="22" s="1"/>
  <c r="ER16" i="22"/>
  <c r="ER19" i="22" s="1"/>
  <c r="EX19" i="22" s="1"/>
  <c r="EJ16" i="22"/>
  <c r="EI16" i="22"/>
  <c r="EI19" i="22" s="1"/>
  <c r="EG16" i="22"/>
  <c r="EG19" i="22" s="1"/>
  <c r="EE16" i="22"/>
  <c r="EE19" i="22" s="1"/>
  <c r="EK19" i="22" s="1"/>
  <c r="DX16" i="22"/>
  <c r="DW16" i="22"/>
  <c r="DW19" i="22" s="1"/>
  <c r="DU16" i="22"/>
  <c r="DU19" i="22" s="1"/>
  <c r="DS16" i="22"/>
  <c r="DS19" i="22" s="1"/>
  <c r="DY19" i="22" s="1"/>
  <c r="DK16" i="22"/>
  <c r="DJ16" i="22"/>
  <c r="DJ19" i="22" s="1"/>
  <c r="DH16" i="22"/>
  <c r="DH19" i="22" s="1"/>
  <c r="DF16" i="22"/>
  <c r="DF19" i="22" s="1"/>
  <c r="DL19" i="22" s="1"/>
  <c r="CV16" i="22"/>
  <c r="CU16" i="22"/>
  <c r="CU19" i="22" s="1"/>
  <c r="CS16" i="22"/>
  <c r="CS19" i="22" s="1"/>
  <c r="CQ16" i="22"/>
  <c r="CQ19" i="22" s="1"/>
  <c r="CW19" i="22" s="1"/>
  <c r="CI16" i="22"/>
  <c r="CH16" i="22"/>
  <c r="CH19" i="22" s="1"/>
  <c r="CF16" i="22"/>
  <c r="CF19" i="22" s="1"/>
  <c r="CD16" i="22"/>
  <c r="CD19" i="22" s="1"/>
  <c r="CJ19" i="22" s="1"/>
  <c r="BV16" i="22"/>
  <c r="BU16" i="22"/>
  <c r="BU19" i="22" s="1"/>
  <c r="BS16" i="22"/>
  <c r="BS19" i="22" s="1"/>
  <c r="BQ16" i="22"/>
  <c r="BQ19" i="22" s="1"/>
  <c r="BW19" i="22" s="1"/>
  <c r="BJ16" i="22"/>
  <c r="BI16" i="22"/>
  <c r="BI19" i="22" s="1"/>
  <c r="BG16" i="22"/>
  <c r="BG19" i="22" s="1"/>
  <c r="BE16" i="22"/>
  <c r="BE19" i="22" s="1"/>
  <c r="BK19" i="22" s="1"/>
  <c r="AX16" i="22"/>
  <c r="AW16" i="22"/>
  <c r="AW19" i="22" s="1"/>
  <c r="AU16" i="22"/>
  <c r="AU19" i="22" s="1"/>
  <c r="AS16" i="22"/>
  <c r="AS19" i="22" s="1"/>
  <c r="AY19" i="22" s="1"/>
  <c r="AL16" i="22"/>
  <c r="AK16" i="22"/>
  <c r="AK19" i="22" s="1"/>
  <c r="AI16" i="22"/>
  <c r="AI19" i="22" s="1"/>
  <c r="AG16" i="22"/>
  <c r="AG19" i="22" s="1"/>
  <c r="AM19" i="22" s="1"/>
  <c r="Y16" i="22"/>
  <c r="X16" i="22"/>
  <c r="X19" i="22" s="1"/>
  <c r="V16" i="22"/>
  <c r="V19" i="22" s="1"/>
  <c r="T16" i="22"/>
  <c r="T19" i="22" s="1"/>
  <c r="Z19" i="22" s="1"/>
  <c r="L16" i="22"/>
  <c r="K16" i="22"/>
  <c r="K19" i="22" s="1"/>
  <c r="I16" i="22"/>
  <c r="I19" i="22" s="1"/>
  <c r="G16" i="22"/>
  <c r="G19" i="22" s="1"/>
  <c r="M19" i="22" s="1"/>
  <c r="EU15" i="22"/>
  <c r="ES15" i="22"/>
  <c r="EQ15" i="22"/>
  <c r="EW15" i="22" s="1"/>
  <c r="EH15" i="22"/>
  <c r="EF15" i="22"/>
  <c r="ED15" i="22"/>
  <c r="EJ15" i="22" s="1"/>
  <c r="DV15" i="22"/>
  <c r="DT15" i="22"/>
  <c r="DR15" i="22"/>
  <c r="DX15" i="22" s="1"/>
  <c r="DI15" i="22"/>
  <c r="DG15" i="22"/>
  <c r="DE15" i="22"/>
  <c r="DK15" i="22" s="1"/>
  <c r="CT15" i="22"/>
  <c r="CR15" i="22"/>
  <c r="CP15" i="22"/>
  <c r="CV15" i="22" s="1"/>
  <c r="CG15" i="22"/>
  <c r="CE15" i="22"/>
  <c r="CC15" i="22"/>
  <c r="CI15" i="22" s="1"/>
  <c r="BT15" i="22"/>
  <c r="BR15" i="22"/>
  <c r="BP15" i="22"/>
  <c r="BV15" i="22" s="1"/>
  <c r="BH15" i="22"/>
  <c r="BF15" i="22"/>
  <c r="BD15" i="22"/>
  <c r="BJ15" i="22" s="1"/>
  <c r="AV15" i="22"/>
  <c r="AT15" i="22"/>
  <c r="AR15" i="22"/>
  <c r="AX15" i="22" s="1"/>
  <c r="AJ15" i="22"/>
  <c r="AH15" i="22"/>
  <c r="AF15" i="22"/>
  <c r="AL15" i="22" s="1"/>
  <c r="W15" i="22"/>
  <c r="U15" i="22"/>
  <c r="S15" i="22"/>
  <c r="Y15" i="22" s="1"/>
  <c r="J15" i="22"/>
  <c r="H15" i="22"/>
  <c r="F15" i="22"/>
  <c r="L15" i="22" s="1"/>
  <c r="EW14" i="22"/>
  <c r="EV14" i="22"/>
  <c r="ET14" i="22"/>
  <c r="ER14" i="22"/>
  <c r="EX14" i="22" s="1"/>
  <c r="EJ14" i="22"/>
  <c r="EI14" i="22"/>
  <c r="EG14" i="22"/>
  <c r="EE14" i="22"/>
  <c r="EK14" i="22" s="1"/>
  <c r="DX14" i="22"/>
  <c r="DW14" i="22"/>
  <c r="DU14" i="22"/>
  <c r="DS14" i="22"/>
  <c r="DY14" i="22" s="1"/>
  <c r="DK14" i="22"/>
  <c r="DJ14" i="22"/>
  <c r="DH14" i="22"/>
  <c r="DF14" i="22"/>
  <c r="DL14" i="22" s="1"/>
  <c r="CV14" i="22"/>
  <c r="CU14" i="22"/>
  <c r="CS14" i="22"/>
  <c r="CQ14" i="22"/>
  <c r="CW14" i="22" s="1"/>
  <c r="CI14" i="22"/>
  <c r="CH14" i="22"/>
  <c r="CF14" i="22"/>
  <c r="CD14" i="22"/>
  <c r="CJ14" i="22" s="1"/>
  <c r="BV14" i="22"/>
  <c r="BU14" i="22"/>
  <c r="BS14" i="22"/>
  <c r="BQ14" i="22"/>
  <c r="BW14" i="22" s="1"/>
  <c r="BJ14" i="22"/>
  <c r="BI14" i="22"/>
  <c r="BG14" i="22"/>
  <c r="BE14" i="22"/>
  <c r="BK14" i="22" s="1"/>
  <c r="AX14" i="22"/>
  <c r="AW14" i="22"/>
  <c r="AU14" i="22"/>
  <c r="AS14" i="22"/>
  <c r="AY14" i="22" s="1"/>
  <c r="AL14" i="22"/>
  <c r="AK14" i="22"/>
  <c r="AI14" i="22"/>
  <c r="AG14" i="22"/>
  <c r="AM14" i="22" s="1"/>
  <c r="Y14" i="22"/>
  <c r="X14" i="22"/>
  <c r="V14" i="22"/>
  <c r="T14" i="22"/>
  <c r="Z14" i="22" s="1"/>
  <c r="L14" i="22"/>
  <c r="K14" i="22"/>
  <c r="I14" i="22"/>
  <c r="G14" i="22"/>
  <c r="M14" i="22" s="1"/>
  <c r="EW13" i="22"/>
  <c r="EV13" i="22"/>
  <c r="ET13" i="22"/>
  <c r="ER13" i="22"/>
  <c r="EX13" i="22" s="1"/>
  <c r="EJ13" i="22"/>
  <c r="EI13" i="22"/>
  <c r="EG13" i="22"/>
  <c r="EE13" i="22"/>
  <c r="EK13" i="22" s="1"/>
  <c r="DX13" i="22"/>
  <c r="DW13" i="22"/>
  <c r="DU13" i="22"/>
  <c r="DS13" i="22"/>
  <c r="DY13" i="22" s="1"/>
  <c r="DK13" i="22"/>
  <c r="DJ13" i="22"/>
  <c r="DH13" i="22"/>
  <c r="DF13" i="22"/>
  <c r="DL13" i="22" s="1"/>
  <c r="CV13" i="22"/>
  <c r="CU13" i="22"/>
  <c r="CS13" i="22"/>
  <c r="CQ13" i="22"/>
  <c r="CW13" i="22" s="1"/>
  <c r="CI13" i="22"/>
  <c r="CH13" i="22"/>
  <c r="CF13" i="22"/>
  <c r="CD13" i="22"/>
  <c r="CJ13" i="22" s="1"/>
  <c r="BV13" i="22"/>
  <c r="BU13" i="22"/>
  <c r="BS13" i="22"/>
  <c r="BQ13" i="22"/>
  <c r="BW13" i="22" s="1"/>
  <c r="BJ13" i="22"/>
  <c r="BI13" i="22"/>
  <c r="BG13" i="22"/>
  <c r="BE13" i="22"/>
  <c r="BK13" i="22" s="1"/>
  <c r="AX13" i="22"/>
  <c r="AW13" i="22"/>
  <c r="AU13" i="22"/>
  <c r="AS13" i="22"/>
  <c r="AY13" i="22" s="1"/>
  <c r="AL13" i="22"/>
  <c r="AK13" i="22"/>
  <c r="AI13" i="22"/>
  <c r="AG13" i="22"/>
  <c r="AM13" i="22" s="1"/>
  <c r="Y13" i="22"/>
  <c r="X13" i="22"/>
  <c r="V13" i="22"/>
  <c r="T13" i="22"/>
  <c r="Z13" i="22" s="1"/>
  <c r="L13" i="22"/>
  <c r="K13" i="22"/>
  <c r="I13" i="22"/>
  <c r="G13" i="22"/>
  <c r="M13" i="22" s="1"/>
  <c r="EW12" i="22"/>
  <c r="EV12" i="22"/>
  <c r="EV15" i="22" s="1"/>
  <c r="ET12" i="22"/>
  <c r="ET15" i="22" s="1"/>
  <c r="ER12" i="22"/>
  <c r="ER15" i="22" s="1"/>
  <c r="EX15" i="22" s="1"/>
  <c r="EJ12" i="22"/>
  <c r="EI12" i="22"/>
  <c r="EI15" i="22" s="1"/>
  <c r="EG12" i="22"/>
  <c r="EG15" i="22" s="1"/>
  <c r="EE12" i="22"/>
  <c r="EE15" i="22" s="1"/>
  <c r="EK15" i="22" s="1"/>
  <c r="DX12" i="22"/>
  <c r="DW12" i="22"/>
  <c r="DW15" i="22" s="1"/>
  <c r="DU12" i="22"/>
  <c r="DU15" i="22" s="1"/>
  <c r="DS12" i="22"/>
  <c r="DS15" i="22" s="1"/>
  <c r="DY15" i="22" s="1"/>
  <c r="DK12" i="22"/>
  <c r="DJ12" i="22"/>
  <c r="DJ15" i="22" s="1"/>
  <c r="DH12" i="22"/>
  <c r="DH15" i="22" s="1"/>
  <c r="DF12" i="22"/>
  <c r="DF15" i="22" s="1"/>
  <c r="DL15" i="22" s="1"/>
  <c r="CV12" i="22"/>
  <c r="CU12" i="22"/>
  <c r="CU15" i="22" s="1"/>
  <c r="CS12" i="22"/>
  <c r="CS15" i="22" s="1"/>
  <c r="CQ12" i="22"/>
  <c r="CQ15" i="22" s="1"/>
  <c r="CW15" i="22" s="1"/>
  <c r="CI12" i="22"/>
  <c r="CH12" i="22"/>
  <c r="CH15" i="22" s="1"/>
  <c r="CF12" i="22"/>
  <c r="CF15" i="22" s="1"/>
  <c r="CD12" i="22"/>
  <c r="CD15" i="22" s="1"/>
  <c r="CJ15" i="22" s="1"/>
  <c r="BV12" i="22"/>
  <c r="BU12" i="22"/>
  <c r="BU15" i="22" s="1"/>
  <c r="BS12" i="22"/>
  <c r="BS15" i="22" s="1"/>
  <c r="BQ12" i="22"/>
  <c r="BQ15" i="22" s="1"/>
  <c r="BW15" i="22" s="1"/>
  <c r="BJ12" i="22"/>
  <c r="BI12" i="22"/>
  <c r="BI15" i="22" s="1"/>
  <c r="BG12" i="22"/>
  <c r="BG15" i="22" s="1"/>
  <c r="BE12" i="22"/>
  <c r="BE15" i="22" s="1"/>
  <c r="BK15" i="22" s="1"/>
  <c r="AX12" i="22"/>
  <c r="AW12" i="22"/>
  <c r="AW15" i="22" s="1"/>
  <c r="AU12" i="22"/>
  <c r="AU15" i="22" s="1"/>
  <c r="AS12" i="22"/>
  <c r="AS15" i="22" s="1"/>
  <c r="AY15" i="22" s="1"/>
  <c r="AL12" i="22"/>
  <c r="AK12" i="22"/>
  <c r="AK15" i="22" s="1"/>
  <c r="AI12" i="22"/>
  <c r="AI15" i="22" s="1"/>
  <c r="AG12" i="22"/>
  <c r="AG15" i="22" s="1"/>
  <c r="AM15" i="22" s="1"/>
  <c r="Y12" i="22"/>
  <c r="X12" i="22"/>
  <c r="X15" i="22" s="1"/>
  <c r="V12" i="22"/>
  <c r="V15" i="22" s="1"/>
  <c r="T12" i="22"/>
  <c r="T15" i="22" s="1"/>
  <c r="Z15" i="22" s="1"/>
  <c r="L12" i="22"/>
  <c r="K12" i="22"/>
  <c r="K15" i="22" s="1"/>
  <c r="I12" i="22"/>
  <c r="I15" i="22" s="1"/>
  <c r="G12" i="22"/>
  <c r="G15" i="22" s="1"/>
  <c r="M15" i="22" s="1"/>
  <c r="EU11" i="22"/>
  <c r="ES11" i="22"/>
  <c r="EQ11" i="22"/>
  <c r="EW11" i="22" s="1"/>
  <c r="EH11" i="22"/>
  <c r="EF11" i="22"/>
  <c r="ED11" i="22"/>
  <c r="EJ11" i="22" s="1"/>
  <c r="DV11" i="22"/>
  <c r="DT11" i="22"/>
  <c r="DR11" i="22"/>
  <c r="DX11" i="22" s="1"/>
  <c r="DI11" i="22"/>
  <c r="DG11" i="22"/>
  <c r="DE11" i="22"/>
  <c r="DK11" i="22" s="1"/>
  <c r="CT11" i="22"/>
  <c r="CR11" i="22"/>
  <c r="CP11" i="22"/>
  <c r="CV11" i="22" s="1"/>
  <c r="CG11" i="22"/>
  <c r="CE11" i="22"/>
  <c r="CC11" i="22"/>
  <c r="CI11" i="22" s="1"/>
  <c r="BT11" i="22"/>
  <c r="BR11" i="22"/>
  <c r="BP11" i="22"/>
  <c r="BV11" i="22" s="1"/>
  <c r="BH11" i="22"/>
  <c r="BF11" i="22"/>
  <c r="BD11" i="22"/>
  <c r="BJ11" i="22" s="1"/>
  <c r="AV11" i="22"/>
  <c r="AT11" i="22"/>
  <c r="AR11" i="22"/>
  <c r="AX11" i="22" s="1"/>
  <c r="AJ11" i="22"/>
  <c r="AH11" i="22"/>
  <c r="AF11" i="22"/>
  <c r="AL11" i="22" s="1"/>
  <c r="W11" i="22"/>
  <c r="U11" i="22"/>
  <c r="S11" i="22"/>
  <c r="Y11" i="22" s="1"/>
  <c r="J11" i="22"/>
  <c r="H11" i="22"/>
  <c r="F11" i="22"/>
  <c r="L11" i="22" s="1"/>
  <c r="EW10" i="22"/>
  <c r="EV10" i="22"/>
  <c r="ET10" i="22"/>
  <c r="ER10" i="22"/>
  <c r="EX10" i="22" s="1"/>
  <c r="EJ10" i="22"/>
  <c r="EI10" i="22"/>
  <c r="EG10" i="22"/>
  <c r="EE10" i="22"/>
  <c r="EK10" i="22" s="1"/>
  <c r="DX10" i="22"/>
  <c r="DW10" i="22"/>
  <c r="DU10" i="22"/>
  <c r="DS10" i="22"/>
  <c r="DY10" i="22" s="1"/>
  <c r="DK10" i="22"/>
  <c r="DJ10" i="22"/>
  <c r="DH10" i="22"/>
  <c r="DF10" i="22"/>
  <c r="DL10" i="22" s="1"/>
  <c r="CV10" i="22"/>
  <c r="CU10" i="22"/>
  <c r="CS10" i="22"/>
  <c r="CQ10" i="22"/>
  <c r="CW10" i="22" s="1"/>
  <c r="CI10" i="22"/>
  <c r="CH10" i="22"/>
  <c r="CF10" i="22"/>
  <c r="CD10" i="22"/>
  <c r="CJ10" i="22" s="1"/>
  <c r="BV10" i="22"/>
  <c r="BU10" i="22"/>
  <c r="BS10" i="22"/>
  <c r="BQ10" i="22"/>
  <c r="BW10" i="22" s="1"/>
  <c r="BJ10" i="22"/>
  <c r="BI10" i="22"/>
  <c r="BG10" i="22"/>
  <c r="BE10" i="22"/>
  <c r="BK10" i="22" s="1"/>
  <c r="AX10" i="22"/>
  <c r="AW10" i="22"/>
  <c r="AU10" i="22"/>
  <c r="AS10" i="22"/>
  <c r="AY10" i="22" s="1"/>
  <c r="AL10" i="22"/>
  <c r="AK10" i="22"/>
  <c r="AI10" i="22"/>
  <c r="AG10" i="22"/>
  <c r="AM10" i="22" s="1"/>
  <c r="Y10" i="22"/>
  <c r="X10" i="22"/>
  <c r="V10" i="22"/>
  <c r="T10" i="22"/>
  <c r="Z10" i="22" s="1"/>
  <c r="L10" i="22"/>
  <c r="K10" i="22"/>
  <c r="I10" i="22"/>
  <c r="G10" i="22"/>
  <c r="M10" i="22" s="1"/>
  <c r="EW9" i="22"/>
  <c r="EV9" i="22"/>
  <c r="ET9" i="22"/>
  <c r="ER9" i="22"/>
  <c r="EX9" i="22" s="1"/>
  <c r="EJ9" i="22"/>
  <c r="EI9" i="22"/>
  <c r="EG9" i="22"/>
  <c r="EE9" i="22"/>
  <c r="EK9" i="22" s="1"/>
  <c r="DX9" i="22"/>
  <c r="DW9" i="22"/>
  <c r="DU9" i="22"/>
  <c r="DS9" i="22"/>
  <c r="DY9" i="22" s="1"/>
  <c r="DK9" i="22"/>
  <c r="DJ9" i="22"/>
  <c r="DH9" i="22"/>
  <c r="DF9" i="22"/>
  <c r="DL9" i="22" s="1"/>
  <c r="CV9" i="22"/>
  <c r="CU9" i="22"/>
  <c r="CS9" i="22"/>
  <c r="CQ9" i="22"/>
  <c r="CW9" i="22" s="1"/>
  <c r="CI9" i="22"/>
  <c r="CH9" i="22"/>
  <c r="CF9" i="22"/>
  <c r="CD9" i="22"/>
  <c r="CJ9" i="22" s="1"/>
  <c r="BV9" i="22"/>
  <c r="BU9" i="22"/>
  <c r="BS9" i="22"/>
  <c r="BQ9" i="22"/>
  <c r="BW9" i="22" s="1"/>
  <c r="BJ9" i="22"/>
  <c r="BI9" i="22"/>
  <c r="BG9" i="22"/>
  <c r="BE9" i="22"/>
  <c r="BK9" i="22" s="1"/>
  <c r="AX9" i="22"/>
  <c r="AW9" i="22"/>
  <c r="AU9" i="22"/>
  <c r="AS9" i="22"/>
  <c r="AY9" i="22" s="1"/>
  <c r="AL9" i="22"/>
  <c r="AK9" i="22"/>
  <c r="AI9" i="22"/>
  <c r="AG9" i="22"/>
  <c r="AM9" i="22" s="1"/>
  <c r="Y9" i="22"/>
  <c r="X9" i="22"/>
  <c r="V9" i="22"/>
  <c r="T9" i="22"/>
  <c r="Z9" i="22" s="1"/>
  <c r="L9" i="22"/>
  <c r="K9" i="22"/>
  <c r="I9" i="22"/>
  <c r="G9" i="22"/>
  <c r="M9" i="22" s="1"/>
  <c r="EW8" i="22"/>
  <c r="EV8" i="22"/>
  <c r="EV11" i="22" s="1"/>
  <c r="ET8" i="22"/>
  <c r="ET11" i="22" s="1"/>
  <c r="ER8" i="22"/>
  <c r="ER11" i="22" s="1"/>
  <c r="EX11" i="22" s="1"/>
  <c r="EJ8" i="22"/>
  <c r="EI8" i="22"/>
  <c r="EI11" i="22" s="1"/>
  <c r="EG8" i="22"/>
  <c r="EG11" i="22" s="1"/>
  <c r="EE8" i="22"/>
  <c r="EE11" i="22" s="1"/>
  <c r="EK11" i="22" s="1"/>
  <c r="DX8" i="22"/>
  <c r="DW8" i="22"/>
  <c r="DW11" i="22" s="1"/>
  <c r="DU8" i="22"/>
  <c r="DU11" i="22" s="1"/>
  <c r="DS8" i="22"/>
  <c r="DS11" i="22" s="1"/>
  <c r="DY11" i="22" s="1"/>
  <c r="DK8" i="22"/>
  <c r="DJ8" i="22"/>
  <c r="DJ11" i="22" s="1"/>
  <c r="DH8" i="22"/>
  <c r="DH11" i="22" s="1"/>
  <c r="DF8" i="22"/>
  <c r="DF11" i="22" s="1"/>
  <c r="DL11" i="22" s="1"/>
  <c r="CV8" i="22"/>
  <c r="CU8" i="22"/>
  <c r="CU11" i="22" s="1"/>
  <c r="CS8" i="22"/>
  <c r="CS11" i="22" s="1"/>
  <c r="CQ8" i="22"/>
  <c r="CQ11" i="22" s="1"/>
  <c r="CW11" i="22" s="1"/>
  <c r="CI8" i="22"/>
  <c r="CH8" i="22"/>
  <c r="CH11" i="22" s="1"/>
  <c r="CF8" i="22"/>
  <c r="CF11" i="22" s="1"/>
  <c r="CD8" i="22"/>
  <c r="CD11" i="22" s="1"/>
  <c r="CJ11" i="22" s="1"/>
  <c r="BV8" i="22"/>
  <c r="BU8" i="22"/>
  <c r="BU11" i="22" s="1"/>
  <c r="BS8" i="22"/>
  <c r="BS11" i="22" s="1"/>
  <c r="BQ8" i="22"/>
  <c r="BQ11" i="22" s="1"/>
  <c r="BW11" i="22" s="1"/>
  <c r="BJ8" i="22"/>
  <c r="BI8" i="22"/>
  <c r="BI11" i="22" s="1"/>
  <c r="BG8" i="22"/>
  <c r="BG11" i="22" s="1"/>
  <c r="BE8" i="22"/>
  <c r="BE11" i="22" s="1"/>
  <c r="BK11" i="22" s="1"/>
  <c r="AX8" i="22"/>
  <c r="AW8" i="22"/>
  <c r="AW11" i="22" s="1"/>
  <c r="AU8" i="22"/>
  <c r="AU11" i="22" s="1"/>
  <c r="AS8" i="22"/>
  <c r="AS11" i="22" s="1"/>
  <c r="AY11" i="22" s="1"/>
  <c r="AL8" i="22"/>
  <c r="AK8" i="22"/>
  <c r="AK11" i="22" s="1"/>
  <c r="AI8" i="22"/>
  <c r="AI11" i="22" s="1"/>
  <c r="AG8" i="22"/>
  <c r="AG11" i="22" s="1"/>
  <c r="AM11" i="22" s="1"/>
  <c r="Y8" i="22"/>
  <c r="X8" i="22"/>
  <c r="X11" i="22" s="1"/>
  <c r="V8" i="22"/>
  <c r="V11" i="22" s="1"/>
  <c r="T8" i="22"/>
  <c r="T11" i="22" s="1"/>
  <c r="Z11" i="22" s="1"/>
  <c r="L8" i="22"/>
  <c r="K8" i="22"/>
  <c r="K11" i="22" s="1"/>
  <c r="I8" i="22"/>
  <c r="I11" i="22" s="1"/>
  <c r="G8" i="22"/>
  <c r="G11" i="22" s="1"/>
  <c r="M11" i="22" s="1"/>
  <c r="EU7" i="22"/>
  <c r="EU87" i="22" s="1"/>
  <c r="ES7" i="22"/>
  <c r="ES87" i="22" s="1"/>
  <c r="EQ7" i="22"/>
  <c r="EQ87" i="22" s="1"/>
  <c r="EH7" i="22"/>
  <c r="EH87" i="22" s="1"/>
  <c r="EF7" i="22"/>
  <c r="EF87" i="22" s="1"/>
  <c r="ED7" i="22"/>
  <c r="ED87" i="22" s="1"/>
  <c r="DV7" i="22"/>
  <c r="DV87" i="22" s="1"/>
  <c r="DT7" i="22"/>
  <c r="DT87" i="22" s="1"/>
  <c r="DR7" i="22"/>
  <c r="DR87" i="22" s="1"/>
  <c r="DI7" i="22"/>
  <c r="DI87" i="22" s="1"/>
  <c r="DG7" i="22"/>
  <c r="DG87" i="22" s="1"/>
  <c r="DE7" i="22"/>
  <c r="DE87" i="22" s="1"/>
  <c r="CT7" i="22"/>
  <c r="CT87" i="22" s="1"/>
  <c r="CR7" i="22"/>
  <c r="CR87" i="22" s="1"/>
  <c r="CP7" i="22"/>
  <c r="CP87" i="22" s="1"/>
  <c r="CG7" i="22"/>
  <c r="CG87" i="22" s="1"/>
  <c r="CE7" i="22"/>
  <c r="CE87" i="22" s="1"/>
  <c r="CC7" i="22"/>
  <c r="CC87" i="22" s="1"/>
  <c r="BT7" i="22"/>
  <c r="BT87" i="22" s="1"/>
  <c r="BR7" i="22"/>
  <c r="BR87" i="22" s="1"/>
  <c r="BP7" i="22"/>
  <c r="BP87" i="22" s="1"/>
  <c r="BH7" i="22"/>
  <c r="BH87" i="22" s="1"/>
  <c r="BF7" i="22"/>
  <c r="BF87" i="22" s="1"/>
  <c r="BD7" i="22"/>
  <c r="BD87" i="22" s="1"/>
  <c r="AV7" i="22"/>
  <c r="AV87" i="22" s="1"/>
  <c r="AT7" i="22"/>
  <c r="AT87" i="22" s="1"/>
  <c r="AR7" i="22"/>
  <c r="AR87" i="22" s="1"/>
  <c r="AJ7" i="22"/>
  <c r="AJ87" i="22" s="1"/>
  <c r="AH7" i="22"/>
  <c r="AH87" i="22" s="1"/>
  <c r="AF7" i="22"/>
  <c r="AF87" i="22" s="1"/>
  <c r="W7" i="22"/>
  <c r="W87" i="22" s="1"/>
  <c r="U7" i="22"/>
  <c r="U87" i="22" s="1"/>
  <c r="S7" i="22"/>
  <c r="S87" i="22" s="1"/>
  <c r="J7" i="22"/>
  <c r="J87" i="22" s="1"/>
  <c r="H7" i="22"/>
  <c r="H87" i="22" s="1"/>
  <c r="F7" i="22"/>
  <c r="F87" i="22" s="1"/>
  <c r="EW6" i="22"/>
  <c r="EW86" i="22" s="1"/>
  <c r="EV6" i="22"/>
  <c r="EV86" i="22" s="1"/>
  <c r="ET6" i="22"/>
  <c r="ET86" i="22" s="1"/>
  <c r="ER6" i="22"/>
  <c r="ER86" i="22" s="1"/>
  <c r="EJ6" i="22"/>
  <c r="EJ86" i="22" s="1"/>
  <c r="EI6" i="22"/>
  <c r="EI86" i="22" s="1"/>
  <c r="EG6" i="22"/>
  <c r="EG86" i="22" s="1"/>
  <c r="EE6" i="22"/>
  <c r="EE86" i="22" s="1"/>
  <c r="DX6" i="22"/>
  <c r="DX86" i="22" s="1"/>
  <c r="DW6" i="22"/>
  <c r="DW86" i="22" s="1"/>
  <c r="DU6" i="22"/>
  <c r="DU86" i="22" s="1"/>
  <c r="DS6" i="22"/>
  <c r="DS86" i="22" s="1"/>
  <c r="DK6" i="22"/>
  <c r="DK86" i="22" s="1"/>
  <c r="DJ6" i="22"/>
  <c r="DJ86" i="22" s="1"/>
  <c r="DH6" i="22"/>
  <c r="DH86" i="22" s="1"/>
  <c r="DF6" i="22"/>
  <c r="DF86" i="22" s="1"/>
  <c r="CV6" i="22"/>
  <c r="CV86" i="22" s="1"/>
  <c r="CU6" i="22"/>
  <c r="CU86" i="22" s="1"/>
  <c r="CS6" i="22"/>
  <c r="CS86" i="22" s="1"/>
  <c r="CQ6" i="22"/>
  <c r="CQ86" i="22" s="1"/>
  <c r="CI6" i="22"/>
  <c r="CI86" i="22" s="1"/>
  <c r="CH6" i="22"/>
  <c r="CH86" i="22" s="1"/>
  <c r="CF6" i="22"/>
  <c r="CF86" i="22" s="1"/>
  <c r="CD6" i="22"/>
  <c r="CD86" i="22" s="1"/>
  <c r="BV6" i="22"/>
  <c r="BV86" i="22" s="1"/>
  <c r="BU6" i="22"/>
  <c r="BU86" i="22" s="1"/>
  <c r="BS6" i="22"/>
  <c r="BS86" i="22" s="1"/>
  <c r="BQ6" i="22"/>
  <c r="BQ86" i="22" s="1"/>
  <c r="BJ6" i="22"/>
  <c r="BJ86" i="22" s="1"/>
  <c r="BI6" i="22"/>
  <c r="BI86" i="22" s="1"/>
  <c r="BG6" i="22"/>
  <c r="BG86" i="22" s="1"/>
  <c r="BE6" i="22"/>
  <c r="BE86" i="22" s="1"/>
  <c r="AX6" i="22"/>
  <c r="AX86" i="22" s="1"/>
  <c r="AW6" i="22"/>
  <c r="AW86" i="22" s="1"/>
  <c r="AU6" i="22"/>
  <c r="AU86" i="22" s="1"/>
  <c r="AS6" i="22"/>
  <c r="AS86" i="22" s="1"/>
  <c r="AL6" i="22"/>
  <c r="AL86" i="22" s="1"/>
  <c r="AK6" i="22"/>
  <c r="AK86" i="22" s="1"/>
  <c r="AI6" i="22"/>
  <c r="AI86" i="22" s="1"/>
  <c r="AG6" i="22"/>
  <c r="AG86" i="22" s="1"/>
  <c r="Y6" i="22"/>
  <c r="Y86" i="22" s="1"/>
  <c r="X6" i="22"/>
  <c r="X86" i="22" s="1"/>
  <c r="V6" i="22"/>
  <c r="V86" i="22" s="1"/>
  <c r="T6" i="22"/>
  <c r="T86" i="22" s="1"/>
  <c r="L6" i="22"/>
  <c r="L86" i="22" s="1"/>
  <c r="K6" i="22"/>
  <c r="K86" i="22" s="1"/>
  <c r="I6" i="22"/>
  <c r="I86" i="22" s="1"/>
  <c r="G6" i="22"/>
  <c r="G86" i="22" s="1"/>
  <c r="EW5" i="22"/>
  <c r="EW85" i="22" s="1"/>
  <c r="EV5" i="22"/>
  <c r="EV85" i="22" s="1"/>
  <c r="ET5" i="22"/>
  <c r="ET85" i="22" s="1"/>
  <c r="ER5" i="22"/>
  <c r="ER85" i="22" s="1"/>
  <c r="EJ5" i="22"/>
  <c r="EJ85" i="22" s="1"/>
  <c r="EI5" i="22"/>
  <c r="EI85" i="22" s="1"/>
  <c r="EG5" i="22"/>
  <c r="EG85" i="22" s="1"/>
  <c r="EE5" i="22"/>
  <c r="EE85" i="22" s="1"/>
  <c r="DX5" i="22"/>
  <c r="DX85" i="22" s="1"/>
  <c r="DW5" i="22"/>
  <c r="DW85" i="22" s="1"/>
  <c r="DU5" i="22"/>
  <c r="DU85" i="22" s="1"/>
  <c r="DS5" i="22"/>
  <c r="DS85" i="22" s="1"/>
  <c r="DK5" i="22"/>
  <c r="DK85" i="22" s="1"/>
  <c r="DJ5" i="22"/>
  <c r="DJ85" i="22" s="1"/>
  <c r="DH5" i="22"/>
  <c r="DH85" i="22" s="1"/>
  <c r="DF5" i="22"/>
  <c r="DF85" i="22" s="1"/>
  <c r="CV5" i="22"/>
  <c r="CV85" i="22" s="1"/>
  <c r="CU5" i="22"/>
  <c r="CU85" i="22" s="1"/>
  <c r="CS5" i="22"/>
  <c r="CS85" i="22" s="1"/>
  <c r="CQ5" i="22"/>
  <c r="CQ85" i="22" s="1"/>
  <c r="CI5" i="22"/>
  <c r="CI85" i="22" s="1"/>
  <c r="CH5" i="22"/>
  <c r="CH85" i="22" s="1"/>
  <c r="CF5" i="22"/>
  <c r="CF85" i="22" s="1"/>
  <c r="CD5" i="22"/>
  <c r="CD85" i="22" s="1"/>
  <c r="BV5" i="22"/>
  <c r="BV85" i="22" s="1"/>
  <c r="BU5" i="22"/>
  <c r="BU85" i="22" s="1"/>
  <c r="BS5" i="22"/>
  <c r="BS85" i="22" s="1"/>
  <c r="BQ5" i="22"/>
  <c r="BQ85" i="22" s="1"/>
  <c r="BJ5" i="22"/>
  <c r="BJ85" i="22" s="1"/>
  <c r="BI5" i="22"/>
  <c r="BI85" i="22" s="1"/>
  <c r="BG5" i="22"/>
  <c r="BG85" i="22" s="1"/>
  <c r="BE5" i="22"/>
  <c r="BE85" i="22" s="1"/>
  <c r="AX5" i="22"/>
  <c r="AX85" i="22" s="1"/>
  <c r="AW5" i="22"/>
  <c r="AW85" i="22" s="1"/>
  <c r="AU5" i="22"/>
  <c r="AU85" i="22" s="1"/>
  <c r="AS5" i="22"/>
  <c r="AS85" i="22" s="1"/>
  <c r="AL5" i="22"/>
  <c r="AL85" i="22" s="1"/>
  <c r="AK5" i="22"/>
  <c r="AK85" i="22" s="1"/>
  <c r="AI5" i="22"/>
  <c r="AI85" i="22" s="1"/>
  <c r="AG5" i="22"/>
  <c r="AG85" i="22" s="1"/>
  <c r="Y5" i="22"/>
  <c r="Y85" i="22" s="1"/>
  <c r="X5" i="22"/>
  <c r="X85" i="22" s="1"/>
  <c r="V5" i="22"/>
  <c r="V85" i="22" s="1"/>
  <c r="T5" i="22"/>
  <c r="T85" i="22" s="1"/>
  <c r="L5" i="22"/>
  <c r="L85" i="22" s="1"/>
  <c r="K5" i="22"/>
  <c r="K85" i="22" s="1"/>
  <c r="I5" i="22"/>
  <c r="I85" i="22" s="1"/>
  <c r="G5" i="22"/>
  <c r="G85" i="22" s="1"/>
  <c r="EW4" i="22"/>
  <c r="EW84" i="22" s="1"/>
  <c r="EV4" i="22"/>
  <c r="EV84" i="22" s="1"/>
  <c r="ET4" i="22"/>
  <c r="ET84" i="22" s="1"/>
  <c r="ER4" i="22"/>
  <c r="ER84" i="22" s="1"/>
  <c r="EJ4" i="22"/>
  <c r="EJ84" i="22" s="1"/>
  <c r="EI4" i="22"/>
  <c r="EI84" i="22" s="1"/>
  <c r="EG4" i="22"/>
  <c r="EG84" i="22" s="1"/>
  <c r="EE4" i="22"/>
  <c r="EE84" i="22" s="1"/>
  <c r="DX4" i="22"/>
  <c r="DX84" i="22" s="1"/>
  <c r="DW4" i="22"/>
  <c r="DW84" i="22" s="1"/>
  <c r="DU4" i="22"/>
  <c r="DU84" i="22" s="1"/>
  <c r="DS4" i="22"/>
  <c r="DS84" i="22" s="1"/>
  <c r="DK4" i="22"/>
  <c r="DK84" i="22" s="1"/>
  <c r="DJ4" i="22"/>
  <c r="DJ84" i="22" s="1"/>
  <c r="DH4" i="22"/>
  <c r="DH84" i="22" s="1"/>
  <c r="DF4" i="22"/>
  <c r="DF84" i="22" s="1"/>
  <c r="CV4" i="22"/>
  <c r="CV84" i="22" s="1"/>
  <c r="CU4" i="22"/>
  <c r="CU84" i="22" s="1"/>
  <c r="CS4" i="22"/>
  <c r="CS84" i="22" s="1"/>
  <c r="CQ4" i="22"/>
  <c r="CQ84" i="22" s="1"/>
  <c r="CI4" i="22"/>
  <c r="CI84" i="22" s="1"/>
  <c r="CH4" i="22"/>
  <c r="CH84" i="22" s="1"/>
  <c r="CF4" i="22"/>
  <c r="CF84" i="22" s="1"/>
  <c r="CD4" i="22"/>
  <c r="CD84" i="22" s="1"/>
  <c r="BV4" i="22"/>
  <c r="BV84" i="22" s="1"/>
  <c r="BU4" i="22"/>
  <c r="BU84" i="22" s="1"/>
  <c r="BS4" i="22"/>
  <c r="BS84" i="22" s="1"/>
  <c r="BQ4" i="22"/>
  <c r="BQ84" i="22" s="1"/>
  <c r="BJ4" i="22"/>
  <c r="BJ84" i="22" s="1"/>
  <c r="BI4" i="22"/>
  <c r="BI84" i="22" s="1"/>
  <c r="BG4" i="22"/>
  <c r="BG84" i="22" s="1"/>
  <c r="BE4" i="22"/>
  <c r="BE84" i="22" s="1"/>
  <c r="AX4" i="22"/>
  <c r="AX84" i="22" s="1"/>
  <c r="AW4" i="22"/>
  <c r="AW84" i="22" s="1"/>
  <c r="AU4" i="22"/>
  <c r="AU84" i="22" s="1"/>
  <c r="AS4" i="22"/>
  <c r="AS84" i="22" s="1"/>
  <c r="AL4" i="22"/>
  <c r="AL84" i="22" s="1"/>
  <c r="AK4" i="22"/>
  <c r="AK84" i="22" s="1"/>
  <c r="AI4" i="22"/>
  <c r="AI84" i="22" s="1"/>
  <c r="AG4" i="22"/>
  <c r="AG84" i="22" s="1"/>
  <c r="Y4" i="22"/>
  <c r="Y84" i="22" s="1"/>
  <c r="X4" i="22"/>
  <c r="X84" i="22" s="1"/>
  <c r="V4" i="22"/>
  <c r="V84" i="22" s="1"/>
  <c r="T4" i="22"/>
  <c r="T84" i="22" s="1"/>
  <c r="L4" i="22"/>
  <c r="L84" i="22" s="1"/>
  <c r="K4" i="22"/>
  <c r="K84" i="22" s="1"/>
  <c r="I4" i="22"/>
  <c r="I84" i="22" s="1"/>
  <c r="G4" i="22"/>
  <c r="G84" i="22" s="1"/>
  <c r="AM4" i="22" l="1"/>
  <c r="CJ4" i="22"/>
  <c r="EK4" i="22"/>
  <c r="AM5" i="22"/>
  <c r="AM85" i="22" s="1"/>
  <c r="CJ5" i="22"/>
  <c r="CJ85" i="22" s="1"/>
  <c r="EK5" i="22"/>
  <c r="EK85" i="22" s="1"/>
  <c r="AM6" i="22"/>
  <c r="AM86" i="22" s="1"/>
  <c r="CJ6" i="22"/>
  <c r="CJ86" i="22" s="1"/>
  <c r="EK6" i="22"/>
  <c r="EK86" i="22" s="1"/>
  <c r="L7" i="22"/>
  <c r="L87" i="22" s="1"/>
  <c r="Y7" i="22"/>
  <c r="Y87" i="22" s="1"/>
  <c r="AL7" i="22"/>
  <c r="AL87" i="22" s="1"/>
  <c r="AX7" i="22"/>
  <c r="AX87" i="22" s="1"/>
  <c r="BJ7" i="22"/>
  <c r="BJ87" i="22" s="1"/>
  <c r="BV7" i="22"/>
  <c r="BV87" i="22" s="1"/>
  <c r="CI7" i="22"/>
  <c r="CI87" i="22" s="1"/>
  <c r="CV7" i="22"/>
  <c r="CV87" i="22" s="1"/>
  <c r="DK7" i="22"/>
  <c r="DK87" i="22" s="1"/>
  <c r="DX7" i="22"/>
  <c r="DX87" i="22" s="1"/>
  <c r="EJ7" i="22"/>
  <c r="EJ87" i="22" s="1"/>
  <c r="EW7" i="22"/>
  <c r="EW87" i="22" s="1"/>
  <c r="AM8" i="22"/>
  <c r="CJ8" i="22"/>
  <c r="EK8" i="22"/>
  <c r="AM12" i="22"/>
  <c r="CJ12" i="22"/>
  <c r="EK12" i="22"/>
  <c r="AM16" i="22"/>
  <c r="CJ16" i="22"/>
  <c r="EK16" i="22"/>
  <c r="AM20" i="22"/>
  <c r="CJ20" i="22"/>
  <c r="EK20" i="22"/>
  <c r="AM24" i="22"/>
  <c r="CJ24" i="22"/>
  <c r="EK24" i="22"/>
  <c r="AM28" i="22"/>
  <c r="CJ28" i="22"/>
  <c r="EK28" i="22"/>
  <c r="AM32" i="22"/>
  <c r="CJ32" i="22"/>
  <c r="EK32" i="22"/>
  <c r="AM36" i="22"/>
  <c r="CJ36" i="22"/>
  <c r="EK36" i="22"/>
  <c r="AM40" i="22"/>
  <c r="CJ40" i="22"/>
  <c r="EK40" i="22"/>
  <c r="AM44" i="22"/>
  <c r="CJ44" i="22"/>
  <c r="EK44" i="22"/>
  <c r="AM48" i="22"/>
  <c r="CJ48" i="22"/>
  <c r="EK48" i="22"/>
  <c r="AM52" i="22"/>
  <c r="CJ52" i="22"/>
  <c r="EK52" i="22"/>
  <c r="AM56" i="22"/>
  <c r="CJ56" i="22"/>
  <c r="CJ59" i="22" s="1"/>
  <c r="EK56" i="22"/>
  <c r="AM60" i="22"/>
  <c r="CJ60" i="22"/>
  <c r="CJ63" i="22" s="1"/>
  <c r="EK60" i="22"/>
  <c r="AM64" i="22"/>
  <c r="CJ64" i="22"/>
  <c r="CJ67" i="22" s="1"/>
  <c r="EK64" i="22"/>
  <c r="CJ68" i="22"/>
  <c r="CJ71" i="22" s="1"/>
  <c r="AM72" i="22"/>
  <c r="EK72" i="22"/>
  <c r="CJ76" i="22"/>
  <c r="CJ79" i="22" s="1"/>
  <c r="CJ80" i="22"/>
  <c r="CJ83" i="22" s="1"/>
  <c r="AY4" i="22"/>
  <c r="CW4" i="22"/>
  <c r="EX4" i="22"/>
  <c r="AY5" i="22"/>
  <c r="CW5" i="22"/>
  <c r="EX5" i="22"/>
  <c r="AY6" i="22"/>
  <c r="CW6" i="22"/>
  <c r="EX6" i="22"/>
  <c r="I7" i="22"/>
  <c r="I87" i="22" s="1"/>
  <c r="V7" i="22"/>
  <c r="V87" i="22" s="1"/>
  <c r="AI7" i="22"/>
  <c r="AI87" i="22" s="1"/>
  <c r="AU7" i="22"/>
  <c r="BG7" i="22"/>
  <c r="BG87" i="22" s="1"/>
  <c r="BS7" i="22"/>
  <c r="BS87" i="22" s="1"/>
  <c r="CF7" i="22"/>
  <c r="CF87" i="22" s="1"/>
  <c r="CS7" i="22"/>
  <c r="DH7" i="22"/>
  <c r="DH87" i="22" s="1"/>
  <c r="DU7" i="22"/>
  <c r="EG7" i="22"/>
  <c r="EG87" i="22" s="1"/>
  <c r="ET7" i="22"/>
  <c r="AY8" i="22"/>
  <c r="CW8" i="22"/>
  <c r="EX8" i="22"/>
  <c r="AY12" i="22"/>
  <c r="CW12" i="22"/>
  <c r="EX12" i="22"/>
  <c r="AY16" i="22"/>
  <c r="CW16" i="22"/>
  <c r="EX16" i="22"/>
  <c r="AY20" i="22"/>
  <c r="CW20" i="22"/>
  <c r="EX20" i="22"/>
  <c r="AY24" i="22"/>
  <c r="CW24" i="22"/>
  <c r="EX24" i="22"/>
  <c r="AY28" i="22"/>
  <c r="CW28" i="22"/>
  <c r="EX28" i="22"/>
  <c r="AY32" i="22"/>
  <c r="CW32" i="22"/>
  <c r="EX32" i="22"/>
  <c r="AY36" i="22"/>
  <c r="CW36" i="22"/>
  <c r="EX36" i="22"/>
  <c r="AY40" i="22"/>
  <c r="CW40" i="22"/>
  <c r="EX40" i="22"/>
  <c r="AY44" i="22"/>
  <c r="CW44" i="22"/>
  <c r="EX44" i="22"/>
  <c r="AY48" i="22"/>
  <c r="CW48" i="22"/>
  <c r="EX48" i="22"/>
  <c r="AY52" i="22"/>
  <c r="CW52" i="22"/>
  <c r="EX52" i="22"/>
  <c r="AY56" i="22"/>
  <c r="AY59" i="22" s="1"/>
  <c r="CW56" i="22"/>
  <c r="CW59" i="22" s="1"/>
  <c r="EX56" i="22"/>
  <c r="AY60" i="22"/>
  <c r="AY63" i="22" s="1"/>
  <c r="CW60" i="22"/>
  <c r="CW63" i="22" s="1"/>
  <c r="EX60" i="22"/>
  <c r="AY64" i="22"/>
  <c r="AY67" i="22" s="1"/>
  <c r="CW64" i="22"/>
  <c r="CW67" i="22" s="1"/>
  <c r="EX67" i="22"/>
  <c r="EX64" i="22"/>
  <c r="DS67" i="22"/>
  <c r="DY67" i="22" s="1"/>
  <c r="M68" i="22"/>
  <c r="M71" i="22" s="1"/>
  <c r="DL71" i="22"/>
  <c r="DL68" i="22"/>
  <c r="AY69" i="22"/>
  <c r="EX69" i="22"/>
  <c r="CW70" i="22"/>
  <c r="BK72" i="22"/>
  <c r="BK75" i="22" s="1"/>
  <c r="CW73" i="22"/>
  <c r="AY74" i="22"/>
  <c r="EX74" i="22"/>
  <c r="M76" i="22"/>
  <c r="M79" i="22" s="1"/>
  <c r="DL79" i="22"/>
  <c r="DL76" i="22"/>
  <c r="AY77" i="22"/>
  <c r="EX77" i="22"/>
  <c r="CW78" i="22"/>
  <c r="K83" i="22"/>
  <c r="DL83" i="22"/>
  <c r="DY83" i="22"/>
  <c r="EK83" i="22"/>
  <c r="EK80" i="22"/>
  <c r="M4" i="22"/>
  <c r="BK4" i="22"/>
  <c r="DL4" i="22"/>
  <c r="M5" i="22"/>
  <c r="BK5" i="22"/>
  <c r="BK85" i="22" s="1"/>
  <c r="DL5" i="22"/>
  <c r="DL85" i="22" s="1"/>
  <c r="M6" i="22"/>
  <c r="M86" i="22" s="1"/>
  <c r="BK6" i="22"/>
  <c r="BK86" i="22" s="1"/>
  <c r="DL6" i="22"/>
  <c r="DL86" i="22" s="1"/>
  <c r="M8" i="22"/>
  <c r="BK8" i="22"/>
  <c r="DL8" i="22"/>
  <c r="M12" i="22"/>
  <c r="BK12" i="22"/>
  <c r="DL12" i="22"/>
  <c r="M16" i="22"/>
  <c r="BK16" i="22"/>
  <c r="DL16" i="22"/>
  <c r="M20" i="22"/>
  <c r="BK20" i="22"/>
  <c r="DL20" i="22"/>
  <c r="M24" i="22"/>
  <c r="BK24" i="22"/>
  <c r="DL24" i="22"/>
  <c r="M28" i="22"/>
  <c r="BK28" i="22"/>
  <c r="DL28" i="22"/>
  <c r="M32" i="22"/>
  <c r="BK32" i="22"/>
  <c r="DL32" i="22"/>
  <c r="M36" i="22"/>
  <c r="BK36" i="22"/>
  <c r="DL36" i="22"/>
  <c r="M40" i="22"/>
  <c r="BK40" i="22"/>
  <c r="DL40" i="22"/>
  <c r="M44" i="22"/>
  <c r="BK44" i="22"/>
  <c r="DL44" i="22"/>
  <c r="M48" i="22"/>
  <c r="BK48" i="22"/>
  <c r="DL48" i="22"/>
  <c r="M52" i="22"/>
  <c r="BK52" i="22"/>
  <c r="DL52" i="22"/>
  <c r="M56" i="22"/>
  <c r="M59" i="22" s="1"/>
  <c r="BK56" i="22"/>
  <c r="BK59" i="22" s="1"/>
  <c r="DL56" i="22"/>
  <c r="M60" i="22"/>
  <c r="M63" i="22" s="1"/>
  <c r="BK60" i="22"/>
  <c r="BK63" i="22" s="1"/>
  <c r="DL60" i="22"/>
  <c r="M64" i="22"/>
  <c r="M67" i="22" s="1"/>
  <c r="BK64" i="22"/>
  <c r="BK67" i="22" s="1"/>
  <c r="DL64" i="22"/>
  <c r="AG71" i="22"/>
  <c r="AM71" i="22" s="1"/>
  <c r="AM68" i="22"/>
  <c r="CH71" i="22"/>
  <c r="CS71" i="22"/>
  <c r="DY71" i="22"/>
  <c r="EE71" i="22"/>
  <c r="EK71" i="22" s="1"/>
  <c r="EK68" i="22"/>
  <c r="AK75" i="22"/>
  <c r="AM75" i="22" s="1"/>
  <c r="AU75" i="22"/>
  <c r="CD75" i="22"/>
  <c r="CJ72" i="22"/>
  <c r="CJ75" i="22" s="1"/>
  <c r="EI75" i="22"/>
  <c r="EK75" i="22" s="1"/>
  <c r="ET75" i="22"/>
  <c r="EX75" i="22" s="1"/>
  <c r="AG79" i="22"/>
  <c r="AM79" i="22" s="1"/>
  <c r="AM76" i="22"/>
  <c r="CH79" i="22"/>
  <c r="CS79" i="22"/>
  <c r="EE79" i="22"/>
  <c r="EK79" i="22" s="1"/>
  <c r="EK76" i="22"/>
  <c r="EX83" i="22"/>
  <c r="M81" i="22"/>
  <c r="Z4" i="22"/>
  <c r="BW4" i="22"/>
  <c r="DY4" i="22"/>
  <c r="Z5" i="22"/>
  <c r="Z85" i="22" s="1"/>
  <c r="BW5" i="22"/>
  <c r="BW85" i="22" s="1"/>
  <c r="DY5" i="22"/>
  <c r="DY85" i="22" s="1"/>
  <c r="Z6" i="22"/>
  <c r="Z86" i="22" s="1"/>
  <c r="BW6" i="22"/>
  <c r="BW86" i="22" s="1"/>
  <c r="DY6" i="22"/>
  <c r="DY86" i="22" s="1"/>
  <c r="G7" i="22"/>
  <c r="K7" i="22"/>
  <c r="K87" i="22" s="1"/>
  <c r="T7" i="22"/>
  <c r="X7" i="22"/>
  <c r="X87" i="22" s="1"/>
  <c r="AG7" i="22"/>
  <c r="AK7" i="22"/>
  <c r="AS7" i="22"/>
  <c r="AW7" i="22"/>
  <c r="AW87" i="22" s="1"/>
  <c r="BE7" i="22"/>
  <c r="BI7" i="22"/>
  <c r="BI87" i="22" s="1"/>
  <c r="BQ7" i="22"/>
  <c r="BU7" i="22"/>
  <c r="BU87" i="22" s="1"/>
  <c r="CD7" i="22"/>
  <c r="CH7" i="22"/>
  <c r="CH87" i="22" s="1"/>
  <c r="CQ7" i="22"/>
  <c r="CU7" i="22"/>
  <c r="CU87" i="22" s="1"/>
  <c r="DF7" i="22"/>
  <c r="DJ7" i="22"/>
  <c r="DJ87" i="22" s="1"/>
  <c r="DS7" i="22"/>
  <c r="DW7" i="22"/>
  <c r="DW87" i="22" s="1"/>
  <c r="EE7" i="22"/>
  <c r="EI7" i="22"/>
  <c r="EI87" i="22" s="1"/>
  <c r="ER7" i="22"/>
  <c r="EV7" i="22"/>
  <c r="EV87" i="22" s="1"/>
  <c r="Z8" i="22"/>
  <c r="BW8" i="22"/>
  <c r="DY8" i="22"/>
  <c r="Z12" i="22"/>
  <c r="BW12" i="22"/>
  <c r="DY12" i="22"/>
  <c r="Z16" i="22"/>
  <c r="BW16" i="22"/>
  <c r="DY16" i="22"/>
  <c r="Z20" i="22"/>
  <c r="BW20" i="22"/>
  <c r="DY20" i="22"/>
  <c r="Z24" i="22"/>
  <c r="BW24" i="22"/>
  <c r="DY24" i="22"/>
  <c r="Z28" i="22"/>
  <c r="BW28" i="22"/>
  <c r="DY28" i="22"/>
  <c r="Z32" i="22"/>
  <c r="BW32" i="22"/>
  <c r="DY32" i="22"/>
  <c r="Z36" i="22"/>
  <c r="BW36" i="22"/>
  <c r="DY36" i="22"/>
  <c r="Z40" i="22"/>
  <c r="BW40" i="22"/>
  <c r="DY40" i="22"/>
  <c r="Z44" i="22"/>
  <c r="BW44" i="22"/>
  <c r="DY44" i="22"/>
  <c r="Z48" i="22"/>
  <c r="BW48" i="22"/>
  <c r="DY48" i="22"/>
  <c r="Z52" i="22"/>
  <c r="BW52" i="22"/>
  <c r="DY52" i="22"/>
  <c r="Z56" i="22"/>
  <c r="Z59" i="22" s="1"/>
  <c r="BW56" i="22"/>
  <c r="BW59" i="22" s="1"/>
  <c r="DY56" i="22"/>
  <c r="Z60" i="22"/>
  <c r="Z63" i="22" s="1"/>
  <c r="BW60" i="22"/>
  <c r="BW63" i="22" s="1"/>
  <c r="DY60" i="22"/>
  <c r="Z64" i="22"/>
  <c r="Z67" i="22" s="1"/>
  <c r="BW64" i="22"/>
  <c r="BW67" i="22" s="1"/>
  <c r="BK68" i="22"/>
  <c r="BK71" i="22" s="1"/>
  <c r="EX71" i="22"/>
  <c r="CW69" i="22"/>
  <c r="AY70" i="22"/>
  <c r="EX70" i="22"/>
  <c r="M72" i="22"/>
  <c r="M75" i="22" s="1"/>
  <c r="DL75" i="22"/>
  <c r="DL72" i="22"/>
  <c r="AY73" i="22"/>
  <c r="EX73" i="22"/>
  <c r="CW74" i="22"/>
  <c r="BK76" i="22"/>
  <c r="BK79" i="22" s="1"/>
  <c r="DU79" i="22"/>
  <c r="DY79" i="22" s="1"/>
  <c r="EX79" i="22"/>
  <c r="CW77" i="22"/>
  <c r="AY78" i="22"/>
  <c r="EX78" i="22"/>
  <c r="AM83" i="22"/>
  <c r="AM80" i="22"/>
  <c r="M92" i="22"/>
  <c r="BK92" i="22"/>
  <c r="DL92" i="22"/>
  <c r="M93" i="22"/>
  <c r="BK93" i="22"/>
  <c r="BK173" i="22" s="1"/>
  <c r="DL93" i="22"/>
  <c r="DL173" i="22" s="1"/>
  <c r="M94" i="22"/>
  <c r="BK94" i="22"/>
  <c r="DL94" i="22"/>
  <c r="DL174" i="22" s="1"/>
  <c r="M96" i="22"/>
  <c r="BK96" i="22"/>
  <c r="DL96" i="22"/>
  <c r="I103" i="22"/>
  <c r="M103" i="22" s="1"/>
  <c r="Z100" i="22"/>
  <c r="BS103" i="22"/>
  <c r="CJ100" i="22"/>
  <c r="EX100" i="22"/>
  <c r="AY102" i="22"/>
  <c r="V107" i="22"/>
  <c r="AM104" i="22"/>
  <c r="CW104" i="22"/>
  <c r="DF107" i="22"/>
  <c r="DL107" i="22" s="1"/>
  <c r="DL104" i="22"/>
  <c r="EI107" i="22"/>
  <c r="ET107" i="22"/>
  <c r="EX105" i="22"/>
  <c r="CJ106" i="22"/>
  <c r="CW106" i="22"/>
  <c r="T107" i="22"/>
  <c r="Z107" i="22" s="1"/>
  <c r="AL107" i="22"/>
  <c r="BV107" i="22"/>
  <c r="CI107" i="22"/>
  <c r="CW107" i="22"/>
  <c r="AK111" i="22"/>
  <c r="CS111" i="22"/>
  <c r="DY111" i="22"/>
  <c r="EK108" i="22"/>
  <c r="EX108" i="22"/>
  <c r="AM110" i="22"/>
  <c r="AY110" i="22"/>
  <c r="AX111" i="22"/>
  <c r="BJ111" i="22"/>
  <c r="EW111" i="22"/>
  <c r="G115" i="22"/>
  <c r="M115" i="22" s="1"/>
  <c r="M112" i="22"/>
  <c r="CH115" i="22"/>
  <c r="ET115" i="22"/>
  <c r="AM113" i="22"/>
  <c r="AY113" i="22"/>
  <c r="CJ114" i="22"/>
  <c r="CW114" i="22"/>
  <c r="Y115" i="22"/>
  <c r="AL115" i="22"/>
  <c r="AY115" i="22"/>
  <c r="DX115" i="22"/>
  <c r="EJ115" i="22"/>
  <c r="EX115" i="22"/>
  <c r="AM116" i="22"/>
  <c r="AY116" i="22"/>
  <c r="BK119" i="22"/>
  <c r="BK116" i="22"/>
  <c r="AY68" i="22"/>
  <c r="AY71" i="22" s="1"/>
  <c r="CW68" i="22"/>
  <c r="CW71" i="22" s="1"/>
  <c r="EX68" i="22"/>
  <c r="AY72" i="22"/>
  <c r="AY75" i="22" s="1"/>
  <c r="CW72" i="22"/>
  <c r="CW75" i="22" s="1"/>
  <c r="EX72" i="22"/>
  <c r="AY76" i="22"/>
  <c r="CW76" i="22"/>
  <c r="CW79" i="22" s="1"/>
  <c r="EX76" i="22"/>
  <c r="AY80" i="22"/>
  <c r="AY83" i="22" s="1"/>
  <c r="CW80" i="22"/>
  <c r="CW83" i="22" s="1"/>
  <c r="EX80" i="22"/>
  <c r="Z92" i="22"/>
  <c r="BW92" i="22"/>
  <c r="DY92" i="22"/>
  <c r="Z93" i="22"/>
  <c r="BW93" i="22"/>
  <c r="DY93" i="22"/>
  <c r="Z94" i="22"/>
  <c r="BW94" i="22"/>
  <c r="DY94" i="22"/>
  <c r="G95" i="22"/>
  <c r="K95" i="22"/>
  <c r="T95" i="22"/>
  <c r="X95" i="22"/>
  <c r="X175" i="22" s="1"/>
  <c r="AG95" i="22"/>
  <c r="AK95" i="22"/>
  <c r="AS95" i="22"/>
  <c r="AW95" i="22"/>
  <c r="AW175" i="22" s="1"/>
  <c r="BE95" i="22"/>
  <c r="BI95" i="22"/>
  <c r="BQ95" i="22"/>
  <c r="BU95" i="22"/>
  <c r="BU175" i="22" s="1"/>
  <c r="CD95" i="22"/>
  <c r="CH95" i="22"/>
  <c r="CQ95" i="22"/>
  <c r="CU95" i="22"/>
  <c r="CU175" i="22" s="1"/>
  <c r="DF95" i="22"/>
  <c r="DJ95" i="22"/>
  <c r="DS95" i="22"/>
  <c r="DW95" i="22"/>
  <c r="DW175" i="22" s="1"/>
  <c r="EE95" i="22"/>
  <c r="EI95" i="22"/>
  <c r="ER95" i="22"/>
  <c r="EV95" i="22"/>
  <c r="EV175" i="22" s="1"/>
  <c r="Z96" i="22"/>
  <c r="BW96" i="22"/>
  <c r="DY96" i="22"/>
  <c r="AG99" i="22"/>
  <c r="AM99" i="22" s="1"/>
  <c r="AS99" i="22"/>
  <c r="AY99" i="22" s="1"/>
  <c r="CD99" i="22"/>
  <c r="CJ99" i="22" s="1"/>
  <c r="CQ99" i="22"/>
  <c r="CW99" i="22" s="1"/>
  <c r="EE99" i="22"/>
  <c r="EK99" i="22" s="1"/>
  <c r="ER99" i="22"/>
  <c r="EX99" i="22" s="1"/>
  <c r="AM100" i="22"/>
  <c r="DL100" i="22"/>
  <c r="AY103" i="22"/>
  <c r="BQ103" i="22"/>
  <c r="BW103" i="22" s="1"/>
  <c r="CW103" i="22"/>
  <c r="DS103" i="22"/>
  <c r="DY103" i="22" s="1"/>
  <c r="EX103" i="22"/>
  <c r="BK104" i="22"/>
  <c r="DY104" i="22"/>
  <c r="M108" i="22"/>
  <c r="AY111" i="22"/>
  <c r="EX111" i="22"/>
  <c r="BK112" i="22"/>
  <c r="DL116" i="22"/>
  <c r="M80" i="22"/>
  <c r="M83" i="22" s="1"/>
  <c r="BK80" i="22"/>
  <c r="BK83" i="22" s="1"/>
  <c r="DL80" i="22"/>
  <c r="AM92" i="22"/>
  <c r="CJ92" i="22"/>
  <c r="EK92" i="22"/>
  <c r="AM93" i="22"/>
  <c r="AM173" i="22" s="1"/>
  <c r="CJ93" i="22"/>
  <c r="CJ173" i="22" s="1"/>
  <c r="EK93" i="22"/>
  <c r="EK173" i="22" s="1"/>
  <c r="AM94" i="22"/>
  <c r="CJ94" i="22"/>
  <c r="CJ174" i="22" s="1"/>
  <c r="EK94" i="22"/>
  <c r="EK174" i="22" s="1"/>
  <c r="L95" i="22"/>
  <c r="Y95" i="22"/>
  <c r="Y175" i="22" s="1"/>
  <c r="AL95" i="22"/>
  <c r="AX95" i="22"/>
  <c r="BJ95" i="22"/>
  <c r="BV95" i="22"/>
  <c r="CI95" i="22"/>
  <c r="CV95" i="22"/>
  <c r="DK95" i="22"/>
  <c r="DK175" i="22" s="1"/>
  <c r="DX95" i="22"/>
  <c r="DX175" i="22" s="1"/>
  <c r="EJ95" i="22"/>
  <c r="EW95" i="22"/>
  <c r="AY100" i="22"/>
  <c r="BK100" i="22"/>
  <c r="CW101" i="22"/>
  <c r="EX102" i="22"/>
  <c r="M104" i="22"/>
  <c r="BW107" i="22"/>
  <c r="BW104" i="22"/>
  <c r="EK107" i="22"/>
  <c r="EK104" i="22"/>
  <c r="AY105" i="22"/>
  <c r="AY106" i="22"/>
  <c r="EX106" i="22"/>
  <c r="L107" i="22"/>
  <c r="AY107" i="22"/>
  <c r="EX107" i="22"/>
  <c r="Z111" i="22"/>
  <c r="AY108" i="22"/>
  <c r="BE111" i="22"/>
  <c r="BK111" i="22" s="1"/>
  <c r="BK108" i="22"/>
  <c r="EI111" i="22"/>
  <c r="CW109" i="22"/>
  <c r="EX110" i="22"/>
  <c r="CV111" i="22"/>
  <c r="BW115" i="22"/>
  <c r="CW112" i="22"/>
  <c r="DL115" i="22"/>
  <c r="DL112" i="22"/>
  <c r="EX113" i="22"/>
  <c r="CW115" i="22"/>
  <c r="Z68" i="22"/>
  <c r="Z71" i="22" s="1"/>
  <c r="BW68" i="22"/>
  <c r="BW71" i="22" s="1"/>
  <c r="DY68" i="22"/>
  <c r="Z72" i="22"/>
  <c r="Z75" i="22" s="1"/>
  <c r="BW72" i="22"/>
  <c r="BW75" i="22" s="1"/>
  <c r="DY72" i="22"/>
  <c r="Z76" i="22"/>
  <c r="Z79" i="22" s="1"/>
  <c r="BW76" i="22"/>
  <c r="BW79" i="22" s="1"/>
  <c r="DY76" i="22"/>
  <c r="Z80" i="22"/>
  <c r="Z83" i="22" s="1"/>
  <c r="BW80" i="22"/>
  <c r="BW83" i="22" s="1"/>
  <c r="DY80" i="22"/>
  <c r="AY92" i="22"/>
  <c r="CW92" i="22"/>
  <c r="EX92" i="22"/>
  <c r="AY93" i="22"/>
  <c r="CW93" i="22"/>
  <c r="EX93" i="22"/>
  <c r="AY94" i="22"/>
  <c r="CW94" i="22"/>
  <c r="CW174" i="22" s="1"/>
  <c r="EX94" i="22"/>
  <c r="I95" i="22"/>
  <c r="I175" i="22" s="1"/>
  <c r="V95" i="22"/>
  <c r="AI95" i="22"/>
  <c r="AI175" i="22" s="1"/>
  <c r="AU95" i="22"/>
  <c r="BG95" i="22"/>
  <c r="BG175" i="22" s="1"/>
  <c r="BS95" i="22"/>
  <c r="CF95" i="22"/>
  <c r="CF175" i="22" s="1"/>
  <c r="CS95" i="22"/>
  <c r="DH95" i="22"/>
  <c r="DH175" i="22" s="1"/>
  <c r="DU95" i="22"/>
  <c r="EG95" i="22"/>
  <c r="EG175" i="22" s="1"/>
  <c r="ET95" i="22"/>
  <c r="ET175" i="22" s="1"/>
  <c r="M100" i="22"/>
  <c r="EK100" i="22"/>
  <c r="AY101" i="22"/>
  <c r="CW102" i="22"/>
  <c r="CJ107" i="22"/>
  <c r="CJ104" i="22"/>
  <c r="EX104" i="22"/>
  <c r="DK107" i="22"/>
  <c r="CJ108" i="22"/>
  <c r="DL111" i="22"/>
  <c r="DL108" i="22"/>
  <c r="EK109" i="22"/>
  <c r="BV111" i="22"/>
  <c r="CI111" i="22"/>
  <c r="CW111" i="22"/>
  <c r="EK112" i="22"/>
  <c r="AM114" i="22"/>
  <c r="AX115" i="22"/>
  <c r="BJ115" i="22"/>
  <c r="EW115" i="22"/>
  <c r="M119" i="22"/>
  <c r="M116" i="22"/>
  <c r="EX118" i="22"/>
  <c r="G123" i="22"/>
  <c r="M123" i="22" s="1"/>
  <c r="M120" i="22"/>
  <c r="AK123" i="22"/>
  <c r="AU123" i="22"/>
  <c r="BW123" i="22"/>
  <c r="BW120" i="22"/>
  <c r="DJ123" i="22"/>
  <c r="DU123" i="22"/>
  <c r="DY123" i="22" s="1"/>
  <c r="EX120" i="22"/>
  <c r="CW121" i="22"/>
  <c r="AY122" i="22"/>
  <c r="AL123" i="22"/>
  <c r="CI123" i="22"/>
  <c r="EJ123" i="22"/>
  <c r="BW127" i="22"/>
  <c r="CJ124" i="22"/>
  <c r="CW124" i="22"/>
  <c r="DL127" i="22"/>
  <c r="DL124" i="22"/>
  <c r="AM119" i="22"/>
  <c r="CJ119" i="22"/>
  <c r="EK119" i="22"/>
  <c r="Z120" i="22"/>
  <c r="CJ120" i="22"/>
  <c r="Z108" i="22"/>
  <c r="BW108" i="22"/>
  <c r="DY108" i="22"/>
  <c r="AG111" i="22"/>
  <c r="AM111" i="22" s="1"/>
  <c r="CD111" i="22"/>
  <c r="CJ111" i="22" s="1"/>
  <c r="EE111" i="22"/>
  <c r="EK111" i="22" s="1"/>
  <c r="Z112" i="22"/>
  <c r="BW112" i="22"/>
  <c r="DY112" i="22"/>
  <c r="AG115" i="22"/>
  <c r="AM115" i="22" s="1"/>
  <c r="CD115" i="22"/>
  <c r="CJ115" i="22" s="1"/>
  <c r="EE115" i="22"/>
  <c r="EK115" i="22" s="1"/>
  <c r="Z116" i="22"/>
  <c r="BW116" i="22"/>
  <c r="DY116" i="22"/>
  <c r="AG123" i="22"/>
  <c r="AM120" i="22"/>
  <c r="DF123" i="22"/>
  <c r="DL123" i="22" s="1"/>
  <c r="DL120" i="22"/>
  <c r="M124" i="22"/>
  <c r="AY119" i="22"/>
  <c r="CW119" i="22"/>
  <c r="EX119" i="22"/>
  <c r="AY120" i="22"/>
  <c r="BK123" i="22"/>
  <c r="BK120" i="22"/>
  <c r="CH123" i="22"/>
  <c r="CJ123" i="22" s="1"/>
  <c r="CS123" i="22"/>
  <c r="EE123" i="22"/>
  <c r="EK123" i="22" s="1"/>
  <c r="EK120" i="22"/>
  <c r="AX123" i="22"/>
  <c r="CV123" i="22"/>
  <c r="EW123" i="22"/>
  <c r="Z127" i="22"/>
  <c r="AM124" i="22"/>
  <c r="BK127" i="22"/>
  <c r="BK124" i="22"/>
  <c r="M128" i="22"/>
  <c r="BK128" i="22"/>
  <c r="DL128" i="22"/>
  <c r="M132" i="22"/>
  <c r="BK132" i="22"/>
  <c r="DL132" i="22"/>
  <c r="M136" i="22"/>
  <c r="BK136" i="22"/>
  <c r="DL136" i="22"/>
  <c r="M140" i="22"/>
  <c r="BK140" i="22"/>
  <c r="DL140" i="22"/>
  <c r="M144" i="22"/>
  <c r="M147" i="22" s="1"/>
  <c r="BK144" i="22"/>
  <c r="BK147" i="22" s="1"/>
  <c r="DL144" i="22"/>
  <c r="M148" i="22"/>
  <c r="M151" i="22" s="1"/>
  <c r="BK148" i="22"/>
  <c r="BK151" i="22" s="1"/>
  <c r="DL148" i="22"/>
  <c r="BK152" i="22"/>
  <c r="BK155" i="22" s="1"/>
  <c r="AM156" i="22"/>
  <c r="AM159" i="22" s="1"/>
  <c r="DY120" i="22"/>
  <c r="AS123" i="22"/>
  <c r="CQ123" i="22"/>
  <c r="CW123" i="22" s="1"/>
  <c r="ER123" i="22"/>
  <c r="EX123" i="22" s="1"/>
  <c r="Z124" i="22"/>
  <c r="BW124" i="22"/>
  <c r="DY124" i="22"/>
  <c r="AG127" i="22"/>
  <c r="AM127" i="22" s="1"/>
  <c r="AS127" i="22"/>
  <c r="AY127" i="22" s="1"/>
  <c r="CD127" i="22"/>
  <c r="CJ127" i="22" s="1"/>
  <c r="CQ127" i="22"/>
  <c r="CW127" i="22" s="1"/>
  <c r="EE127" i="22"/>
  <c r="EK127" i="22" s="1"/>
  <c r="ER127" i="22"/>
  <c r="EX127" i="22" s="1"/>
  <c r="Z128" i="22"/>
  <c r="BW128" i="22"/>
  <c r="DY128" i="22"/>
  <c r="AG131" i="22"/>
  <c r="AM131" i="22" s="1"/>
  <c r="AS131" i="22"/>
  <c r="AY131" i="22" s="1"/>
  <c r="CD131" i="22"/>
  <c r="CJ131" i="22" s="1"/>
  <c r="CQ131" i="22"/>
  <c r="CW131" i="22" s="1"/>
  <c r="EE131" i="22"/>
  <c r="EK131" i="22" s="1"/>
  <c r="ER131" i="22"/>
  <c r="EX131" i="22" s="1"/>
  <c r="Z132" i="22"/>
  <c r="BW132" i="22"/>
  <c r="DY132" i="22"/>
  <c r="AG135" i="22"/>
  <c r="AM135" i="22" s="1"/>
  <c r="AS135" i="22"/>
  <c r="AY135" i="22" s="1"/>
  <c r="CD135" i="22"/>
  <c r="CJ135" i="22" s="1"/>
  <c r="CQ135" i="22"/>
  <c r="CW135" i="22" s="1"/>
  <c r="EE135" i="22"/>
  <c r="EK135" i="22" s="1"/>
  <c r="ER135" i="22"/>
  <c r="EX135" i="22" s="1"/>
  <c r="Z136" i="22"/>
  <c r="BW136" i="22"/>
  <c r="DY136" i="22"/>
  <c r="AG139" i="22"/>
  <c r="AM139" i="22" s="1"/>
  <c r="AS139" i="22"/>
  <c r="AY139" i="22" s="1"/>
  <c r="CD139" i="22"/>
  <c r="CJ139" i="22" s="1"/>
  <c r="CQ139" i="22"/>
  <c r="CW139" i="22" s="1"/>
  <c r="EE139" i="22"/>
  <c r="EK139" i="22" s="1"/>
  <c r="ER139" i="22"/>
  <c r="EX139" i="22" s="1"/>
  <c r="Z140" i="22"/>
  <c r="BW140" i="22"/>
  <c r="DY140" i="22"/>
  <c r="AG143" i="22"/>
  <c r="AM143" i="22" s="1"/>
  <c r="AS143" i="22"/>
  <c r="AY143" i="22" s="1"/>
  <c r="CD143" i="22"/>
  <c r="CJ143" i="22" s="1"/>
  <c r="CQ143" i="22"/>
  <c r="CW143" i="22" s="1"/>
  <c r="EE143" i="22"/>
  <c r="EK143" i="22" s="1"/>
  <c r="ER143" i="22"/>
  <c r="EX143" i="22" s="1"/>
  <c r="Z144" i="22"/>
  <c r="Z147" i="22" s="1"/>
  <c r="BW144" i="22"/>
  <c r="BW147" i="22" s="1"/>
  <c r="DY144" i="22"/>
  <c r="AG147" i="22"/>
  <c r="AS147" i="22"/>
  <c r="CD147" i="22"/>
  <c r="CQ147" i="22"/>
  <c r="EE147" i="22"/>
  <c r="EK147" i="22" s="1"/>
  <c r="ER147" i="22"/>
  <c r="EX147" i="22" s="1"/>
  <c r="Z148" i="22"/>
  <c r="BW148" i="22"/>
  <c r="BW151" i="22" s="1"/>
  <c r="DY148" i="22"/>
  <c r="BW149" i="22"/>
  <c r="Z150" i="22"/>
  <c r="DY150" i="22"/>
  <c r="CJ152" i="22"/>
  <c r="CJ155" i="22" s="1"/>
  <c r="Z153" i="22"/>
  <c r="DY153" i="22"/>
  <c r="BW154" i="22"/>
  <c r="V159" i="22"/>
  <c r="AY159" i="22"/>
  <c r="CD159" i="22"/>
  <c r="CJ156" i="22"/>
  <c r="CJ159" i="22" s="1"/>
  <c r="CV159" i="22"/>
  <c r="DY157" i="22"/>
  <c r="AM148" i="22"/>
  <c r="AM151" i="22" s="1"/>
  <c r="BS151" i="22"/>
  <c r="CJ148" i="22"/>
  <c r="CJ151" i="22" s="1"/>
  <c r="DJ151" i="22"/>
  <c r="DL151" i="22" s="1"/>
  <c r="DU151" i="22"/>
  <c r="DY151" i="22" s="1"/>
  <c r="EK151" i="22"/>
  <c r="EK148" i="22"/>
  <c r="G155" i="22"/>
  <c r="M152" i="22"/>
  <c r="M155" i="22" s="1"/>
  <c r="BI155" i="22"/>
  <c r="BS155" i="22"/>
  <c r="CW155" i="22"/>
  <c r="DF155" i="22"/>
  <c r="DL155" i="22" s="1"/>
  <c r="DL152" i="22"/>
  <c r="K159" i="22"/>
  <c r="BS159" i="22"/>
  <c r="CW159" i="22"/>
  <c r="DL159" i="22"/>
  <c r="EE159" i="22"/>
  <c r="EK159" i="22" s="1"/>
  <c r="EK156" i="22"/>
  <c r="M158" i="22"/>
  <c r="DL167" i="22"/>
  <c r="DY167" i="22"/>
  <c r="AY148" i="22"/>
  <c r="AY151" i="22" s="1"/>
  <c r="CW148" i="22"/>
  <c r="CW151" i="22" s="1"/>
  <c r="EX151" i="22"/>
  <c r="EX148" i="22"/>
  <c r="DY149" i="22"/>
  <c r="BW150" i="22"/>
  <c r="AM152" i="22"/>
  <c r="AM155" i="22" s="1"/>
  <c r="DY155" i="22"/>
  <c r="EE155" i="22"/>
  <c r="EK155" i="22" s="1"/>
  <c r="EK152" i="22"/>
  <c r="BW153" i="22"/>
  <c r="Z154" i="22"/>
  <c r="DY154" i="22"/>
  <c r="BI159" i="22"/>
  <c r="DU159" i="22"/>
  <c r="DY159" i="22" s="1"/>
  <c r="M157" i="22"/>
  <c r="Z157" i="22"/>
  <c r="BK158" i="22"/>
  <c r="BW158" i="22"/>
  <c r="M156" i="22"/>
  <c r="M159" i="22" s="1"/>
  <c r="BK156" i="22"/>
  <c r="BK159" i="22" s="1"/>
  <c r="DL156" i="22"/>
  <c r="M160" i="22"/>
  <c r="M163" i="22" s="1"/>
  <c r="BK160" i="22"/>
  <c r="BK163" i="22" s="1"/>
  <c r="DL160" i="22"/>
  <c r="M164" i="22"/>
  <c r="M167" i="22" s="1"/>
  <c r="BK164" i="22"/>
  <c r="BK167" i="22" s="1"/>
  <c r="DL164" i="22"/>
  <c r="M168" i="22"/>
  <c r="M171" i="22" s="1"/>
  <c r="BK168" i="22"/>
  <c r="BK171" i="22" s="1"/>
  <c r="DL168" i="22"/>
  <c r="AM180" i="22"/>
  <c r="CJ180" i="22"/>
  <c r="EK180" i="22"/>
  <c r="AM181" i="22"/>
  <c r="CJ181" i="22"/>
  <c r="EK181" i="22"/>
  <c r="AM182" i="22"/>
  <c r="CJ182" i="22"/>
  <c r="EK182" i="22"/>
  <c r="L183" i="22"/>
  <c r="Y183" i="22"/>
  <c r="AL183" i="22"/>
  <c r="AX183" i="22"/>
  <c r="BJ183" i="22"/>
  <c r="BJ263" i="22" s="1"/>
  <c r="BV183" i="22"/>
  <c r="BV263" i="22" s="1"/>
  <c r="CI183" i="22"/>
  <c r="CV183" i="22"/>
  <c r="CV263" i="22" s="1"/>
  <c r="DK183" i="22"/>
  <c r="DK263" i="22" s="1"/>
  <c r="DX183" i="22"/>
  <c r="EJ183" i="22"/>
  <c r="EJ263" i="22" s="1"/>
  <c r="EW183" i="22"/>
  <c r="AM185" i="22"/>
  <c r="AM186" i="22"/>
  <c r="EK186" i="22"/>
  <c r="AS187" i="22"/>
  <c r="CQ187" i="22"/>
  <c r="CW187" i="22" s="1"/>
  <c r="ER187" i="22"/>
  <c r="M188" i="22"/>
  <c r="BK189" i="22"/>
  <c r="DL190" i="22"/>
  <c r="AM191" i="22"/>
  <c r="CJ191" i="22"/>
  <c r="EK191" i="22"/>
  <c r="M195" i="22"/>
  <c r="CW195" i="22"/>
  <c r="DL195" i="22"/>
  <c r="AY199" i="22"/>
  <c r="BK199" i="22"/>
  <c r="EX199" i="22"/>
  <c r="M203" i="22"/>
  <c r="CW203" i="22"/>
  <c r="DL203" i="22"/>
  <c r="Z152" i="22"/>
  <c r="BW152" i="22"/>
  <c r="BW155" i="22" s="1"/>
  <c r="DY152" i="22"/>
  <c r="AS155" i="22"/>
  <c r="CQ155" i="22"/>
  <c r="ER155" i="22"/>
  <c r="EX155" i="22" s="1"/>
  <c r="Z156" i="22"/>
  <c r="Z159" i="22" s="1"/>
  <c r="BW156" i="22"/>
  <c r="BW159" i="22" s="1"/>
  <c r="DY156" i="22"/>
  <c r="AS159" i="22"/>
  <c r="CQ159" i="22"/>
  <c r="ER159" i="22"/>
  <c r="EX159" i="22" s="1"/>
  <c r="Z160" i="22"/>
  <c r="Z163" i="22" s="1"/>
  <c r="BW160" i="22"/>
  <c r="BW163" i="22" s="1"/>
  <c r="DY160" i="22"/>
  <c r="AG163" i="22"/>
  <c r="AS163" i="22"/>
  <c r="CD163" i="22"/>
  <c r="CQ163" i="22"/>
  <c r="EE163" i="22"/>
  <c r="EK163" i="22" s="1"/>
  <c r="ER163" i="22"/>
  <c r="EX163" i="22" s="1"/>
  <c r="Z164" i="22"/>
  <c r="Z167" i="22" s="1"/>
  <c r="BW164" i="22"/>
  <c r="BW167" i="22" s="1"/>
  <c r="DY164" i="22"/>
  <c r="AG167" i="22"/>
  <c r="AS167" i="22"/>
  <c r="CD167" i="22"/>
  <c r="CQ167" i="22"/>
  <c r="EE167" i="22"/>
  <c r="EK167" i="22" s="1"/>
  <c r="ER167" i="22"/>
  <c r="EX167" i="22" s="1"/>
  <c r="Z168" i="22"/>
  <c r="Z171" i="22" s="1"/>
  <c r="BW168" i="22"/>
  <c r="BW171" i="22" s="1"/>
  <c r="DY168" i="22"/>
  <c r="AG171" i="22"/>
  <c r="AS171" i="22"/>
  <c r="CD171" i="22"/>
  <c r="CQ171" i="22"/>
  <c r="EE171" i="22"/>
  <c r="EK171" i="22" s="1"/>
  <c r="ER171" i="22"/>
  <c r="EX171" i="22" s="1"/>
  <c r="AY180" i="22"/>
  <c r="CW180" i="22"/>
  <c r="EX180" i="22"/>
  <c r="AY181" i="22"/>
  <c r="CW181" i="22"/>
  <c r="CW261" i="22" s="1"/>
  <c r="EX181" i="22"/>
  <c r="AY182" i="22"/>
  <c r="AY262" i="22" s="1"/>
  <c r="CW182" i="22"/>
  <c r="EX182" i="22"/>
  <c r="I183" i="22"/>
  <c r="I263" i="22" s="1"/>
  <c r="V183" i="22"/>
  <c r="AI183" i="22"/>
  <c r="AI263" i="22" s="1"/>
  <c r="AU183" i="22"/>
  <c r="BG183" i="22"/>
  <c r="BS183" i="22"/>
  <c r="CF183" i="22"/>
  <c r="CS183" i="22"/>
  <c r="CS263" i="22" s="1"/>
  <c r="DH183" i="22"/>
  <c r="DU183" i="22"/>
  <c r="DU263" i="22" s="1"/>
  <c r="EG183" i="22"/>
  <c r="EG263" i="22" s="1"/>
  <c r="ET183" i="22"/>
  <c r="BK185" i="22"/>
  <c r="M187" i="22"/>
  <c r="DL187" i="22"/>
  <c r="AY188" i="22"/>
  <c r="BW188" i="22"/>
  <c r="CW189" i="22"/>
  <c r="DY189" i="22"/>
  <c r="EX190" i="22"/>
  <c r="AY191" i="22"/>
  <c r="CW191" i="22"/>
  <c r="EX191" i="22"/>
  <c r="Z192" i="22"/>
  <c r="AM195" i="22"/>
  <c r="M180" i="22"/>
  <c r="BK180" i="22"/>
  <c r="DL180" i="22"/>
  <c r="M181" i="22"/>
  <c r="M261" i="22" s="1"/>
  <c r="BK181" i="22"/>
  <c r="DL181" i="22"/>
  <c r="DL261" i="22" s="1"/>
  <c r="M182" i="22"/>
  <c r="BK182" i="22"/>
  <c r="DL182" i="22"/>
  <c r="DL262" i="22" s="1"/>
  <c r="AU187" i="22"/>
  <c r="ET187" i="22"/>
  <c r="EK185" i="22"/>
  <c r="CJ186" i="22"/>
  <c r="T187" i="22"/>
  <c r="Z187" i="22" s="1"/>
  <c r="BQ187" i="22"/>
  <c r="BW187" i="22" s="1"/>
  <c r="DS187" i="22"/>
  <c r="DY187" i="22" s="1"/>
  <c r="BG191" i="22"/>
  <c r="BK191" i="22" s="1"/>
  <c r="CW188" i="22"/>
  <c r="DL188" i="22"/>
  <c r="EX189" i="22"/>
  <c r="M190" i="22"/>
  <c r="M191" i="22"/>
  <c r="DL191" i="22"/>
  <c r="AY192" i="22"/>
  <c r="BK192" i="22"/>
  <c r="BW195" i="22"/>
  <c r="BW192" i="22"/>
  <c r="AY195" i="22"/>
  <c r="BK195" i="22"/>
  <c r="EX195" i="22"/>
  <c r="M199" i="22"/>
  <c r="CW199" i="22"/>
  <c r="DL199" i="22"/>
  <c r="AY203" i="22"/>
  <c r="BK203" i="22"/>
  <c r="EX203" i="22"/>
  <c r="Z180" i="22"/>
  <c r="BW180" i="22"/>
  <c r="DY180" i="22"/>
  <c r="Z181" i="22"/>
  <c r="BW181" i="22"/>
  <c r="DY181" i="22"/>
  <c r="Z182" i="22"/>
  <c r="BW182" i="22"/>
  <c r="BW262" i="22" s="1"/>
  <c r="DY182" i="22"/>
  <c r="G183" i="22"/>
  <c r="K183" i="22"/>
  <c r="K263" i="22" s="1"/>
  <c r="T183" i="22"/>
  <c r="X183" i="22"/>
  <c r="AG183" i="22"/>
  <c r="AK183" i="22"/>
  <c r="AS183" i="22"/>
  <c r="AW183" i="22"/>
  <c r="BE183" i="22"/>
  <c r="BI183" i="22"/>
  <c r="BQ183" i="22"/>
  <c r="BU183" i="22"/>
  <c r="CD183" i="22"/>
  <c r="CH183" i="22"/>
  <c r="CH263" i="22" s="1"/>
  <c r="CQ183" i="22"/>
  <c r="CU183" i="22"/>
  <c r="CU263" i="22" s="1"/>
  <c r="DF183" i="22"/>
  <c r="DJ183" i="22"/>
  <c r="DJ263" i="22" s="1"/>
  <c r="DS183" i="22"/>
  <c r="DW183" i="22"/>
  <c r="DW263" i="22" s="1"/>
  <c r="EE183" i="22"/>
  <c r="EI183" i="22"/>
  <c r="ER183" i="22"/>
  <c r="EV183" i="22"/>
  <c r="AM187" i="22"/>
  <c r="CJ187" i="22"/>
  <c r="EK187" i="22"/>
  <c r="Z189" i="22"/>
  <c r="M204" i="22"/>
  <c r="BG207" i="22"/>
  <c r="BK207" i="22" s="1"/>
  <c r="BW204" i="22"/>
  <c r="EK204" i="22"/>
  <c r="EX207" i="22"/>
  <c r="EX204" i="22"/>
  <c r="EK205" i="22"/>
  <c r="CJ206" i="22"/>
  <c r="DS207" i="22"/>
  <c r="DY207" i="22" s="1"/>
  <c r="Z211" i="22"/>
  <c r="AY211" i="22"/>
  <c r="BW211" i="22"/>
  <c r="CW211" i="22"/>
  <c r="DL211" i="22"/>
  <c r="DY211" i="22"/>
  <c r="EX211" i="22"/>
  <c r="BK223" i="22"/>
  <c r="AM227" i="22"/>
  <c r="DY192" i="22"/>
  <c r="Z196" i="22"/>
  <c r="BW196" i="22"/>
  <c r="DY196" i="22"/>
  <c r="Z200" i="22"/>
  <c r="BW200" i="22"/>
  <c r="DY200" i="22"/>
  <c r="Z204" i="22"/>
  <c r="CW204" i="22"/>
  <c r="AM207" i="22"/>
  <c r="EK207" i="22"/>
  <c r="M211" i="22"/>
  <c r="AM211" i="22"/>
  <c r="BK211" i="22"/>
  <c r="CJ211" i="22"/>
  <c r="AM204" i="22"/>
  <c r="AY204" i="22"/>
  <c r="CF207" i="22"/>
  <c r="CJ207" i="22" s="1"/>
  <c r="DL204" i="22"/>
  <c r="CJ205" i="22"/>
  <c r="AM206" i="22"/>
  <c r="EK206" i="22"/>
  <c r="M215" i="22"/>
  <c r="AM215" i="22"/>
  <c r="BK215" i="22"/>
  <c r="CJ215" i="22"/>
  <c r="M219" i="22"/>
  <c r="AM219" i="22"/>
  <c r="BK219" i="22"/>
  <c r="M223" i="22"/>
  <c r="DL223" i="22"/>
  <c r="BK204" i="22"/>
  <c r="AM205" i="22"/>
  <c r="EK211" i="22"/>
  <c r="EK212" i="22"/>
  <c r="CJ216" i="22"/>
  <c r="EK216" i="22"/>
  <c r="AM220" i="22"/>
  <c r="CJ220" i="22"/>
  <c r="EK220" i="22"/>
  <c r="AK227" i="22"/>
  <c r="AW227" i="22"/>
  <c r="BQ227" i="22"/>
  <c r="BW224" i="22"/>
  <c r="EK224" i="22"/>
  <c r="ER227" i="22"/>
  <c r="EX224" i="22"/>
  <c r="AM226" i="22"/>
  <c r="G227" i="22"/>
  <c r="M227" i="22" s="1"/>
  <c r="V227" i="22"/>
  <c r="X231" i="22"/>
  <c r="Z231" i="22" s="1"/>
  <c r="CF231" i="22"/>
  <c r="EK228" i="22"/>
  <c r="ER231" i="22"/>
  <c r="EX231" i="22" s="1"/>
  <c r="EX228" i="22"/>
  <c r="AM230" i="22"/>
  <c r="AY208" i="22"/>
  <c r="CW208" i="22"/>
  <c r="EX208" i="22"/>
  <c r="AY212" i="22"/>
  <c r="CW212" i="22"/>
  <c r="EX212" i="22"/>
  <c r="AY216" i="22"/>
  <c r="CW216" i="22"/>
  <c r="EX216" i="22"/>
  <c r="AY220" i="22"/>
  <c r="CW220" i="22"/>
  <c r="EX220" i="22"/>
  <c r="CJ224" i="22"/>
  <c r="CW224" i="22"/>
  <c r="EK225" i="22"/>
  <c r="Z229" i="22"/>
  <c r="BW230" i="22"/>
  <c r="DL208" i="22"/>
  <c r="DL212" i="22"/>
  <c r="AM224" i="22"/>
  <c r="AS227" i="22"/>
  <c r="AY227" i="22" s="1"/>
  <c r="AY224" i="22"/>
  <c r="BU227" i="22"/>
  <c r="DF227" i="22"/>
  <c r="DL227" i="22" s="1"/>
  <c r="DL224" i="22"/>
  <c r="EI227" i="22"/>
  <c r="EV227" i="22"/>
  <c r="T227" i="22"/>
  <c r="Z225" i="22"/>
  <c r="CJ225" i="22"/>
  <c r="EK226" i="22"/>
  <c r="Y227" i="22"/>
  <c r="AM228" i="22"/>
  <c r="AS231" i="22"/>
  <c r="AY231" i="22" s="1"/>
  <c r="AY228" i="22"/>
  <c r="DW231" i="22"/>
  <c r="DY231" i="22" s="1"/>
  <c r="BW229" i="22"/>
  <c r="CJ229" i="22"/>
  <c r="DY230" i="22"/>
  <c r="EK230" i="22"/>
  <c r="Z208" i="22"/>
  <c r="BW208" i="22"/>
  <c r="DY208" i="22"/>
  <c r="Z212" i="22"/>
  <c r="BW212" i="22"/>
  <c r="DY212" i="22"/>
  <c r="Z216" i="22"/>
  <c r="BW216" i="22"/>
  <c r="DY216" i="22"/>
  <c r="Z220" i="22"/>
  <c r="BW220" i="22"/>
  <c r="DY220" i="22"/>
  <c r="BK224" i="22"/>
  <c r="DY224" i="22"/>
  <c r="CW228" i="22"/>
  <c r="CD227" i="22"/>
  <c r="CJ227" i="22" s="1"/>
  <c r="EE227" i="22"/>
  <c r="Z228" i="22"/>
  <c r="BW228" i="22"/>
  <c r="DY228" i="22"/>
  <c r="G231" i="22"/>
  <c r="M231" i="22" s="1"/>
  <c r="AG231" i="22"/>
  <c r="AM231" i="22" s="1"/>
  <c r="BE231" i="22"/>
  <c r="BK231" i="22" s="1"/>
  <c r="CD231" i="22"/>
  <c r="DF231" i="22"/>
  <c r="DL231" i="22" s="1"/>
  <c r="EE231" i="22"/>
  <c r="EK231" i="22" s="1"/>
  <c r="Z232" i="22"/>
  <c r="Z235" i="22" s="1"/>
  <c r="BW232" i="22"/>
  <c r="BW235" i="22" s="1"/>
  <c r="DY232" i="22"/>
  <c r="G235" i="22"/>
  <c r="AG235" i="22"/>
  <c r="AS235" i="22"/>
  <c r="BE235" i="22"/>
  <c r="CD235" i="22"/>
  <c r="CQ235" i="22"/>
  <c r="DF235" i="22"/>
  <c r="DL235" i="22" s="1"/>
  <c r="EE235" i="22"/>
  <c r="EK235" i="22" s="1"/>
  <c r="ER235" i="22"/>
  <c r="EX235" i="22" s="1"/>
  <c r="Z236" i="22"/>
  <c r="Z239" i="22" s="1"/>
  <c r="BW236" i="22"/>
  <c r="BW239" i="22" s="1"/>
  <c r="DY236" i="22"/>
  <c r="G239" i="22"/>
  <c r="AG239" i="22"/>
  <c r="AS239" i="22"/>
  <c r="BE239" i="22"/>
  <c r="CD239" i="22"/>
  <c r="CQ239" i="22"/>
  <c r="DF239" i="22"/>
  <c r="DL239" i="22" s="1"/>
  <c r="EE239" i="22"/>
  <c r="EK239" i="22" s="1"/>
  <c r="ER239" i="22"/>
  <c r="EX239" i="22" s="1"/>
  <c r="Z240" i="22"/>
  <c r="Z243" i="22" s="1"/>
  <c r="BW240" i="22"/>
  <c r="BW243" i="22" s="1"/>
  <c r="DY240" i="22"/>
  <c r="G243" i="22"/>
  <c r="AG243" i="22"/>
  <c r="AS243" i="22"/>
  <c r="BE243" i="22"/>
  <c r="CD243" i="22"/>
  <c r="CQ243" i="22"/>
  <c r="DF243" i="22"/>
  <c r="DL243" i="22" s="1"/>
  <c r="EE243" i="22"/>
  <c r="EK243" i="22" s="1"/>
  <c r="T247" i="22"/>
  <c r="Z244" i="22"/>
  <c r="Z247" i="22" s="1"/>
  <c r="AL247" i="22"/>
  <c r="AW247" i="22"/>
  <c r="BI247" i="22"/>
  <c r="DL247" i="22"/>
  <c r="DY247" i="22"/>
  <c r="DY244" i="22"/>
  <c r="AY245" i="22"/>
  <c r="BK245" i="22"/>
  <c r="V247" i="22"/>
  <c r="AG247" i="22"/>
  <c r="AM244" i="22"/>
  <c r="AM247" i="22" s="1"/>
  <c r="AX247" i="22"/>
  <c r="DH247" i="22"/>
  <c r="EK247" i="22"/>
  <c r="EK244" i="22"/>
  <c r="EX240" i="22"/>
  <c r="BW244" i="22"/>
  <c r="BW247" i="22" s="1"/>
  <c r="CJ244" i="22"/>
  <c r="CJ247" i="22" s="1"/>
  <c r="AY244" i="22"/>
  <c r="AY247" i="22" s="1"/>
  <c r="CW244" i="22"/>
  <c r="CW247" i="22" s="1"/>
  <c r="EX244" i="22"/>
  <c r="AY248" i="22"/>
  <c r="AY251" i="22" s="1"/>
  <c r="CW248" i="22"/>
  <c r="CW251" i="22" s="1"/>
  <c r="EX248" i="22"/>
  <c r="BQ251" i="22"/>
  <c r="DS251" i="22"/>
  <c r="DY251" i="22" s="1"/>
  <c r="L255" i="22"/>
  <c r="AU255" i="22"/>
  <c r="BS255" i="22"/>
  <c r="CJ252" i="22"/>
  <c r="CJ255" i="22" s="1"/>
  <c r="AY253" i="22"/>
  <c r="AG255" i="22"/>
  <c r="EE255" i="22"/>
  <c r="EK255" i="22" s="1"/>
  <c r="EW255" i="22"/>
  <c r="AU259" i="22"/>
  <c r="BG259" i="22"/>
  <c r="BW256" i="22"/>
  <c r="BW259" i="22" s="1"/>
  <c r="CI259" i="22"/>
  <c r="ET259" i="22"/>
  <c r="EX259" i="22" s="1"/>
  <c r="G259" i="22"/>
  <c r="BE259" i="22"/>
  <c r="DF259" i="22"/>
  <c r="DL259" i="22" s="1"/>
  <c r="DX259" i="22"/>
  <c r="M244" i="22"/>
  <c r="M247" i="22" s="1"/>
  <c r="BK244" i="22"/>
  <c r="DL244" i="22"/>
  <c r="M248" i="22"/>
  <c r="M251" i="22" s="1"/>
  <c r="BK248" i="22"/>
  <c r="BK251" i="22" s="1"/>
  <c r="DL248" i="22"/>
  <c r="M252" i="22"/>
  <c r="M255" i="22" s="1"/>
  <c r="Z252" i="22"/>
  <c r="Z255" i="22" s="1"/>
  <c r="CF255" i="22"/>
  <c r="CW252" i="22"/>
  <c r="CW255" i="22" s="1"/>
  <c r="DY252" i="22"/>
  <c r="BK253" i="22"/>
  <c r="BW253" i="22"/>
  <c r="Z254" i="22"/>
  <c r="AM254" i="22"/>
  <c r="AM255" i="22" s="1"/>
  <c r="EK254" i="22"/>
  <c r="EX254" i="22"/>
  <c r="CQ255" i="22"/>
  <c r="ER255" i="22"/>
  <c r="EX255" i="22" s="1"/>
  <c r="Y259" i="22"/>
  <c r="CJ256" i="22"/>
  <c r="CW256" i="22"/>
  <c r="CW259" i="22" s="1"/>
  <c r="EV259" i="22"/>
  <c r="AM257" i="22"/>
  <c r="AY257" i="22"/>
  <c r="EK257" i="22"/>
  <c r="EX257" i="22"/>
  <c r="CJ258" i="22"/>
  <c r="CW258" i="22"/>
  <c r="T259" i="22"/>
  <c r="DS259" i="22"/>
  <c r="DY259" i="22" s="1"/>
  <c r="Z248" i="22"/>
  <c r="Z251" i="22" s="1"/>
  <c r="AG251" i="22"/>
  <c r="CD251" i="22"/>
  <c r="EE251" i="22"/>
  <c r="EK251" i="22" s="1"/>
  <c r="BK254" i="22"/>
  <c r="DL255" i="22"/>
  <c r="EK259" i="22"/>
  <c r="AY255" i="22"/>
  <c r="BK255" i="22"/>
  <c r="BW252" i="22"/>
  <c r="BW255" i="22" s="1"/>
  <c r="DY255" i="22"/>
  <c r="AM259" i="22"/>
  <c r="AY259" i="22"/>
  <c r="BK247" i="22" l="1"/>
  <c r="EK227" i="22"/>
  <c r="EX227" i="22"/>
  <c r="EI263" i="22"/>
  <c r="BI263" i="22"/>
  <c r="AK263" i="22"/>
  <c r="Z262" i="22"/>
  <c r="DY260" i="22"/>
  <c r="BK262" i="22"/>
  <c r="BS263" i="22"/>
  <c r="V263" i="22"/>
  <c r="EX260" i="22"/>
  <c r="CI263" i="22"/>
  <c r="AL263" i="22"/>
  <c r="CJ262" i="22"/>
  <c r="AM261" i="22"/>
  <c r="AY123" i="22"/>
  <c r="EX173" i="22"/>
  <c r="CW172" i="22"/>
  <c r="EJ175" i="22"/>
  <c r="CI175" i="22"/>
  <c r="AL175" i="22"/>
  <c r="EI175" i="22"/>
  <c r="DJ175" i="22"/>
  <c r="CH175" i="22"/>
  <c r="BI175" i="22"/>
  <c r="AK175" i="22"/>
  <c r="K175" i="22"/>
  <c r="Z174" i="22"/>
  <c r="DY172" i="22"/>
  <c r="AY79" i="22"/>
  <c r="BK174" i="22"/>
  <c r="M173" i="22"/>
  <c r="ER87" i="22"/>
  <c r="EX7" i="22"/>
  <c r="EX87" i="22" s="1"/>
  <c r="DS87" i="22"/>
  <c r="DY7" i="22"/>
  <c r="DY87" i="22" s="1"/>
  <c r="CQ87" i="22"/>
  <c r="CW7" i="22"/>
  <c r="CW87" i="22" s="1"/>
  <c r="BQ87" i="22"/>
  <c r="BW7" i="22"/>
  <c r="BW87" i="22" s="1"/>
  <c r="AS87" i="22"/>
  <c r="AY7" i="22"/>
  <c r="AY87" i="22" s="1"/>
  <c r="T87" i="22"/>
  <c r="Z7" i="22"/>
  <c r="Z87" i="22" s="1"/>
  <c r="M85" i="22"/>
  <c r="EX85" i="22"/>
  <c r="CW84" i="22"/>
  <c r="CJ259" i="22"/>
  <c r="CJ231" i="22"/>
  <c r="Z227" i="22"/>
  <c r="EE263" i="22"/>
  <c r="EK183" i="22"/>
  <c r="EK263" i="22" s="1"/>
  <c r="DF263" i="22"/>
  <c r="DL183" i="22"/>
  <c r="DL263" i="22" s="1"/>
  <c r="CD263" i="22"/>
  <c r="CJ183" i="22"/>
  <c r="CJ263" i="22" s="1"/>
  <c r="BE263" i="22"/>
  <c r="BK183" i="22"/>
  <c r="BK263" i="22" s="1"/>
  <c r="AG263" i="22"/>
  <c r="AM183" i="22"/>
  <c r="AM263" i="22" s="1"/>
  <c r="G263" i="22"/>
  <c r="M183" i="22"/>
  <c r="M263" i="22" s="1"/>
  <c r="DY261" i="22"/>
  <c r="BW260" i="22"/>
  <c r="M262" i="22"/>
  <c r="DL260" i="22"/>
  <c r="DH263" i="22"/>
  <c r="BG263" i="22"/>
  <c r="EX261" i="22"/>
  <c r="CW260" i="22"/>
  <c r="Z155" i="22"/>
  <c r="EX187" i="22"/>
  <c r="DX263" i="22"/>
  <c r="Y263" i="22"/>
  <c r="AM262" i="22"/>
  <c r="EK260" i="22"/>
  <c r="AM123" i="22"/>
  <c r="CS175" i="22"/>
  <c r="AU175" i="22"/>
  <c r="EX174" i="22"/>
  <c r="CW173" i="22"/>
  <c r="AY172" i="22"/>
  <c r="BV175" i="22"/>
  <c r="AM174" i="22"/>
  <c r="EK172" i="22"/>
  <c r="EE175" i="22"/>
  <c r="EK95" i="22"/>
  <c r="EK175" i="22" s="1"/>
  <c r="DF175" i="22"/>
  <c r="DL95" i="22"/>
  <c r="DL175" i="22" s="1"/>
  <c r="CD175" i="22"/>
  <c r="CJ95" i="22"/>
  <c r="CJ175" i="22" s="1"/>
  <c r="BE175" i="22"/>
  <c r="BK95" i="22"/>
  <c r="BK175" i="22" s="1"/>
  <c r="AG175" i="22"/>
  <c r="AM95" i="22"/>
  <c r="AM175" i="22" s="1"/>
  <c r="G175" i="22"/>
  <c r="M95" i="22"/>
  <c r="M175" i="22" s="1"/>
  <c r="DY173" i="22"/>
  <c r="BW172" i="22"/>
  <c r="M174" i="22"/>
  <c r="DL172" i="22"/>
  <c r="AK87" i="22"/>
  <c r="DY84" i="22"/>
  <c r="DL84" i="22"/>
  <c r="ET87" i="22"/>
  <c r="CS87" i="22"/>
  <c r="AU87" i="22"/>
  <c r="EX86" i="22"/>
  <c r="CW85" i="22"/>
  <c r="AY84" i="22"/>
  <c r="EK84" i="22"/>
  <c r="EV263" i="22"/>
  <c r="BU263" i="22"/>
  <c r="AW263" i="22"/>
  <c r="X263" i="22"/>
  <c r="DY262" i="22"/>
  <c r="BW261" i="22"/>
  <c r="Z260" i="22"/>
  <c r="BK260" i="22"/>
  <c r="ET263" i="22"/>
  <c r="AU263" i="22"/>
  <c r="EX262" i="22"/>
  <c r="AY260" i="22"/>
  <c r="L263" i="22"/>
  <c r="EK261" i="22"/>
  <c r="CJ260" i="22"/>
  <c r="AY173" i="22"/>
  <c r="BJ175" i="22"/>
  <c r="L175" i="22"/>
  <c r="CJ172" i="22"/>
  <c r="DY174" i="22"/>
  <c r="BW173" i="22"/>
  <c r="Z172" i="22"/>
  <c r="BK172" i="22"/>
  <c r="EE87" i="22"/>
  <c r="EK7" i="22"/>
  <c r="EK87" i="22" s="1"/>
  <c r="DF87" i="22"/>
  <c r="DL7" i="22"/>
  <c r="DL87" i="22" s="1"/>
  <c r="CD87" i="22"/>
  <c r="CJ7" i="22"/>
  <c r="CJ87" i="22" s="1"/>
  <c r="BE87" i="22"/>
  <c r="BK7" i="22"/>
  <c r="BK87" i="22" s="1"/>
  <c r="AG87" i="22"/>
  <c r="AM7" i="22"/>
  <c r="AM87" i="22" s="1"/>
  <c r="G87" i="22"/>
  <c r="M7" i="22"/>
  <c r="M87" i="22" s="1"/>
  <c r="BW84" i="22"/>
  <c r="BK84" i="22"/>
  <c r="CW86" i="22"/>
  <c r="AY85" i="22"/>
  <c r="CJ84" i="22"/>
  <c r="BW227" i="22"/>
  <c r="ER263" i="22"/>
  <c r="EX183" i="22"/>
  <c r="EX263" i="22" s="1"/>
  <c r="DS263" i="22"/>
  <c r="DY183" i="22"/>
  <c r="DY263" i="22" s="1"/>
  <c r="CQ263" i="22"/>
  <c r="CW183" i="22"/>
  <c r="CW263" i="22" s="1"/>
  <c r="BQ263" i="22"/>
  <c r="BW183" i="22"/>
  <c r="BW263" i="22" s="1"/>
  <c r="AS263" i="22"/>
  <c r="AY183" i="22"/>
  <c r="T263" i="22"/>
  <c r="Z183" i="22"/>
  <c r="Z263" i="22" s="1"/>
  <c r="Z261" i="22"/>
  <c r="BK261" i="22"/>
  <c r="M260" i="22"/>
  <c r="CF263" i="22"/>
  <c r="CW262" i="22"/>
  <c r="AY261" i="22"/>
  <c r="AY187" i="22"/>
  <c r="EW263" i="22"/>
  <c r="AX263" i="22"/>
  <c r="EK262" i="22"/>
  <c r="CJ261" i="22"/>
  <c r="AM260" i="22"/>
  <c r="Z151" i="22"/>
  <c r="DU175" i="22"/>
  <c r="BS175" i="22"/>
  <c r="V175" i="22"/>
  <c r="AY174" i="22"/>
  <c r="EX172" i="22"/>
  <c r="EW175" i="22"/>
  <c r="CV175" i="22"/>
  <c r="AX175" i="22"/>
  <c r="AM172" i="22"/>
  <c r="ER175" i="22"/>
  <c r="EX95" i="22"/>
  <c r="EX175" i="22" s="1"/>
  <c r="DS175" i="22"/>
  <c r="DY95" i="22"/>
  <c r="DY175" i="22" s="1"/>
  <c r="CQ175" i="22"/>
  <c r="CW95" i="22"/>
  <c r="CW175" i="22" s="1"/>
  <c r="BQ175" i="22"/>
  <c r="BW95" i="22"/>
  <c r="BW175" i="22" s="1"/>
  <c r="AS175" i="22"/>
  <c r="AY95" i="22"/>
  <c r="AY175" i="22" s="1"/>
  <c r="T175" i="22"/>
  <c r="Z95" i="22"/>
  <c r="Z175" i="22" s="1"/>
  <c r="BW174" i="22"/>
  <c r="Z173" i="22"/>
  <c r="M172" i="22"/>
  <c r="Z84" i="22"/>
  <c r="M84" i="22"/>
  <c r="DU87" i="22"/>
  <c r="AY86" i="22"/>
  <c r="EX84" i="22"/>
  <c r="AM84" i="22"/>
  <c r="AY263" i="22" l="1"/>
  <c r="C69" i="14"/>
  <c r="B69" i="14"/>
  <c r="X24" i="10"/>
  <c r="W24" i="10"/>
  <c r="V24" i="10"/>
  <c r="U24" i="10"/>
  <c r="P24" i="10"/>
  <c r="S24" i="10"/>
  <c r="T24" i="10"/>
  <c r="L24" i="10"/>
  <c r="K24" i="10"/>
  <c r="I24" i="10"/>
  <c r="J24" i="10"/>
  <c r="D24" i="10"/>
  <c r="G24" i="10"/>
  <c r="H24" i="10"/>
  <c r="X23" i="10"/>
  <c r="W23" i="10"/>
  <c r="U23" i="10"/>
  <c r="V23" i="10"/>
  <c r="P23" i="10"/>
  <c r="S23" i="10"/>
  <c r="T23" i="10"/>
  <c r="L23" i="10"/>
  <c r="K23" i="10"/>
  <c r="I23" i="10"/>
  <c r="J23" i="10"/>
  <c r="D23" i="10"/>
  <c r="G23" i="10"/>
  <c r="H23" i="10"/>
  <c r="X22" i="10"/>
  <c r="W22" i="10"/>
  <c r="V22" i="10"/>
  <c r="U22" i="10"/>
  <c r="P22" i="10"/>
  <c r="S22" i="10"/>
  <c r="T22" i="10"/>
  <c r="L22" i="10"/>
  <c r="K22" i="10"/>
  <c r="I22" i="10"/>
  <c r="J22" i="10"/>
  <c r="D22" i="10"/>
  <c r="G22" i="10"/>
  <c r="H22" i="10"/>
  <c r="X21" i="10"/>
  <c r="W21" i="10"/>
  <c r="U21" i="10"/>
  <c r="V21" i="10"/>
  <c r="P21" i="10"/>
  <c r="S21" i="10"/>
  <c r="T21" i="10"/>
  <c r="L21" i="10"/>
  <c r="K21" i="10"/>
  <c r="I21" i="10"/>
  <c r="J21" i="10"/>
  <c r="G21" i="10"/>
  <c r="H21" i="10"/>
  <c r="D21" i="10"/>
  <c r="X20" i="10"/>
  <c r="W20" i="10"/>
  <c r="V20" i="10"/>
  <c r="U20" i="10"/>
  <c r="P20" i="10"/>
  <c r="S20" i="10"/>
  <c r="T20" i="10"/>
  <c r="L20" i="10"/>
  <c r="K20" i="10"/>
  <c r="I20" i="10"/>
  <c r="J20" i="10"/>
  <c r="D20" i="10"/>
  <c r="G20" i="10"/>
  <c r="H20" i="10"/>
  <c r="X19" i="10"/>
  <c r="W19" i="10"/>
  <c r="U19" i="10"/>
  <c r="V19" i="10"/>
  <c r="P19" i="10"/>
  <c r="S19" i="10"/>
  <c r="T19" i="10"/>
  <c r="L19" i="10"/>
  <c r="K19" i="10"/>
  <c r="I19" i="10"/>
  <c r="J19" i="10"/>
  <c r="G19" i="10"/>
  <c r="H19" i="10"/>
  <c r="D19" i="10"/>
  <c r="X18" i="10"/>
  <c r="W18" i="10"/>
  <c r="V18" i="10"/>
  <c r="U18" i="10"/>
  <c r="P18" i="10"/>
  <c r="S18" i="10"/>
  <c r="T18" i="10"/>
  <c r="L18" i="10"/>
  <c r="K18" i="10"/>
  <c r="I18" i="10"/>
  <c r="J18" i="10"/>
  <c r="D18" i="10"/>
  <c r="G18" i="10"/>
  <c r="H18" i="10"/>
  <c r="X17" i="10"/>
  <c r="W17" i="10"/>
  <c r="U17" i="10"/>
  <c r="V17" i="10"/>
  <c r="P17" i="10"/>
  <c r="S17" i="10"/>
  <c r="T17" i="10"/>
  <c r="L17" i="10"/>
  <c r="K17" i="10"/>
  <c r="I17" i="10"/>
  <c r="J17" i="10"/>
  <c r="G17" i="10"/>
  <c r="H17" i="10"/>
  <c r="D17" i="10"/>
  <c r="X16" i="10"/>
  <c r="W16" i="10"/>
  <c r="V16" i="10"/>
  <c r="U16" i="10"/>
  <c r="P16" i="10"/>
  <c r="S16" i="10"/>
  <c r="T16" i="10"/>
  <c r="L16" i="10"/>
  <c r="K16" i="10"/>
  <c r="I16" i="10"/>
  <c r="J16" i="10"/>
  <c r="D16" i="10"/>
  <c r="G16" i="10"/>
  <c r="H16" i="10"/>
  <c r="X15" i="10"/>
  <c r="W15" i="10"/>
  <c r="U15" i="10"/>
  <c r="V15" i="10"/>
  <c r="P15" i="10"/>
  <c r="S15" i="10"/>
  <c r="T15" i="10"/>
  <c r="L15" i="10"/>
  <c r="K15" i="10"/>
  <c r="I15" i="10"/>
  <c r="J15" i="10"/>
  <c r="G15" i="10"/>
  <c r="H15" i="10"/>
  <c r="D15" i="10"/>
  <c r="X14" i="10"/>
  <c r="W14" i="10"/>
  <c r="V14" i="10"/>
  <c r="U14" i="10"/>
  <c r="P14" i="10"/>
  <c r="S14" i="10"/>
  <c r="T14" i="10"/>
  <c r="L14" i="10"/>
  <c r="K14" i="10"/>
  <c r="I14" i="10"/>
  <c r="J14" i="10"/>
  <c r="D14" i="10"/>
  <c r="G14" i="10"/>
  <c r="H14" i="10"/>
  <c r="X13" i="10"/>
  <c r="W13" i="10"/>
  <c r="U13" i="10"/>
  <c r="V13" i="10"/>
  <c r="T13" i="10"/>
  <c r="P13" i="10"/>
  <c r="S13" i="10"/>
  <c r="L13" i="10"/>
  <c r="K13" i="10"/>
  <c r="I13" i="10"/>
  <c r="J13" i="10"/>
  <c r="D13" i="10"/>
  <c r="G13" i="10"/>
  <c r="H13" i="10"/>
  <c r="X12" i="10"/>
  <c r="W12" i="10"/>
  <c r="U12" i="10"/>
  <c r="V12" i="10"/>
  <c r="P12" i="10"/>
  <c r="S12" i="10"/>
  <c r="T12" i="10"/>
  <c r="L12" i="10"/>
  <c r="K12" i="10"/>
  <c r="I12" i="10"/>
  <c r="J12" i="10"/>
  <c r="D12" i="10"/>
  <c r="G12" i="10"/>
  <c r="H12" i="10"/>
  <c r="X11" i="10"/>
  <c r="W11" i="10"/>
  <c r="U11" i="10"/>
  <c r="V11" i="10"/>
  <c r="P11" i="10"/>
  <c r="S11" i="10"/>
  <c r="T11" i="10"/>
  <c r="L11" i="10"/>
  <c r="K11" i="10"/>
  <c r="I11" i="10"/>
  <c r="J11" i="10"/>
  <c r="D11" i="10"/>
  <c r="G11" i="10"/>
  <c r="H11" i="10"/>
  <c r="X10" i="10"/>
  <c r="W10" i="10"/>
  <c r="U10" i="10"/>
  <c r="V10" i="10"/>
  <c r="P10" i="10"/>
  <c r="S10" i="10"/>
  <c r="T10" i="10"/>
  <c r="L10" i="10"/>
  <c r="K10" i="10"/>
  <c r="I10" i="10"/>
  <c r="J10" i="10"/>
  <c r="D10" i="10"/>
  <c r="G10" i="10"/>
  <c r="H10" i="10"/>
  <c r="X9" i="10"/>
  <c r="W9" i="10"/>
  <c r="U9" i="10"/>
  <c r="V9" i="10"/>
  <c r="P9" i="10"/>
  <c r="S9" i="10"/>
  <c r="T9" i="10"/>
  <c r="L9" i="10"/>
  <c r="K9" i="10"/>
  <c r="I9" i="10"/>
  <c r="J9" i="10"/>
  <c r="D9" i="10"/>
  <c r="G9" i="10"/>
  <c r="H9" i="10"/>
  <c r="X8" i="10"/>
  <c r="W8" i="10"/>
  <c r="U8" i="10"/>
  <c r="V8" i="10"/>
  <c r="P8" i="10"/>
  <c r="S8" i="10"/>
  <c r="T8" i="10"/>
  <c r="L8" i="10"/>
  <c r="K8" i="10"/>
  <c r="I8" i="10"/>
  <c r="J8" i="10"/>
  <c r="D8" i="10"/>
  <c r="G8" i="10"/>
  <c r="H8" i="10"/>
  <c r="X7" i="10"/>
  <c r="W7" i="10"/>
  <c r="U7" i="10"/>
  <c r="V7" i="10"/>
  <c r="P7" i="10"/>
  <c r="S7" i="10"/>
  <c r="T7" i="10"/>
  <c r="L7" i="10"/>
  <c r="K7" i="10"/>
  <c r="I7" i="10"/>
  <c r="J7" i="10"/>
  <c r="G7" i="10"/>
  <c r="H7" i="10"/>
  <c r="D7" i="10"/>
  <c r="X6" i="10"/>
  <c r="W6" i="10"/>
  <c r="V6" i="10"/>
  <c r="U6" i="10"/>
  <c r="P6" i="10"/>
  <c r="S6" i="10"/>
  <c r="T6" i="10"/>
  <c r="L6" i="10"/>
  <c r="K6" i="10"/>
  <c r="I6" i="10"/>
  <c r="J6" i="10"/>
  <c r="D6" i="10"/>
  <c r="G6" i="10"/>
  <c r="H6" i="10"/>
  <c r="X5" i="10"/>
  <c r="W5" i="10"/>
  <c r="U5" i="10"/>
  <c r="V5" i="10"/>
  <c r="P5" i="10"/>
  <c r="S5" i="10"/>
  <c r="T5" i="10"/>
  <c r="L5" i="10"/>
  <c r="K5" i="10"/>
  <c r="I5" i="10"/>
  <c r="J5" i="10"/>
  <c r="D5" i="10"/>
  <c r="G5" i="10"/>
  <c r="H5" i="10"/>
  <c r="X68" i="10"/>
  <c r="W68" i="10"/>
  <c r="U68" i="10"/>
  <c r="V68" i="10"/>
  <c r="P68" i="10"/>
  <c r="S68" i="10"/>
  <c r="T68" i="10"/>
  <c r="L68" i="10"/>
  <c r="K68" i="10"/>
  <c r="I68" i="10"/>
  <c r="J68" i="10"/>
  <c r="D68" i="10"/>
  <c r="G68" i="10"/>
  <c r="H68" i="10"/>
  <c r="X67" i="10"/>
  <c r="W67" i="10"/>
  <c r="U67" i="10"/>
  <c r="V67" i="10"/>
  <c r="P67" i="10"/>
  <c r="S67" i="10"/>
  <c r="T67" i="10"/>
  <c r="L67" i="10"/>
  <c r="K67" i="10"/>
  <c r="I67" i="10"/>
  <c r="J67" i="10"/>
  <c r="G67" i="10"/>
  <c r="H67" i="10"/>
  <c r="D67" i="10"/>
  <c r="X66" i="10"/>
  <c r="W66" i="10"/>
  <c r="V66" i="10"/>
  <c r="U66" i="10"/>
  <c r="P66" i="10"/>
  <c r="S66" i="10"/>
  <c r="T66" i="10"/>
  <c r="L66" i="10"/>
  <c r="K66" i="10"/>
  <c r="I66" i="10"/>
  <c r="J66" i="10"/>
  <c r="D66" i="10"/>
  <c r="G66" i="10"/>
  <c r="H66" i="10"/>
  <c r="X65" i="10"/>
  <c r="W65" i="10"/>
  <c r="U65" i="10"/>
  <c r="V65" i="10"/>
  <c r="P65" i="10"/>
  <c r="S65" i="10"/>
  <c r="T65" i="10"/>
  <c r="L65" i="10"/>
  <c r="K65" i="10"/>
  <c r="I65" i="10"/>
  <c r="J65" i="10"/>
  <c r="D65" i="10"/>
  <c r="G65" i="10"/>
  <c r="H65" i="10"/>
  <c r="X64" i="10"/>
  <c r="W64" i="10"/>
  <c r="U64" i="10"/>
  <c r="V64" i="10"/>
  <c r="P64" i="10"/>
  <c r="S64" i="10"/>
  <c r="T64" i="10"/>
  <c r="L64" i="10"/>
  <c r="K64" i="10"/>
  <c r="I64" i="10"/>
  <c r="J64" i="10"/>
  <c r="D64" i="10"/>
  <c r="G64" i="10"/>
  <c r="H64" i="10"/>
  <c r="X63" i="10"/>
  <c r="W63" i="10"/>
  <c r="U63" i="10"/>
  <c r="V63" i="10"/>
  <c r="P63" i="10"/>
  <c r="S63" i="10"/>
  <c r="T63" i="10"/>
  <c r="L63" i="10"/>
  <c r="K63" i="10"/>
  <c r="I63" i="10"/>
  <c r="J63" i="10"/>
  <c r="D63" i="10"/>
  <c r="G63" i="10"/>
  <c r="H63" i="10"/>
  <c r="X62" i="10"/>
  <c r="W62" i="10"/>
  <c r="U62" i="10"/>
  <c r="V62" i="10"/>
  <c r="P62" i="10"/>
  <c r="S62" i="10"/>
  <c r="T62" i="10"/>
  <c r="L62" i="10"/>
  <c r="K62" i="10"/>
  <c r="I62" i="10"/>
  <c r="J62" i="10"/>
  <c r="D62" i="10"/>
  <c r="G62" i="10"/>
  <c r="H62" i="10"/>
  <c r="X61" i="10"/>
  <c r="W61" i="10"/>
  <c r="U61" i="10"/>
  <c r="V61" i="10"/>
  <c r="P61" i="10"/>
  <c r="S61" i="10"/>
  <c r="T61" i="10"/>
  <c r="L61" i="10"/>
  <c r="K61" i="10"/>
  <c r="I61" i="10"/>
  <c r="J61" i="10"/>
  <c r="D61" i="10"/>
  <c r="G61" i="10"/>
  <c r="H61" i="10"/>
  <c r="X60" i="10"/>
  <c r="W60" i="10"/>
  <c r="U60" i="10"/>
  <c r="V60" i="10"/>
  <c r="P60" i="10"/>
  <c r="S60" i="10"/>
  <c r="T60" i="10"/>
  <c r="L60" i="10"/>
  <c r="K60" i="10"/>
  <c r="I60" i="10"/>
  <c r="J60" i="10"/>
  <c r="D60" i="10"/>
  <c r="G60" i="10"/>
  <c r="H60" i="10"/>
  <c r="X59" i="10"/>
  <c r="W59" i="10"/>
  <c r="U59" i="10"/>
  <c r="V59" i="10"/>
  <c r="P59" i="10"/>
  <c r="S59" i="10"/>
  <c r="T59" i="10"/>
  <c r="L59" i="10"/>
  <c r="K59" i="10"/>
  <c r="I59" i="10"/>
  <c r="J59" i="10"/>
  <c r="D59" i="10"/>
  <c r="G59" i="10"/>
  <c r="H59" i="10"/>
  <c r="X58" i="10"/>
  <c r="W58" i="10"/>
  <c r="U58" i="10"/>
  <c r="V58" i="10"/>
  <c r="P58" i="10"/>
  <c r="S58" i="10"/>
  <c r="T58" i="10"/>
  <c r="L58" i="10"/>
  <c r="K58" i="10"/>
  <c r="I58" i="10"/>
  <c r="J58" i="10"/>
  <c r="D58" i="10"/>
  <c r="G58" i="10"/>
  <c r="H58" i="10"/>
  <c r="X57" i="10"/>
  <c r="W57" i="10"/>
  <c r="U57" i="10"/>
  <c r="V57" i="10"/>
  <c r="P57" i="10"/>
  <c r="S57" i="10"/>
  <c r="T57" i="10"/>
  <c r="L57" i="10"/>
  <c r="K57" i="10"/>
  <c r="I57" i="10"/>
  <c r="J57" i="10"/>
  <c r="D57" i="10"/>
  <c r="G57" i="10"/>
  <c r="H57" i="10"/>
  <c r="X56" i="10"/>
  <c r="W56" i="10"/>
  <c r="U56" i="10"/>
  <c r="V56" i="10"/>
  <c r="P56" i="10"/>
  <c r="S56" i="10"/>
  <c r="T56" i="10"/>
  <c r="L56" i="10"/>
  <c r="K56" i="10"/>
  <c r="I56" i="10"/>
  <c r="J56" i="10"/>
  <c r="D56" i="10"/>
  <c r="G56" i="10"/>
  <c r="H56" i="10"/>
  <c r="X55" i="10"/>
  <c r="W55" i="10"/>
  <c r="U55" i="10"/>
  <c r="V55" i="10"/>
  <c r="P55" i="10"/>
  <c r="S55" i="10"/>
  <c r="T55" i="10"/>
  <c r="L55" i="10"/>
  <c r="K55" i="10"/>
  <c r="I55" i="10"/>
  <c r="J55" i="10"/>
  <c r="D55" i="10"/>
  <c r="G55" i="10"/>
  <c r="H55" i="10"/>
  <c r="X54" i="10"/>
  <c r="W54" i="10"/>
  <c r="U54" i="10"/>
  <c r="V54" i="10"/>
  <c r="T54" i="10"/>
  <c r="P54" i="10"/>
  <c r="S54" i="10"/>
  <c r="L54" i="10"/>
  <c r="K54" i="10"/>
  <c r="I54" i="10"/>
  <c r="J54" i="10"/>
  <c r="D54" i="10"/>
  <c r="G54" i="10"/>
  <c r="H54" i="10"/>
  <c r="X53" i="10"/>
  <c r="W53" i="10"/>
  <c r="U53" i="10"/>
  <c r="V53" i="10"/>
  <c r="P53" i="10"/>
  <c r="S53" i="10"/>
  <c r="T53" i="10"/>
  <c r="L53" i="10"/>
  <c r="K53" i="10"/>
  <c r="I53" i="10"/>
  <c r="J53" i="10"/>
  <c r="D53" i="10"/>
  <c r="G53" i="10"/>
  <c r="H53" i="10"/>
  <c r="X52" i="10"/>
  <c r="W52" i="10"/>
  <c r="U52" i="10"/>
  <c r="V52" i="10"/>
  <c r="P52" i="10"/>
  <c r="S52" i="10"/>
  <c r="T52" i="10"/>
  <c r="L52" i="10"/>
  <c r="K52" i="10"/>
  <c r="I52" i="10"/>
  <c r="J52" i="10"/>
  <c r="D52" i="10"/>
  <c r="G52" i="10"/>
  <c r="H52" i="10"/>
  <c r="X51" i="10"/>
  <c r="W51" i="10"/>
  <c r="U51" i="10"/>
  <c r="V51" i="10"/>
  <c r="P51" i="10"/>
  <c r="S51" i="10"/>
  <c r="T51" i="10"/>
  <c r="L51" i="10"/>
  <c r="K51" i="10"/>
  <c r="I51" i="10"/>
  <c r="J51" i="10"/>
  <c r="D51" i="10"/>
  <c r="G51" i="10"/>
  <c r="H51" i="10"/>
  <c r="X50" i="10"/>
  <c r="W50" i="10"/>
  <c r="U50" i="10"/>
  <c r="V50" i="10"/>
  <c r="P50" i="10"/>
  <c r="S50" i="10"/>
  <c r="T50" i="10"/>
  <c r="L50" i="10"/>
  <c r="K50" i="10"/>
  <c r="I50" i="10"/>
  <c r="J50" i="10"/>
  <c r="D50" i="10"/>
  <c r="G50" i="10"/>
  <c r="H50" i="10"/>
  <c r="X49" i="10"/>
  <c r="W49" i="10"/>
  <c r="U49" i="10"/>
  <c r="V49" i="10"/>
  <c r="P49" i="10"/>
  <c r="S49" i="10"/>
  <c r="T49" i="10"/>
  <c r="L49" i="10"/>
  <c r="K49" i="10"/>
  <c r="I49" i="10"/>
  <c r="J49" i="10"/>
  <c r="D49" i="10"/>
  <c r="G49" i="10"/>
  <c r="H49" i="10"/>
  <c r="X46" i="10"/>
  <c r="W46" i="10"/>
  <c r="U46" i="10"/>
  <c r="V46" i="10"/>
  <c r="P46" i="10"/>
  <c r="S46" i="10"/>
  <c r="T46" i="10"/>
  <c r="L46" i="10"/>
  <c r="K46" i="10"/>
  <c r="I46" i="10"/>
  <c r="J46" i="10"/>
  <c r="D46" i="10"/>
  <c r="G46" i="10"/>
  <c r="H46" i="10"/>
  <c r="X45" i="10"/>
  <c r="W45" i="10"/>
  <c r="U45" i="10"/>
  <c r="V45" i="10"/>
  <c r="P45" i="10"/>
  <c r="S45" i="10"/>
  <c r="T45" i="10"/>
  <c r="L45" i="10"/>
  <c r="K45" i="10"/>
  <c r="I45" i="10"/>
  <c r="J45" i="10"/>
  <c r="D45" i="10"/>
  <c r="G45" i="10"/>
  <c r="H45" i="10"/>
  <c r="X44" i="10"/>
  <c r="W44" i="10"/>
  <c r="U44" i="10"/>
  <c r="V44" i="10"/>
  <c r="P44" i="10"/>
  <c r="S44" i="10"/>
  <c r="T44" i="10"/>
  <c r="L44" i="10"/>
  <c r="K44" i="10"/>
  <c r="I44" i="10"/>
  <c r="J44" i="10"/>
  <c r="G44" i="10"/>
  <c r="H44" i="10"/>
  <c r="D44" i="10"/>
  <c r="X43" i="10"/>
  <c r="W43" i="10"/>
  <c r="V43" i="10"/>
  <c r="U43" i="10"/>
  <c r="P43" i="10"/>
  <c r="S43" i="10"/>
  <c r="T43" i="10"/>
  <c r="L43" i="10"/>
  <c r="K43" i="10"/>
  <c r="I43" i="10"/>
  <c r="J43" i="10"/>
  <c r="D43" i="10"/>
  <c r="G43" i="10"/>
  <c r="H43" i="10"/>
  <c r="X42" i="10"/>
  <c r="W42" i="10"/>
  <c r="U42" i="10"/>
  <c r="V42" i="10"/>
  <c r="P42" i="10"/>
  <c r="S42" i="10"/>
  <c r="T42" i="10"/>
  <c r="L42" i="10"/>
  <c r="K42" i="10"/>
  <c r="I42" i="10"/>
  <c r="J42" i="10"/>
  <c r="D42" i="10"/>
  <c r="G42" i="10"/>
  <c r="H42" i="10"/>
  <c r="X41" i="10"/>
  <c r="W41" i="10"/>
  <c r="U41" i="10"/>
  <c r="V41" i="10"/>
  <c r="P41" i="10"/>
  <c r="S41" i="10"/>
  <c r="T41" i="10"/>
  <c r="L41" i="10"/>
  <c r="K41" i="10"/>
  <c r="I41" i="10"/>
  <c r="J41" i="10"/>
  <c r="G41" i="10"/>
  <c r="H41" i="10"/>
  <c r="D41" i="10"/>
  <c r="X40" i="10"/>
  <c r="W40" i="10"/>
  <c r="V40" i="10"/>
  <c r="U40" i="10"/>
  <c r="P40" i="10"/>
  <c r="S40" i="10"/>
  <c r="T40" i="10"/>
  <c r="L40" i="10"/>
  <c r="K40" i="10"/>
  <c r="I40" i="10"/>
  <c r="J40" i="10"/>
  <c r="D40" i="10"/>
  <c r="G40" i="10"/>
  <c r="H40" i="10"/>
  <c r="X39" i="10"/>
  <c r="W39" i="10"/>
  <c r="U39" i="10"/>
  <c r="V39" i="10"/>
  <c r="P39" i="10"/>
  <c r="S39" i="10"/>
  <c r="T39" i="10"/>
  <c r="L39" i="10"/>
  <c r="K39" i="10"/>
  <c r="I39" i="10"/>
  <c r="J39" i="10"/>
  <c r="G39" i="10"/>
  <c r="H39" i="10"/>
  <c r="D39" i="10"/>
  <c r="X38" i="10"/>
  <c r="W38" i="10"/>
  <c r="V38" i="10"/>
  <c r="U38" i="10"/>
  <c r="P38" i="10"/>
  <c r="S38" i="10"/>
  <c r="T38" i="10"/>
  <c r="L38" i="10"/>
  <c r="K38" i="10"/>
  <c r="I38" i="10"/>
  <c r="J38" i="10"/>
  <c r="D38" i="10"/>
  <c r="G38" i="10"/>
  <c r="H38" i="10"/>
  <c r="X37" i="10"/>
  <c r="W37" i="10"/>
  <c r="U37" i="10"/>
  <c r="V37" i="10"/>
  <c r="P37" i="10"/>
  <c r="S37" i="10"/>
  <c r="T37" i="10"/>
  <c r="L37" i="10"/>
  <c r="K37" i="10"/>
  <c r="I37" i="10"/>
  <c r="J37" i="10"/>
  <c r="D37" i="10"/>
  <c r="G37" i="10"/>
  <c r="H37" i="10"/>
  <c r="X36" i="10"/>
  <c r="W36" i="10"/>
  <c r="U36" i="10"/>
  <c r="V36" i="10"/>
  <c r="P36" i="10"/>
  <c r="S36" i="10"/>
  <c r="T36" i="10"/>
  <c r="L36" i="10"/>
  <c r="K36" i="10"/>
  <c r="I36" i="10"/>
  <c r="J36" i="10"/>
  <c r="D36" i="10"/>
  <c r="G36" i="10"/>
  <c r="H36" i="10"/>
  <c r="X35" i="10"/>
  <c r="W35" i="10"/>
  <c r="U35" i="10"/>
  <c r="V35" i="10"/>
  <c r="S35" i="10"/>
  <c r="T35" i="10"/>
  <c r="P35" i="10"/>
  <c r="L35" i="10"/>
  <c r="K35" i="10"/>
  <c r="J35" i="10"/>
  <c r="I35" i="10"/>
  <c r="D35" i="10"/>
  <c r="G35" i="10"/>
  <c r="H35" i="10"/>
  <c r="X34" i="10"/>
  <c r="W34" i="10"/>
  <c r="U34" i="10"/>
  <c r="V34" i="10"/>
  <c r="T34" i="10"/>
  <c r="P34" i="10"/>
  <c r="S34" i="10"/>
  <c r="L34" i="10"/>
  <c r="K34" i="10"/>
  <c r="I34" i="10"/>
  <c r="J34" i="10"/>
  <c r="D34" i="10"/>
  <c r="G34" i="10"/>
  <c r="H34" i="10"/>
  <c r="X33" i="10"/>
  <c r="W33" i="10"/>
  <c r="U33" i="10"/>
  <c r="V33" i="10"/>
  <c r="P33" i="10"/>
  <c r="S33" i="10"/>
  <c r="T33" i="10"/>
  <c r="L33" i="10"/>
  <c r="K33" i="10"/>
  <c r="I33" i="10"/>
  <c r="J33" i="10"/>
  <c r="D33" i="10"/>
  <c r="G33" i="10"/>
  <c r="H33" i="10"/>
  <c r="X32" i="10"/>
  <c r="W32" i="10"/>
  <c r="U32" i="10"/>
  <c r="V32" i="10"/>
  <c r="P32" i="10"/>
  <c r="S32" i="10"/>
  <c r="T32" i="10"/>
  <c r="L32" i="10"/>
  <c r="K32" i="10"/>
  <c r="I32" i="10"/>
  <c r="J32" i="10"/>
  <c r="D32" i="10"/>
  <c r="G32" i="10"/>
  <c r="H32" i="10"/>
  <c r="X31" i="10"/>
  <c r="W31" i="10"/>
  <c r="U31" i="10"/>
  <c r="V31" i="10"/>
  <c r="P31" i="10"/>
  <c r="S31" i="10"/>
  <c r="T31" i="10"/>
  <c r="L31" i="10"/>
  <c r="K31" i="10"/>
  <c r="I31" i="10"/>
  <c r="J31" i="10"/>
  <c r="D31" i="10"/>
  <c r="G31" i="10"/>
  <c r="H31" i="10"/>
  <c r="X30" i="10"/>
  <c r="W30" i="10"/>
  <c r="U30" i="10"/>
  <c r="V30" i="10"/>
  <c r="P30" i="10"/>
  <c r="S30" i="10"/>
  <c r="T30" i="10"/>
  <c r="L30" i="10"/>
  <c r="K30" i="10"/>
  <c r="I30" i="10"/>
  <c r="J30" i="10"/>
  <c r="D30" i="10"/>
  <c r="G30" i="10"/>
  <c r="H30" i="10"/>
  <c r="X29" i="10"/>
  <c r="W29" i="10"/>
  <c r="U29" i="10"/>
  <c r="V29" i="10"/>
  <c r="S29" i="10"/>
  <c r="T29" i="10"/>
  <c r="P29" i="10"/>
  <c r="L29" i="10"/>
  <c r="K29" i="10"/>
  <c r="J29" i="10"/>
  <c r="I29" i="10"/>
  <c r="D29" i="10"/>
  <c r="G29" i="10"/>
  <c r="H29" i="10"/>
  <c r="X28" i="10"/>
  <c r="W28" i="10"/>
  <c r="U28" i="10"/>
  <c r="V28" i="10"/>
  <c r="P28" i="10"/>
  <c r="S28" i="10"/>
  <c r="T28" i="10"/>
  <c r="L28" i="10"/>
  <c r="K28" i="10"/>
  <c r="I28" i="10"/>
  <c r="J28" i="10"/>
  <c r="D28" i="10"/>
  <c r="G28" i="10"/>
  <c r="H28" i="10"/>
  <c r="X27" i="10"/>
  <c r="W27" i="10"/>
  <c r="U27" i="10"/>
  <c r="V27" i="10"/>
  <c r="P27" i="10"/>
  <c r="S27" i="10"/>
  <c r="T27" i="10"/>
  <c r="L27" i="10"/>
  <c r="K27" i="10"/>
  <c r="I27" i="10"/>
  <c r="J27" i="10"/>
  <c r="D27" i="10"/>
  <c r="G27" i="10"/>
  <c r="H27" i="10"/>
</calcChain>
</file>

<file path=xl/sharedStrings.xml><?xml version="1.0" encoding="utf-8"?>
<sst xmlns="http://schemas.openxmlformats.org/spreadsheetml/2006/main" count="6199" uniqueCount="1034">
  <si>
    <t xml:space="preserve">Sampling interval (days) </t>
  </si>
  <si>
    <t xml:space="preserve">Inflow nitrate concentration(mg/L-N) </t>
  </si>
  <si>
    <t xml:space="preserve">Outflow nitrate concentration (mg/L-N) </t>
  </si>
  <si>
    <t>Volume of  roughing filter column (L)</t>
  </si>
  <si>
    <t xml:space="preserve">Sampling interval (Day) </t>
  </si>
  <si>
    <t>Total average</t>
  </si>
  <si>
    <t xml:space="preserve">Day 1 filter  average </t>
  </si>
  <si>
    <t xml:space="preserve">Day 2 filter average </t>
  </si>
  <si>
    <t xml:space="preserve">Day 3 filter  average </t>
  </si>
  <si>
    <t xml:space="preserve">Day 4 filter  average </t>
  </si>
  <si>
    <t xml:space="preserve">Day 5 filter  average </t>
  </si>
  <si>
    <t xml:space="preserve">Day 6 filter  average </t>
  </si>
  <si>
    <t xml:space="preserve"> Day 7 filter  average </t>
  </si>
  <si>
    <t xml:space="preserve">Day 8 filter average </t>
  </si>
  <si>
    <t xml:space="preserve">Day 9 filter average </t>
  </si>
  <si>
    <t xml:space="preserve">Day 10 filter  average </t>
  </si>
  <si>
    <t xml:space="preserve"> Day 11 filter average </t>
  </si>
  <si>
    <t xml:space="preserve">Day 12 filter  average </t>
  </si>
  <si>
    <t xml:space="preserve">Day 13 filter  average </t>
  </si>
  <si>
    <t xml:space="preserve">Day 14  filter average </t>
  </si>
  <si>
    <t xml:space="preserve">Day 15  filter average </t>
  </si>
  <si>
    <t xml:space="preserve">Day 16 a filter verage </t>
  </si>
  <si>
    <t xml:space="preserve">Day 17 filter average </t>
  </si>
  <si>
    <t xml:space="preserve"> Day 18 filter average </t>
  </si>
  <si>
    <t xml:space="preserve">Day 19  filter average </t>
  </si>
  <si>
    <t xml:space="preserve">Day 20  filter average </t>
  </si>
  <si>
    <t>Total Average</t>
  </si>
  <si>
    <t xml:space="preserve">Sampling interval (Days) </t>
  </si>
  <si>
    <t>Initial raw water DO concentration (mg/L)</t>
  </si>
  <si>
    <t>Sampling Time interval (Day)</t>
  </si>
  <si>
    <t xml:space="preserve">Average </t>
  </si>
  <si>
    <t>Average</t>
  </si>
  <si>
    <t xml:space="preserve"> DO variation  at depth using a C/N ratio of 1.05 in a filter with a carborn source</t>
  </si>
  <si>
    <t xml:space="preserve"> DO variation  at depth using a C/N ratio of 1.05 in a filter without a carborn source</t>
  </si>
  <si>
    <t>DO removal efficiency at 270 mm dept (%)</t>
  </si>
  <si>
    <t>DO concentration at  750 mm depth  ( mg/L)</t>
  </si>
  <si>
    <t>DO concentration at  270 mm depth ( mg/L)</t>
  </si>
  <si>
    <t>DO concentration at  1000 mm depth  ( mg/L)</t>
  </si>
  <si>
    <t>DO removal efficiency at 1000 mm dept (%)</t>
  </si>
  <si>
    <t>DO removal efficiency at 750 mm dept (%)</t>
  </si>
  <si>
    <t xml:space="preserve"> Nitrate variation  at depth using a C/N ratio of 1.08 in a filter without a carborn source</t>
  </si>
  <si>
    <t xml:space="preserve"> DO variation  at depth using a C/N ratio of 1.08 in a filter with a carborn source</t>
  </si>
  <si>
    <t xml:space="preserve"> DO  variation  at depth using a C/N ratio of 1.1 in a filter with a carborn source</t>
  </si>
  <si>
    <t xml:space="preserve"> DO variation  at depth using a C/N ratio of 1.1 in a filter without a carborn source</t>
  </si>
  <si>
    <t>Filter media size (mm)</t>
  </si>
  <si>
    <t xml:space="preserve">Cross section area of specimen (cm3) </t>
  </si>
  <si>
    <t>Length of specimen (cm)</t>
  </si>
  <si>
    <t>Duration of water collection discharge (sec)</t>
  </si>
  <si>
    <t>Pressure head of water   (cm)</t>
  </si>
  <si>
    <t>Coefficient of permeability (cm/sec)</t>
  </si>
  <si>
    <t>Coefficient of permeability (m/day)</t>
  </si>
  <si>
    <t>`</t>
  </si>
  <si>
    <t>Inflow nitrate concentration (mg/L-N)</t>
  </si>
  <si>
    <t>C/N ratio</t>
  </si>
  <si>
    <t>¯</t>
  </si>
  <si>
    <t>&lt;0.001</t>
  </si>
  <si>
    <t>Mean square (MS)</t>
  </si>
  <si>
    <t>Mean square error</t>
  </si>
  <si>
    <t xml:space="preserve">Flow rate through the roughing filter (L/day) </t>
  </si>
  <si>
    <t>Kinetic nitrate removal rate (mg/L/day)</t>
  </si>
  <si>
    <t>Diffrence  in inflow and nitrate concentration (mg/L-N)</t>
  </si>
  <si>
    <t>Total organic loading rate (mg/L/day)</t>
  </si>
  <si>
    <t>Kinetic nitrate removal rate (ng/L/day)</t>
  </si>
  <si>
    <t>Total organic Loading rate (mg/L/day)</t>
  </si>
  <si>
    <t>Relationship</t>
  </si>
  <si>
    <t>No. of samples</t>
  </si>
  <si>
    <t xml:space="preserve">Coefficent of determination  </t>
  </si>
  <si>
    <t>Coefficent of determination</t>
  </si>
  <si>
    <t xml:space="preserve"> Diffrence  in inflow and outflow nitrate concentration (mg/L-N)</t>
  </si>
  <si>
    <t>Organic loading rate inverse   (L/d/mg)</t>
  </si>
  <si>
    <t xml:space="preserve">   Nitrate removal rate inverse (L/d/mg)</t>
  </si>
  <si>
    <t>Inflow nitrate concentration inverse    (L/mg-N)</t>
  </si>
  <si>
    <t>Kinetic rate order</t>
  </si>
  <si>
    <t>Kinetic rate constant</t>
  </si>
  <si>
    <t xml:space="preserve">  </t>
  </si>
  <si>
    <t>-</t>
  </si>
  <si>
    <t xml:space="preserve"> Inflow nitrate concentration inverse     (L/mg-N)</t>
  </si>
  <si>
    <t xml:space="preserve"> Inflow nitrate concentration inverse    (L/mg-N)</t>
  </si>
  <si>
    <t xml:space="preserve"> Diffrence in inflow and outflow nitrate concentration (mg/L-N)</t>
  </si>
  <si>
    <t>Diffrence in inflow and outflow nitrate   concentration (mg/L-N)</t>
  </si>
  <si>
    <t xml:space="preserve">Flow rate through the roughing filter    (L/day) </t>
  </si>
  <si>
    <t xml:space="preserve">Inflow nitrate concentration (mg/L-N) </t>
  </si>
  <si>
    <t xml:space="preserve"> Nitrate removal rate inverse (L/d/mg)</t>
  </si>
  <si>
    <t xml:space="preserve"> Inflow nitrate concentration inverse      (L/mg-N)</t>
  </si>
  <si>
    <t xml:space="preserve">Flow rate through the roughing filter     (L/day) </t>
  </si>
  <si>
    <t>Total organic  loading rate (mg/L/day)</t>
  </si>
  <si>
    <t>Diffrence in inflow and outflow nitarte concentration (mg/L-N)</t>
  </si>
  <si>
    <t xml:space="preserve">RAW WATER SAMPLE 1 </t>
  </si>
  <si>
    <t>Physicochemical water quality parameters</t>
  </si>
  <si>
    <t>Raw water before potassium nitrate, clay &amp; ethanol spike</t>
  </si>
  <si>
    <t>Raw water after clay spike</t>
  </si>
  <si>
    <t>Raw water after potassium nitrate &amp; ethanol spike</t>
  </si>
  <si>
    <t xml:space="preserve">Nitrate </t>
  </si>
  <si>
    <t>Nitrate (mg/L- N)</t>
  </si>
  <si>
    <t xml:space="preserve">Nitrite </t>
  </si>
  <si>
    <t>Nitrite (mg/L- N)</t>
  </si>
  <si>
    <t>pH</t>
  </si>
  <si>
    <t xml:space="preserve">COD </t>
  </si>
  <si>
    <t>DO (mg/L)</t>
  </si>
  <si>
    <t>Turbidity (NTU)</t>
  </si>
  <si>
    <t>TSS (mg/L)</t>
  </si>
  <si>
    <t>RAW WATER SAMPLE 2</t>
  </si>
  <si>
    <t xml:space="preserve">Filtrate sample before running  the filter  </t>
  </si>
  <si>
    <t>Raw water before potassium nitarate, clay &amp; ethanol spike</t>
  </si>
  <si>
    <t>Nitrate (mg/L -N)</t>
  </si>
  <si>
    <t>Nitrite (mg/L -N)</t>
  </si>
  <si>
    <t>RAW WATER SAMPLE 3</t>
  </si>
  <si>
    <t>Raw water before potassium nitrate,clay &amp; ethanol  spike</t>
  </si>
  <si>
    <t xml:space="preserve">COD  </t>
  </si>
  <si>
    <t>RAW WATER SAMPLE 4</t>
  </si>
  <si>
    <t>Raw water before pottassium nitrate,clay &amp; ethanol spike</t>
  </si>
  <si>
    <t>RAW WATER SAMPLE 5</t>
  </si>
  <si>
    <t>Raw water before potassium nitate,clay &amp; ethanol spike</t>
  </si>
  <si>
    <t>RAW WATER SAMPLE 6</t>
  </si>
  <si>
    <t>RAW WATER SAMPLE 7</t>
  </si>
  <si>
    <t>RAW WATER SAMPLE 8</t>
  </si>
  <si>
    <t>RAW WATER SAMPLE 9</t>
  </si>
  <si>
    <t>RAW WATER SAMPLE 10</t>
  </si>
  <si>
    <t>RAW WATER SAMPLE 11</t>
  </si>
  <si>
    <t>RAW WATER SAMPLE 12</t>
  </si>
  <si>
    <t>RAW WATER SAMPLE 13</t>
  </si>
  <si>
    <t>RAW WATER SAMPLE 14</t>
  </si>
  <si>
    <t>7..88</t>
  </si>
  <si>
    <t>RAW WATER SAMPLE 15</t>
  </si>
  <si>
    <t>RAW WATER SAMPLE 16</t>
  </si>
  <si>
    <t>RAW WATER SAMPLE 17</t>
  </si>
  <si>
    <t>RAW WATER SAMPLE 18</t>
  </si>
  <si>
    <t>RAW WATER SAMPLE 19</t>
  </si>
  <si>
    <t>RAW WATER SAMPE 20</t>
  </si>
  <si>
    <t>RAW WATER SAMPLE 1</t>
  </si>
  <si>
    <t>Water sample before filter flushing</t>
  </si>
  <si>
    <t>RAW WATER SAMPLE 20</t>
  </si>
  <si>
    <t>Raw water before potassium nitate, clay &amp; ethanol spike</t>
  </si>
  <si>
    <t>Tested date</t>
  </si>
  <si>
    <t>Test</t>
  </si>
  <si>
    <t>Units</t>
  </si>
  <si>
    <t>EXTERNAL  LABORATORY</t>
  </si>
  <si>
    <t>Unspiked raw water sample</t>
  </si>
  <si>
    <t>KNO3 &amp; Ethanol Spiked outflow water sample</t>
  </si>
  <si>
    <t xml:space="preserve">KNO3 &amp; Ethanol spiked inflow raw water sample </t>
  </si>
  <si>
    <t>18-09-2020</t>
  </si>
  <si>
    <t>(mg/L- N)</t>
  </si>
  <si>
    <t>&lt;0.18</t>
  </si>
  <si>
    <t>29-10-2020</t>
  </si>
  <si>
    <t>17-12-2020</t>
  </si>
  <si>
    <t>DATA FROM THE ROUGHING FILTER WITH AN EXTERNAL CARBON SOURCE (VRFwt)  AT 50mg/L-N</t>
  </si>
  <si>
    <t>DATA FROM THE ROUGHING FILTER WITH AN EXTERNAL CARBON SOURCE (VRFwt) AT 25mg/L-N</t>
  </si>
  <si>
    <t>DATA FROM THE ROUGHING FILTER WITH AN EXTERNAL CARBON SOURCE (VRFwt)  AT 15mg/L-N</t>
  </si>
  <si>
    <t>DATA FROM THE ROUGHING FILTER WITHOUT AN EXTERNAL CARBON SOURCE (VRFwo)  AT 15mg/L-N</t>
  </si>
  <si>
    <t>DATA FROM THE ROUGHING FILTER WITHOUT AN EXTERNAL CARBON SOURCE (VRFwo)  AT 25mg/L-N</t>
  </si>
  <si>
    <t>DATA FROM THE ROUGHING FILTER WITHOUT AN EXTERNAL CARBON SOURCE (VRFwo)  AT 50mg/L-N</t>
  </si>
  <si>
    <t>Temperature ̊C</t>
  </si>
  <si>
    <t>DATA FROM THE ROUGHING FILTER WITH AN EXTERNAL CARBON SOURCE (VRFwt)  AT INFLOW NITRATE CONCENTRATION OF 15mg/L-N</t>
  </si>
  <si>
    <t>DATA FROM THE ROUGHING FILTER WITH AN EXTERNAL CARBON SOURCE (VRFwo) AT INFLOW NITRATE CONCENTRATION OF 25mg/L-N</t>
  </si>
  <si>
    <t>DATA FROM THE ROUGHING FILTER WITHOUT AN EXTERNAL CARBON SOURCE (VRFwt)  AT INFLOW NITRATE CONCENTRATION OF 15mg/L-N</t>
  </si>
  <si>
    <t>DATA FROM THE ROUGHING FILTER WITHOUT AN EXTERNAL CARBON SOURCE (VRFwt)  AT INFLOW NITRATE CONCENTRATION 25mg/L-N</t>
  </si>
  <si>
    <t xml:space="preserve"> Inflow nitrate concentration inverse       (L/mg-N)</t>
  </si>
  <si>
    <t>Inflow nitrate concentration inverse       (L/mg-N)</t>
  </si>
  <si>
    <t>Inflow nitrate concentration inverse          (L/mg-N)</t>
  </si>
  <si>
    <t xml:space="preserve"> Inflow nitrate concentration inverse          (L/mg-N)</t>
  </si>
  <si>
    <t>DATA FROM THE ROUGHING FILTER WITH AN EXTERNAL CARBON SOURCE (VRFwt)  AT INFLOW NITRATE CONCENTRATION 50mg/L-N</t>
  </si>
  <si>
    <t>DATA FROM THE ROUGHING FILTER WITHOUT AN EXTERNAL CARBON SOURCE (VRFwt)  AT INFLOW NITRATE CONCENTRATION 50mg/L-N</t>
  </si>
  <si>
    <t xml:space="preserve">a. Data from a filter with an external carbon source (VRFwt)  at C/N ratio of 1.05 and flow rate of 190 L/day 
b. Data from a filter without an external carbon source (VRFwo) at flow rate of 190 L/day 
c. Data from a filter with an external carbon source (VRFwt)  at C/N ratio of 1.08 and flow rate of 190 L/day
d. Data from a filter without an external carbon source (VRFwo) at flow rate of 190 L/day  
e. Data from a filter with an external carbon source (VRFwt)  at C/N ratio of 1.1 and flow rate of 190 L/day 
f.  Data from a filter without an external carbon source (VRFwo) at flow rate of 190 L/day 
</t>
  </si>
  <si>
    <t xml:space="preserve">a. Data from a filter with an external carbon source (VRFwt) at C/N ratio of 1.05 and flow rate of 190 L/day 
b. Data from a filter without an external carbon source (VRFwo) at flow rate of 190 L/day 
c. Data from a filter with an external carbon source (VRFwt) at C/N ratio of 1.08 and flow rate of 190 L/day
d. Data from a filter without an external carbon source (VRFwo) at flow rate of 190 L/day  
e. Data from a filter with an external carbon source (VRFwt) at C/N ratio of 1.1 and flow rate of 190 L/day 
f.  Data from a filter without an external carbon source (VRFwo) at and flow rate of 190 L/day 
</t>
  </si>
  <si>
    <t xml:space="preserve">a. Data from a filter with an external carbon source (VRFwt)  at C/N ratio of 1.05 and flow rate of 190 L/day 
b. Data from a filter without an external carbon source (VRFwo) at flow rate of 190 L/day 
c. Data from a filter with an external carbon source (VRFwt) at C/N ratio of 1.08 and flow rate of 190 L/day
d. Data from a filter without an external carbon source (VRFwo) at flow rate of 190 L/day  
e. Data from a filter with an external carbon source (VRFwt)  at C/N ratio of 1.1 and flow rate of 190 L/day 
f.  Data from a filter without an external carbon source (VRFwo) at flow rate of 190 L/day 
</t>
  </si>
  <si>
    <t>Sieve Number</t>
  </si>
  <si>
    <t>0.53 in</t>
  </si>
  <si>
    <t>3/8 in</t>
  </si>
  <si>
    <t>0.265 in</t>
  </si>
  <si>
    <t>No.4</t>
  </si>
  <si>
    <t>No.8</t>
  </si>
  <si>
    <t>No.16</t>
  </si>
  <si>
    <t>No.30</t>
  </si>
  <si>
    <t>No.40</t>
  </si>
  <si>
    <t>No.50</t>
  </si>
  <si>
    <t>No.100</t>
  </si>
  <si>
    <t>No.200</t>
  </si>
  <si>
    <t>Pan</t>
  </si>
  <si>
    <t>Total</t>
  </si>
  <si>
    <t>Diameter   (mm)</t>
  </si>
  <si>
    <t>Mass of basin (g)</t>
  </si>
  <si>
    <t>Mass of basin &amp; Soil (g)</t>
  </si>
  <si>
    <t>Mass retained (g)</t>
  </si>
  <si>
    <t>Mass retained (%)</t>
  </si>
  <si>
    <t>Cummulativemass retained (%)</t>
  </si>
  <si>
    <t>Soil Passing (%)</t>
  </si>
  <si>
    <t>Particle distribution table for the 13 mm aggregates</t>
  </si>
  <si>
    <t>COD and nitrate results performed on raw river water before filtering (Inflow)and river water after filtering (Outflow).</t>
  </si>
  <si>
    <t>Particle distribution table for the 9 mm aggregates</t>
  </si>
  <si>
    <t>Sieve size</t>
  </si>
  <si>
    <t>Cummulative mass retained (%)</t>
  </si>
  <si>
    <t>Particle distribution table for the 6 mm aggregates</t>
  </si>
  <si>
    <t>Total number of samples</t>
  </si>
  <si>
    <t>Initial raw water average concentration  for a 15mg/L batch</t>
  </si>
  <si>
    <t>Initial raw water average concentration  for a 25 mg/L batch</t>
  </si>
  <si>
    <t>Initial raw water average concentration  for a 50mg/L batch</t>
  </si>
  <si>
    <t>Total  average concentration of raw water</t>
  </si>
  <si>
    <t> pH</t>
  </si>
  <si>
    <t> DO (mg/L)</t>
  </si>
  <si>
    <t> Temperature (̊C)</t>
  </si>
  <si>
    <t> Turbidity (NTU)</t>
  </si>
  <si>
    <t>Nitrate (mg/L-NO3)</t>
  </si>
  <si>
    <t>Nitrite (mg/L-NO2)</t>
  </si>
  <si>
    <t> COD (mg/L O2)</t>
  </si>
  <si>
    <t>Kuils River average raw water quality results</t>
  </si>
  <si>
    <t>Sieve size(mm)</t>
  </si>
  <si>
    <t>Average mass retained (g)</t>
  </si>
  <si>
    <t>13mm gravel</t>
  </si>
  <si>
    <t>9 mm gravel</t>
  </si>
  <si>
    <t>6 mm gravel</t>
  </si>
  <si>
    <t>Particle size distribution for UVRF filter media</t>
  </si>
  <si>
    <t xml:space="preserve">FILTER FLOW RATES </t>
  </si>
  <si>
    <t>Time of filter operation (days)</t>
  </si>
  <si>
    <t>Collecting cylinder volume     (L)</t>
  </si>
  <si>
    <t>Roughhing filter with a carbon source (RFCcs) collection time (min)</t>
  </si>
  <si>
    <t>Roughhing filter with a carbon source (RFCcs) Flow rate             (L/m)</t>
  </si>
  <si>
    <t>Roughhing filter without a carbon source (RFWrw) collection time (min)</t>
  </si>
  <si>
    <t>Roughhing filter without a carbon source (RFWrw)   Flow rate               (L/m)</t>
  </si>
  <si>
    <t>1L</t>
  </si>
  <si>
    <t>Monitored daily flow rates from the filter with and without a Carbon source</t>
  </si>
  <si>
    <t>Water discharge (cm3)</t>
  </si>
  <si>
    <t>Permeability test results for 13 mm, 9 mm, and 6 mm granite gravel media size</t>
  </si>
  <si>
    <t>10.18-1058</t>
  </si>
  <si>
    <t>11.68-11.92</t>
  </si>
  <si>
    <t>11.37-11.63</t>
  </si>
  <si>
    <t>11.19-11.67</t>
  </si>
  <si>
    <t>10.11-10.17</t>
  </si>
  <si>
    <t>10.00- 10.02</t>
  </si>
  <si>
    <t>10.11- 10.15</t>
  </si>
  <si>
    <t>10.24- 10.36</t>
  </si>
  <si>
    <t>10.05- 10.13</t>
  </si>
  <si>
    <t>10.16- 10.22</t>
  </si>
  <si>
    <t>10.44- 10.58</t>
  </si>
  <si>
    <t>10.62-10.77</t>
  </si>
  <si>
    <t>10.69- 10.83</t>
  </si>
  <si>
    <t>10.94- 10.99</t>
  </si>
  <si>
    <t>10.18-10.28</t>
  </si>
  <si>
    <t>10.30-10.38</t>
  </si>
  <si>
    <t>10.09-10.13</t>
  </si>
  <si>
    <t>9.99- 10.0</t>
  </si>
  <si>
    <t>10.17-10.23</t>
  </si>
  <si>
    <t>Results validation for nitrate concentration in the filter with and without a carbon source using C/N ratio of 1.05.</t>
  </si>
  <si>
    <t>Nitrate at (mg/L-N)</t>
  </si>
  <si>
    <t>Standard solution nitrate concentration (mg/L-N)</t>
  </si>
  <si>
    <t>Arithmatic mean</t>
  </si>
  <si>
    <t>Standard deviation</t>
  </si>
  <si>
    <t>Variance</t>
  </si>
  <si>
    <t>Coefficient of variation</t>
  </si>
  <si>
    <t xml:space="preserve">Standard error </t>
  </si>
  <si>
    <t>12.26-10.34</t>
  </si>
  <si>
    <t>10.15-10.22</t>
  </si>
  <si>
    <t>10.09-10.19</t>
  </si>
  <si>
    <t>10.14-10.18</t>
  </si>
  <si>
    <t>10.05-10.13</t>
  </si>
  <si>
    <t>10.10-10.16</t>
  </si>
  <si>
    <t>10.03- 10.11</t>
  </si>
  <si>
    <t>9.97- 9.99</t>
  </si>
  <si>
    <t>10.07- 10.09</t>
  </si>
  <si>
    <t>10.28- 10.38</t>
  </si>
  <si>
    <t>10.09- 10.10</t>
  </si>
  <si>
    <t>10.06- 10.08</t>
  </si>
  <si>
    <t>10.34-10.44</t>
  </si>
  <si>
    <t>10.00- 10.06</t>
  </si>
  <si>
    <t>10.03- 10.09</t>
  </si>
  <si>
    <t>9.83-10.03</t>
  </si>
  <si>
    <t>10.36-10.44</t>
  </si>
  <si>
    <t>10.08- 10.09</t>
  </si>
  <si>
    <t>10.33-10.41</t>
  </si>
  <si>
    <t>Results validation for nitrate concentration in the filter with and without a carbon source using C/N ratio of 1.08.</t>
  </si>
  <si>
    <t>Results validation for nitrate concentration in the filter with and without a carbon source using C/N ratio of 1.1.</t>
  </si>
  <si>
    <t>12.67-10.73</t>
  </si>
  <si>
    <t>10.14-10.25</t>
  </si>
  <si>
    <t>10.46-10.66</t>
  </si>
  <si>
    <t>10.26-10.36</t>
  </si>
  <si>
    <t>10.08-10.21</t>
  </si>
  <si>
    <t>10.17-10.19</t>
  </si>
  <si>
    <t>10.25- 10.43</t>
  </si>
  <si>
    <t>10.12- 10.32</t>
  </si>
  <si>
    <t>10.36- 10.42</t>
  </si>
  <si>
    <t>10.62- 10.77</t>
  </si>
  <si>
    <t>10.14-10.26</t>
  </si>
  <si>
    <t>10.05- 10.08</t>
  </si>
  <si>
    <t>10.17- 10.29</t>
  </si>
  <si>
    <t>10.32-10.48</t>
  </si>
  <si>
    <t>10.21-10.31</t>
  </si>
  <si>
    <t>10.06-10.16</t>
  </si>
  <si>
    <t>10.11- 10.17</t>
  </si>
  <si>
    <t>10.28-10.34</t>
  </si>
  <si>
    <t>12.69-12.73</t>
  </si>
  <si>
    <r>
      <t>Vertical roughing filter without a carbon source (VRF</t>
    </r>
    <r>
      <rPr>
        <b/>
        <vertAlign val="subscript"/>
        <sz val="12"/>
        <rFont val="Times New Roman"/>
        <family val="1"/>
      </rPr>
      <t>wo</t>
    </r>
    <r>
      <rPr>
        <b/>
        <sz val="12"/>
        <rFont val="Times New Roman"/>
        <family val="1"/>
      </rPr>
      <t>)</t>
    </r>
  </si>
  <si>
    <r>
      <rPr>
        <b/>
        <sz val="12"/>
        <rFont val="Times New Roman"/>
        <family val="1"/>
      </rPr>
      <t>Degree of freedom</t>
    </r>
    <r>
      <rPr>
        <b/>
        <i/>
        <sz val="12"/>
        <rFont val="Times New Roman"/>
        <family val="1"/>
      </rPr>
      <t xml:space="preserve"> (df)</t>
    </r>
  </si>
  <si>
    <r>
      <rPr>
        <b/>
        <sz val="12"/>
        <rFont val="Times New Roman"/>
        <family val="1"/>
      </rPr>
      <t>F-Statistic</t>
    </r>
    <r>
      <rPr>
        <b/>
        <i/>
        <sz val="12"/>
        <rFont val="Times New Roman"/>
        <family val="1"/>
      </rPr>
      <t xml:space="preserve"> (F)</t>
    </r>
  </si>
  <si>
    <r>
      <rPr>
        <b/>
        <sz val="12"/>
        <rFont val="Times New Roman"/>
        <family val="1"/>
      </rPr>
      <t>Probability value        (</t>
    </r>
    <r>
      <rPr>
        <b/>
        <i/>
        <sz val="12"/>
        <rFont val="Times New Roman"/>
        <family val="1"/>
      </rPr>
      <t>P-value)</t>
    </r>
  </si>
  <si>
    <r>
      <rPr>
        <b/>
        <sz val="12"/>
        <rFont val="Times New Roman"/>
        <family val="1"/>
      </rPr>
      <t>F-Critical</t>
    </r>
    <r>
      <rPr>
        <b/>
        <i/>
        <sz val="12"/>
        <rFont val="Times New Roman"/>
        <family val="1"/>
      </rPr>
      <t xml:space="preserve"> (F-Crit)</t>
    </r>
  </si>
  <si>
    <r>
      <t>Vertical roughing filter with a carbon source (VRF</t>
    </r>
    <r>
      <rPr>
        <b/>
        <vertAlign val="subscript"/>
        <sz val="12"/>
        <rFont val="Times New Roman"/>
        <family val="1"/>
      </rPr>
      <t>wt</t>
    </r>
    <r>
      <rPr>
        <b/>
        <sz val="12"/>
        <rFont val="Times New Roman"/>
        <family val="1"/>
      </rPr>
      <t>)</t>
    </r>
  </si>
  <si>
    <t>ANOVA between subjects results in the filter with and without carbon source at varied nitrate concentrations.</t>
  </si>
  <si>
    <t>Multiple Comparisons</t>
  </si>
  <si>
    <r>
      <t>(I) Measured parameter in the vertical roughing filter without a carbon source (VRF</t>
    </r>
    <r>
      <rPr>
        <vertAlign val="subscript"/>
        <sz val="12"/>
        <rFont val="Times New Roman"/>
        <family val="1"/>
      </rPr>
      <t>wo</t>
    </r>
    <r>
      <rPr>
        <sz val="12"/>
        <rFont val="Times New Roman"/>
        <family val="1"/>
      </rPr>
      <t>) at inflow nitrate concentration of 15 mg/L-N</t>
    </r>
  </si>
  <si>
    <r>
      <t>(J) Measured parameter in the  vertical roughing filter without a carbon source (VRF</t>
    </r>
    <r>
      <rPr>
        <vertAlign val="subscript"/>
        <sz val="12"/>
        <rFont val="Times New Roman"/>
        <family val="1"/>
      </rPr>
      <t>wo</t>
    </r>
    <r>
      <rPr>
        <sz val="12"/>
        <rFont val="Times New Roman"/>
        <family val="1"/>
      </rPr>
      <t>) at inflow nitrate concentrtion of 15 mg/L-N</t>
    </r>
  </si>
  <si>
    <t>Mean Difference (I-J)</t>
  </si>
  <si>
    <t>Std. Error</t>
  </si>
  <si>
    <t>Sig.</t>
  </si>
  <si>
    <t>95% Confidence Interval</t>
  </si>
  <si>
    <t>Lower Bound</t>
  </si>
  <si>
    <t>Upper Bound</t>
  </si>
  <si>
    <t>Tukey HSD</t>
  </si>
  <si>
    <t>Nitrate</t>
  </si>
  <si>
    <r>
      <t>-2.3050</t>
    </r>
    <r>
      <rPr>
        <vertAlign val="superscript"/>
        <sz val="12"/>
        <rFont val="Times New Roman"/>
        <family val="1"/>
      </rPr>
      <t>*</t>
    </r>
  </si>
  <si>
    <t>Dissolved oxygen</t>
  </si>
  <si>
    <t>Nitrite</t>
  </si>
  <si>
    <r>
      <t>4.8305</t>
    </r>
    <r>
      <rPr>
        <vertAlign val="superscript"/>
        <sz val="12"/>
        <rFont val="Times New Roman"/>
        <family val="1"/>
      </rPr>
      <t>*</t>
    </r>
  </si>
  <si>
    <t>Temperature</t>
  </si>
  <si>
    <r>
      <t>-19.1190</t>
    </r>
    <r>
      <rPr>
        <vertAlign val="superscript"/>
        <sz val="12"/>
        <rFont val="Times New Roman"/>
        <family val="1"/>
      </rPr>
      <t>*</t>
    </r>
  </si>
  <si>
    <t xml:space="preserve"> At inflow nitrate concentration of 25 mg/L-N</t>
  </si>
  <si>
    <t xml:space="preserve">   At inflow nitrate concentration of 25 mg/L-N</t>
  </si>
  <si>
    <r>
      <t>3.2165</t>
    </r>
    <r>
      <rPr>
        <vertAlign val="superscript"/>
        <sz val="12"/>
        <rFont val="Times New Roman"/>
        <family val="1"/>
      </rPr>
      <t>*</t>
    </r>
  </si>
  <si>
    <r>
      <t>5.5615</t>
    </r>
    <r>
      <rPr>
        <vertAlign val="superscript"/>
        <sz val="12"/>
        <rFont val="Times New Roman"/>
        <family val="1"/>
      </rPr>
      <t>*</t>
    </r>
  </si>
  <si>
    <r>
      <t>9.8285</t>
    </r>
    <r>
      <rPr>
        <vertAlign val="superscript"/>
        <sz val="12"/>
        <rFont val="Times New Roman"/>
        <family val="1"/>
      </rPr>
      <t>*</t>
    </r>
  </si>
  <si>
    <r>
      <t>-12.3775</t>
    </r>
    <r>
      <rPr>
        <vertAlign val="superscript"/>
        <sz val="12"/>
        <rFont val="Times New Roman"/>
        <family val="1"/>
      </rPr>
      <t>*</t>
    </r>
  </si>
  <si>
    <t xml:space="preserve"> At inflow nitrate concentration of 50 mg/L-N</t>
  </si>
  <si>
    <t xml:space="preserve">    At inflow nitrate concentration of 50 mg/L-N</t>
  </si>
  <si>
    <r>
      <t>11.4375</t>
    </r>
    <r>
      <rPr>
        <vertAlign val="superscript"/>
        <sz val="12"/>
        <rFont val="Times New Roman"/>
        <family val="1"/>
      </rPr>
      <t>*</t>
    </r>
  </si>
  <si>
    <r>
      <t>13.1390</t>
    </r>
    <r>
      <rPr>
        <vertAlign val="superscript"/>
        <sz val="12"/>
        <rFont val="Times New Roman"/>
        <family val="1"/>
      </rPr>
      <t>*</t>
    </r>
  </si>
  <si>
    <r>
      <t>18.5865</t>
    </r>
    <r>
      <rPr>
        <vertAlign val="superscript"/>
        <sz val="12"/>
        <rFont val="Times New Roman"/>
        <family val="1"/>
      </rPr>
      <t>*</t>
    </r>
  </si>
  <si>
    <r>
      <t>-6.7345</t>
    </r>
    <r>
      <rPr>
        <vertAlign val="superscript"/>
        <sz val="12"/>
        <rFont val="Times New Roman"/>
        <family val="1"/>
      </rPr>
      <t>*</t>
    </r>
  </si>
  <si>
    <t>Post-hoc comparison test in a filter without a carbon source (VRFwo) at inflow nitrate concentration of 15 mg/L-N, 25 mg/L-N and 50 mg/L-N.</t>
  </si>
  <si>
    <t xml:space="preserve">95% Confidence Interval </t>
  </si>
  <si>
    <t xml:space="preserve"> At inflow nitrate concentration of 25 mg/L-N and C/N ratio of 1.08</t>
  </si>
  <si>
    <t xml:space="preserve">   At inflow nitrate concentration of 25 mg/L-N and C/N ratio of 1.08</t>
  </si>
  <si>
    <t xml:space="preserve"> At inflow nitrate concentration of 50 mg/L-N and C/N ratio of 1.1</t>
  </si>
  <si>
    <t xml:space="preserve">  At inflow nitrate concentration of 50 mg/L-N and C/N ratio of 1.1</t>
  </si>
  <si>
    <t>1.1515*</t>
  </si>
  <si>
    <r>
      <t>(I) Measured parameter in the vertical roughing filter with a carbon source (VRF</t>
    </r>
    <r>
      <rPr>
        <vertAlign val="subscript"/>
        <sz val="12"/>
        <rFont val="Times New Roman"/>
        <family val="1"/>
      </rPr>
      <t>wt</t>
    </r>
    <r>
      <rPr>
        <sz val="12"/>
        <rFont val="Times New Roman"/>
        <family val="1"/>
      </rPr>
      <t>) at inflow nitrate concentration of 15 mg/L-N and C/N ratio of 1.05</t>
    </r>
  </si>
  <si>
    <r>
      <t>(J) Measured parameter in the vertical roughing filter with a carbon source (VRF</t>
    </r>
    <r>
      <rPr>
        <vertAlign val="subscript"/>
        <sz val="12"/>
        <rFont val="Times New Roman"/>
        <family val="1"/>
      </rPr>
      <t>wt</t>
    </r>
    <r>
      <rPr>
        <sz val="12"/>
        <rFont val="Times New Roman"/>
        <family val="1"/>
      </rPr>
      <t>) at inflow nitrate concentration of 15 mg/L-N and C/N ratio of 1.05</t>
    </r>
  </si>
  <si>
    <r>
      <t>-5.0970</t>
    </r>
    <r>
      <rPr>
        <vertAlign val="superscript"/>
        <sz val="12"/>
        <rFont val="Times New Roman"/>
        <family val="1"/>
      </rPr>
      <t>*</t>
    </r>
  </si>
  <si>
    <r>
      <t>-1.6805</t>
    </r>
    <r>
      <rPr>
        <vertAlign val="superscript"/>
        <sz val="12"/>
        <rFont val="Times New Roman"/>
        <family val="1"/>
      </rPr>
      <t>*</t>
    </r>
  </si>
  <si>
    <r>
      <t>1.8200</t>
    </r>
    <r>
      <rPr>
        <vertAlign val="superscript"/>
        <sz val="12"/>
        <rFont val="Times New Roman"/>
        <family val="1"/>
      </rPr>
      <t>*</t>
    </r>
  </si>
  <si>
    <r>
      <t>-22.0285</t>
    </r>
    <r>
      <rPr>
        <vertAlign val="superscript"/>
        <sz val="12"/>
        <rFont val="Times New Roman"/>
        <family val="1"/>
      </rPr>
      <t>*</t>
    </r>
  </si>
  <si>
    <r>
      <t>0.7445</t>
    </r>
    <r>
      <rPr>
        <b/>
        <sz val="12"/>
        <rFont val="Times New Roman"/>
        <family val="1"/>
      </rPr>
      <t>*</t>
    </r>
  </si>
  <si>
    <r>
      <t>5.6460</t>
    </r>
    <r>
      <rPr>
        <vertAlign val="superscript"/>
        <sz val="12"/>
        <rFont val="Times New Roman"/>
        <family val="1"/>
      </rPr>
      <t>*</t>
    </r>
  </si>
  <si>
    <r>
      <t>7.2230</t>
    </r>
    <r>
      <rPr>
        <vertAlign val="superscript"/>
        <sz val="12"/>
        <rFont val="Times New Roman"/>
        <family val="1"/>
      </rPr>
      <t>*</t>
    </r>
  </si>
  <si>
    <r>
      <t>-15.1430</t>
    </r>
    <r>
      <rPr>
        <vertAlign val="superscript"/>
        <sz val="12"/>
        <rFont val="Times New Roman"/>
        <family val="1"/>
      </rPr>
      <t>*</t>
    </r>
  </si>
  <si>
    <r>
      <t>5.4370</t>
    </r>
    <r>
      <rPr>
        <vertAlign val="superscript"/>
        <sz val="12"/>
        <rFont val="Times New Roman"/>
        <family val="1"/>
      </rPr>
      <t>*</t>
    </r>
  </si>
  <si>
    <r>
      <t>7.3525</t>
    </r>
    <r>
      <rPr>
        <vertAlign val="superscript"/>
        <sz val="12"/>
        <rFont val="Times New Roman"/>
        <family val="1"/>
      </rPr>
      <t>*</t>
    </r>
  </si>
  <si>
    <r>
      <t>-17.1165</t>
    </r>
    <r>
      <rPr>
        <vertAlign val="superscript"/>
        <sz val="12"/>
        <rFont val="Times New Roman"/>
        <family val="1"/>
      </rPr>
      <t>*</t>
    </r>
  </si>
  <si>
    <t>Post-hoc comparison test in a filter with a carbon source (VRFwt) at inflow nitrate concentration of 15 mg/L-N, 25 mg/L-N and 50 mg/L-N.</t>
  </si>
  <si>
    <t xml:space="preserve">Based on observed means. 
The error term is Mean Square (Error):
= 0.845 at 15 mg/L-N
= 3.039 at 25 mg/L-N
= 5.810 at 50 mg/L-N
* The mean difference is significant at the 0.05 level.
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</si>
  <si>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Based on observed means. 
 The error term is Mean Square (Error):
= 0.480 at 15 mg/L-N
= 5.734 at 25 mg/L-N
= 2.550 at 50 mg/L-N
*. The mean difference is significant at the 0.05 level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</t>
  </si>
  <si>
    <t>Kinetic reaction rate (𝑄(𝐶𝑖−𝐶𝑒 )/𝑉𝑟) for the removal of nitrate with respect to outflow nitrate concentration (𝐶𝑒) in the filter with and without a carbon source.</t>
  </si>
  <si>
    <t>Kinetic reaction rate order (𝑛) analysis for an upward vertical roughing filter.</t>
  </si>
  <si>
    <t>Nitrate concentration as a function of time showing the zero-order reaction rate constant (𝑘0).</t>
  </si>
  <si>
    <t>Regression analysis data and zero order kinetic coefficients from the roughing filter with and without a carbon source.</t>
  </si>
  <si>
    <t>Initial raw water at C/N ratio of 1.1 and nitrate concentration of 50 mg/L-N</t>
  </si>
  <si>
    <t>Initial raw water at C/N ratio of 1.08 and nitrate concentration of 25mg/L-N</t>
  </si>
  <si>
    <t>Initial raw water at C/N ratio of 1.05 and nitrate concentration of 15mg/L-N</t>
  </si>
  <si>
    <t>Filter with a carbon source</t>
  </si>
  <si>
    <t>Filter without a carbon source</t>
  </si>
  <si>
    <t>Filter with carbon source</t>
  </si>
  <si>
    <t>Filter without carbon source</t>
  </si>
  <si>
    <t>Unspiked raw water nitrate concentration (mg/L-N)</t>
  </si>
  <si>
    <t>Spiked raw water nitrate concentration(mg/L-N)</t>
  </si>
  <si>
    <t>Filter column depths (mm)</t>
  </si>
  <si>
    <t>Column 1 filtrate  concentration(mg/L-N)</t>
  </si>
  <si>
    <t>Column 1  Nitrate removal efficiency (%)</t>
  </si>
  <si>
    <t>Column 2  filtrate concentration(mg/L-N)</t>
  </si>
  <si>
    <t xml:space="preserve"> Column 2 Nitrate removal efficiency (%)</t>
  </si>
  <si>
    <t>Column 3 filtrate concentration(mg/L-N)</t>
  </si>
  <si>
    <t>Column 3 Nitrate removal efficiency (%)</t>
  </si>
  <si>
    <t xml:space="preserve"> Average  depth concentration(mg/L-N)</t>
  </si>
  <si>
    <t>Filter avarage depth nitrate removal efficiency (%)</t>
  </si>
  <si>
    <t xml:space="preserve">Initial raw water pH </t>
  </si>
  <si>
    <t>Column 1 pH with depth</t>
  </si>
  <si>
    <t>Column 1 change in pH (%)</t>
  </si>
  <si>
    <t>Column 2 pH with depth</t>
  </si>
  <si>
    <t>Column 2 change in pH (%)</t>
  </si>
  <si>
    <t>Column 3 pH with depth</t>
  </si>
  <si>
    <t>Column 3 change in pH (%)</t>
  </si>
  <si>
    <t xml:space="preserve">Average pH with depth </t>
  </si>
  <si>
    <t>Avarage change in pH  (%)</t>
  </si>
  <si>
    <t>Initial DO concentration (mg/L)</t>
  </si>
  <si>
    <t>Column 1 DO  concentration with depth (mg/L)</t>
  </si>
  <si>
    <t>Column 1 change in DO concentration  (%)</t>
  </si>
  <si>
    <t>Column 2 DO  concentration with depth (mg/L)</t>
  </si>
  <si>
    <t>Column 2 change in DO concentration  (%)</t>
  </si>
  <si>
    <t>Column 3 DO  concentration with depth (mg/L)</t>
  </si>
  <si>
    <t>Column 3 change in DO concentration  (%)</t>
  </si>
  <si>
    <t xml:space="preserve">Average DO concentration with depth </t>
  </si>
  <si>
    <t>Avarage change in DO  (%)</t>
  </si>
  <si>
    <t>Spiked Raw water turbidity (NTU)</t>
  </si>
  <si>
    <t>Unspiked Raw water turbidity (NTU)</t>
  </si>
  <si>
    <t>Column 1 turbidity concentration with depth (NTU)</t>
  </si>
  <si>
    <t>Column 1 change in turbidity concentration  (%)</t>
  </si>
  <si>
    <t xml:space="preserve">Average turbidity concentration with depth </t>
  </si>
  <si>
    <t>Avarage change in turbidity  (%)</t>
  </si>
  <si>
    <t>Unspiked raw water nitrite concentration (mg/L-N)</t>
  </si>
  <si>
    <t>Spiked raw water nitrite concentration (mg/L-N)</t>
  </si>
  <si>
    <t>Column 1 nitrite concentration with depth (mg/L-N)</t>
  </si>
  <si>
    <t>Column 1 removal efficiency (%)</t>
  </si>
  <si>
    <t>Column 2 nitrite concentration with depth (mg/L-N)</t>
  </si>
  <si>
    <t>Column 2 removal efficiency (%)</t>
  </si>
  <si>
    <t>Column 3 nitrite concentration with depth (mg/L-N)</t>
  </si>
  <si>
    <t>Column 3 removal efficiency (%)</t>
  </si>
  <si>
    <t>Average nitrite concentration with depth (mg/L-N)</t>
  </si>
  <si>
    <t>Avarage removal efficiency (%)</t>
  </si>
  <si>
    <r>
      <t>Initial raw water temperature (</t>
    </r>
    <r>
      <rPr>
        <b/>
        <sz val="11"/>
        <color theme="1"/>
        <rFont val="Arial"/>
        <family val="2"/>
      </rPr>
      <t>̊</t>
    </r>
    <r>
      <rPr>
        <b/>
        <sz val="11"/>
        <color theme="1"/>
        <rFont val="Calibri"/>
        <family val="2"/>
        <scheme val="minor"/>
      </rPr>
      <t>C)</t>
    </r>
  </si>
  <si>
    <t>Column 1 temperature with depth (̊C)</t>
  </si>
  <si>
    <t>Column 1 change in temperature (%)</t>
  </si>
  <si>
    <t xml:space="preserve">Column 2 temperature with depth (̊C) </t>
  </si>
  <si>
    <t>Column 2 change in temperature   (%)</t>
  </si>
  <si>
    <t>Column 3 temperature with depth (̊C)</t>
  </si>
  <si>
    <t>Column 3 change in temperature (%)</t>
  </si>
  <si>
    <t xml:space="preserve">Average temperature at depth (̊C) </t>
  </si>
  <si>
    <t>Avarage change in temperature (%)</t>
  </si>
  <si>
    <t xml:space="preserve">  Day  1  filter average </t>
  </si>
  <si>
    <t xml:space="preserve">  Day 1  filter average </t>
  </si>
  <si>
    <t xml:space="preserve">  Day 1 filter average </t>
  </si>
  <si>
    <t xml:space="preserve">Day 1 average </t>
  </si>
  <si>
    <t xml:space="preserve">  Day 2  filter average </t>
  </si>
  <si>
    <t xml:space="preserve">Day  2  filter average </t>
  </si>
  <si>
    <t xml:space="preserve">  Day 2 filter average </t>
  </si>
  <si>
    <t xml:space="preserve">Day 2 average </t>
  </si>
  <si>
    <t xml:space="preserve">  Day 3 filter  average </t>
  </si>
  <si>
    <t xml:space="preserve">Day  3  filter average </t>
  </si>
  <si>
    <t xml:space="preserve">  Day 3 filter average </t>
  </si>
  <si>
    <t xml:space="preserve">Day 3 filter average </t>
  </si>
  <si>
    <t xml:space="preserve">Day 3 average </t>
  </si>
  <si>
    <t xml:space="preserve">    Day 4 filter  average </t>
  </si>
  <si>
    <t xml:space="preserve">Day 4  filter average </t>
  </si>
  <si>
    <t xml:space="preserve">  Day 4 filter average </t>
  </si>
  <si>
    <t xml:space="preserve">Day 4 filteraverage </t>
  </si>
  <si>
    <t xml:space="preserve">Day 4 average </t>
  </si>
  <si>
    <t xml:space="preserve">   Day 5 filter  average </t>
  </si>
  <si>
    <t xml:space="preserve"> Day  5  filter average </t>
  </si>
  <si>
    <t xml:space="preserve">  Day 5 filter average </t>
  </si>
  <si>
    <t xml:space="preserve">Day 5 filter average </t>
  </si>
  <si>
    <t xml:space="preserve">Day 5 average </t>
  </si>
  <si>
    <t xml:space="preserve">  Day 6 filter  average </t>
  </si>
  <si>
    <t xml:space="preserve">Day  6  filter average </t>
  </si>
  <si>
    <t xml:space="preserve">  Day 6 filter average </t>
  </si>
  <si>
    <t xml:space="preserve"> Day 6 filter average </t>
  </si>
  <si>
    <t xml:space="preserve">Day 6 average </t>
  </si>
  <si>
    <t xml:space="preserve">   Day 7 filter  average </t>
  </si>
  <si>
    <t xml:space="preserve">Day  7  filter average </t>
  </si>
  <si>
    <t xml:space="preserve">  Day 7 filter average </t>
  </si>
  <si>
    <t xml:space="preserve"> Day 7 filter average </t>
  </si>
  <si>
    <t xml:space="preserve">Day 7 average </t>
  </si>
  <si>
    <t xml:space="preserve">   Day 8 filter  average </t>
  </si>
  <si>
    <t xml:space="preserve">Day  8  filter average </t>
  </si>
  <si>
    <t xml:space="preserve">  Day 8 filter average </t>
  </si>
  <si>
    <t xml:space="preserve">Day 8 average </t>
  </si>
  <si>
    <t xml:space="preserve">  Day 9  filter average </t>
  </si>
  <si>
    <t xml:space="preserve">Day  9  filter average </t>
  </si>
  <si>
    <t xml:space="preserve">  Day 9 filter average </t>
  </si>
  <si>
    <t xml:space="preserve"> Day 9 filter average </t>
  </si>
  <si>
    <t xml:space="preserve">Day 9 average </t>
  </si>
  <si>
    <t xml:space="preserve">  Day 10 filter  average </t>
  </si>
  <si>
    <t xml:space="preserve">Day 10  filter average </t>
  </si>
  <si>
    <t xml:space="preserve">  Day 10 filter average </t>
  </si>
  <si>
    <t xml:space="preserve">Day 10 filter average </t>
  </si>
  <si>
    <t xml:space="preserve">Day 10 average </t>
  </si>
  <si>
    <t xml:space="preserve">    Day 11 filter  average </t>
  </si>
  <si>
    <t xml:space="preserve"> Day  11  filter average </t>
  </si>
  <si>
    <t xml:space="preserve">  Day 11 filter average </t>
  </si>
  <si>
    <t xml:space="preserve">Day 11 filter average </t>
  </si>
  <si>
    <t xml:space="preserve">Day11 average </t>
  </si>
  <si>
    <t xml:space="preserve">   Day 12  filter average </t>
  </si>
  <si>
    <t xml:space="preserve">Day  12  filter average </t>
  </si>
  <si>
    <t xml:space="preserve">  Day 12 filter average </t>
  </si>
  <si>
    <t xml:space="preserve">Day 12 filter average </t>
  </si>
  <si>
    <t xml:space="preserve">Day 12 average </t>
  </si>
  <si>
    <t xml:space="preserve">  Day 13  filter average </t>
  </si>
  <si>
    <t xml:space="preserve"> Day  13 filter average </t>
  </si>
  <si>
    <t xml:space="preserve">  Day 13 filter average </t>
  </si>
  <si>
    <t xml:space="preserve">Day 13 filter average </t>
  </si>
  <si>
    <t xml:space="preserve">  Day 13 average </t>
  </si>
  <si>
    <t xml:space="preserve">  Day 14 filter average </t>
  </si>
  <si>
    <t xml:space="preserve">  Day 14 filter  average </t>
  </si>
  <si>
    <t xml:space="preserve">Day 14 filter  average </t>
  </si>
  <si>
    <t xml:space="preserve">Day 14 average </t>
  </si>
  <si>
    <t xml:space="preserve">  Day 15 filter  average </t>
  </si>
  <si>
    <t xml:space="preserve">Day  15  filter average </t>
  </si>
  <si>
    <t xml:space="preserve">  Day 15 filter average </t>
  </si>
  <si>
    <t xml:space="preserve"> Day 15 filter  average </t>
  </si>
  <si>
    <t xml:space="preserve">Day 15 average </t>
  </si>
  <si>
    <t xml:space="preserve">  Day 16 filter  average </t>
  </si>
  <si>
    <t xml:space="preserve">Day  16 a filter verage </t>
  </si>
  <si>
    <t xml:space="preserve">  Day 16 filter average </t>
  </si>
  <si>
    <t xml:space="preserve">Day 16  filter average </t>
  </si>
  <si>
    <t xml:space="preserve">  Day 16 average </t>
  </si>
  <si>
    <t xml:space="preserve">    Day 17  filter average </t>
  </si>
  <si>
    <t xml:space="preserve">  Day  17 filter average </t>
  </si>
  <si>
    <t xml:space="preserve">  Day 17 filter average </t>
  </si>
  <si>
    <t xml:space="preserve">Day 17 filter  average </t>
  </si>
  <si>
    <t xml:space="preserve">Day 17 average </t>
  </si>
  <si>
    <t xml:space="preserve">   Day 18 filter  average </t>
  </si>
  <si>
    <t xml:space="preserve">Day  18 filter average </t>
  </si>
  <si>
    <t xml:space="preserve">  Day 18 filter average </t>
  </si>
  <si>
    <t xml:space="preserve">  Day 18  filter average </t>
  </si>
  <si>
    <t xml:space="preserve">Day 18 average </t>
  </si>
  <si>
    <t xml:space="preserve">    Day 19 filter  average </t>
  </si>
  <si>
    <t xml:space="preserve"> Day  19  filter average </t>
  </si>
  <si>
    <t xml:space="preserve">  Day 19 filter average </t>
  </si>
  <si>
    <t xml:space="preserve">Day 19 average </t>
  </si>
  <si>
    <t xml:space="preserve">   Day 20 filter  average </t>
  </si>
  <si>
    <t xml:space="preserve"> Day 20  filter average </t>
  </si>
  <si>
    <t xml:space="preserve">  Day 20  filter average </t>
  </si>
  <si>
    <t xml:space="preserve">Day 20 filter  average </t>
  </si>
  <si>
    <t xml:space="preserve">  Day 20 average </t>
  </si>
  <si>
    <t xml:space="preserve">       </t>
  </si>
  <si>
    <t>Unspiked raw water nitrate concentration(mg/L-N)</t>
  </si>
  <si>
    <t>Column 3 average concentration(mg/L-N)</t>
  </si>
  <si>
    <t>Column 1 turbidity concentration at depth (NTU)</t>
  </si>
  <si>
    <t xml:space="preserve">Average turbidity concentration at depth </t>
  </si>
  <si>
    <t>Column 1 nitrite concentration at depth (mg/L-N)</t>
  </si>
  <si>
    <t>Column 2 nitrite concentration at depth (mg/L-N)</t>
  </si>
  <si>
    <t>Column 3 nitrite concentration at depth (mg/L-N)</t>
  </si>
  <si>
    <t>Average nitrite concentrationat depth (mg/L-N)</t>
  </si>
  <si>
    <t>Initial raw water temperature (̊C)</t>
  </si>
  <si>
    <t xml:space="preserve">Column 1 temperature at depth </t>
  </si>
  <si>
    <t>Column 1 change in temperature (̊C)</t>
  </si>
  <si>
    <t xml:space="preserve">Column 2 temperature at depth </t>
  </si>
  <si>
    <t>Column 2 change in temperature  (̊C)</t>
  </si>
  <si>
    <t xml:space="preserve">Column 3 temperature at depth </t>
  </si>
  <si>
    <t>Column 3 change in temperature (̊C)</t>
  </si>
  <si>
    <t xml:space="preserve">Average temperature at depth </t>
  </si>
  <si>
    <t xml:space="preserve">Column 2 change in temperature (̊C)  </t>
  </si>
  <si>
    <r>
      <t>Column 3 change in temperature (</t>
    </r>
    <r>
      <rPr>
        <b/>
        <sz val="11"/>
        <color theme="1"/>
        <rFont val="Arial"/>
        <family val="2"/>
      </rPr>
      <t>̊</t>
    </r>
    <r>
      <rPr>
        <b/>
        <sz val="8.8000000000000007"/>
        <color theme="1"/>
        <rFont val="Calibri"/>
        <family val="2"/>
      </rPr>
      <t>C</t>
    </r>
    <r>
      <rPr>
        <b/>
        <sz val="11"/>
        <color theme="1"/>
        <rFont val="Calibri"/>
        <family val="2"/>
        <scheme val="minor"/>
      </rPr>
      <t>)</t>
    </r>
  </si>
  <si>
    <t xml:space="preserve">Day 1 filter average </t>
  </si>
  <si>
    <t xml:space="preserve">Day  1 filter average </t>
  </si>
  <si>
    <t xml:space="preserve">   Day 2  filter average </t>
  </si>
  <si>
    <t xml:space="preserve">Day 2  filter average </t>
  </si>
  <si>
    <t xml:space="preserve"> Day 2 filter average </t>
  </si>
  <si>
    <t xml:space="preserve"> Day 3  filter average </t>
  </si>
  <si>
    <t xml:space="preserve"> Day  3 filter average </t>
  </si>
  <si>
    <t xml:space="preserve">  Day 4 filter  average </t>
  </si>
  <si>
    <t xml:space="preserve">  Day  4 filter  average </t>
  </si>
  <si>
    <t xml:space="preserve"> Day 4 filter average </t>
  </si>
  <si>
    <t xml:space="preserve">  Day 5 filter  average </t>
  </si>
  <si>
    <t xml:space="preserve">Day 5  filter average </t>
  </si>
  <si>
    <t xml:space="preserve">  Day  5 filter average </t>
  </si>
  <si>
    <t xml:space="preserve">Day 6  filter average </t>
  </si>
  <si>
    <t xml:space="preserve">   Day 6 filter average </t>
  </si>
  <si>
    <t xml:space="preserve">  Day 7 filter  average </t>
  </si>
  <si>
    <t xml:space="preserve">  Day 7  filter average </t>
  </si>
  <si>
    <t xml:space="preserve">Day 7 filter  average </t>
  </si>
  <si>
    <t xml:space="preserve">   Day  7 filter average </t>
  </si>
  <si>
    <t xml:space="preserve">  Day 8 filter  average </t>
  </si>
  <si>
    <t xml:space="preserve"> Day 8  filter average </t>
  </si>
  <si>
    <t xml:space="preserve"> Day 8 filter average </t>
  </si>
  <si>
    <t xml:space="preserve">   Day  8 filter average </t>
  </si>
  <si>
    <t xml:space="preserve">Day 9  filter average </t>
  </si>
  <si>
    <t xml:space="preserve"> Day  9 filter average </t>
  </si>
  <si>
    <t xml:space="preserve">   Day  9 filter average </t>
  </si>
  <si>
    <t xml:space="preserve"> Day 10 filter average </t>
  </si>
  <si>
    <t xml:space="preserve">  Day 11 filter  average </t>
  </si>
  <si>
    <t xml:space="preserve"> Day 11  filter average </t>
  </si>
  <si>
    <t xml:space="preserve">  Day 12  filter average </t>
  </si>
  <si>
    <t xml:space="preserve"> Day 12 filter average </t>
  </si>
  <si>
    <t xml:space="preserve"> Day 13 filter  average </t>
  </si>
  <si>
    <t xml:space="preserve"> Day 14  filter average </t>
  </si>
  <si>
    <t xml:space="preserve">   Day 14 filter  average </t>
  </si>
  <si>
    <t xml:space="preserve"> Day 15  filter average </t>
  </si>
  <si>
    <t xml:space="preserve">   Day 15 filter  average </t>
  </si>
  <si>
    <t xml:space="preserve">  Day  15 filter  average </t>
  </si>
  <si>
    <t xml:space="preserve">  Day 16  filter average </t>
  </si>
  <si>
    <t xml:space="preserve">  Day  16  filter average </t>
  </si>
  <si>
    <t xml:space="preserve">  Day 17  filter average </t>
  </si>
  <si>
    <t xml:space="preserve"> Day 17 filter average </t>
  </si>
  <si>
    <t xml:space="preserve">   Day 17 filter  average </t>
  </si>
  <si>
    <t xml:space="preserve">  Day  17 filter  average </t>
  </si>
  <si>
    <t xml:space="preserve">  Day 18 filter  average </t>
  </si>
  <si>
    <t xml:space="preserve">Day 18 filter average </t>
  </si>
  <si>
    <t xml:space="preserve">   Day 18  filter average </t>
  </si>
  <si>
    <t xml:space="preserve">  Day 19 filter  average </t>
  </si>
  <si>
    <t xml:space="preserve">  Day 19  filter average </t>
  </si>
  <si>
    <t xml:space="preserve">   Day  19  filter average </t>
  </si>
  <si>
    <t xml:space="preserve">  Day 20 filter  average </t>
  </si>
  <si>
    <t xml:space="preserve">  Week 20  filter average </t>
  </si>
  <si>
    <t xml:space="preserve"> Day 20 filter  average </t>
  </si>
  <si>
    <t xml:space="preserve">  Day  20 filter  average </t>
  </si>
  <si>
    <t xml:space="preserve">  Day 20 filter average </t>
  </si>
  <si>
    <t>Daily COD variation using a C/N ratio of 1.05 in a filter with a carbon source</t>
  </si>
  <si>
    <t>Raw water COD concentration (mg/L-O2)</t>
  </si>
  <si>
    <t>Spiked  raw water COD concentration (mg/L-O2)</t>
  </si>
  <si>
    <t>Spiked filtrate COD concentration during filter run (mg/L-O2)</t>
  </si>
  <si>
    <t>Filtrate COD removal efficiency during filter run %</t>
  </si>
  <si>
    <t>Spiked filtrate COD concentration before filter run (mg/L-O2)</t>
  </si>
  <si>
    <t>Filtrate COD removal efficiency before filter run %</t>
  </si>
  <si>
    <t>Daily COD variation using a C/N ratio of 1.08 in a filter with a carbon source</t>
  </si>
  <si>
    <t>Daily COD using a C/N ratio of 1.1 in a filter with a carbon source</t>
  </si>
  <si>
    <t>TSS REMOVAL EFFICIENCY  USING A C/N RATIO OF 1.05</t>
  </si>
  <si>
    <t>Filter column position in series</t>
  </si>
  <si>
    <t>Initial TSS in  raw water (mg/L)</t>
  </si>
  <si>
    <t>Final TSS in  the filtrate  using a filter with a carbon source (mg/L)</t>
  </si>
  <si>
    <t xml:space="preserve"> TSS removal efficiency  using a filter with a carbon source (mg/L)</t>
  </si>
  <si>
    <t>Final TSS in  the filtrate  using a filter without a carbon source (mg/L)</t>
  </si>
  <si>
    <t xml:space="preserve"> TSS removal efficiency  using a filter without a carbon source (mg/L)</t>
  </si>
  <si>
    <t>Day 01</t>
  </si>
  <si>
    <t>Column 3</t>
  </si>
  <si>
    <t>Day 02</t>
  </si>
  <si>
    <t>Day 03</t>
  </si>
  <si>
    <t>Day 04</t>
  </si>
  <si>
    <t>Day 05</t>
  </si>
  <si>
    <t>Day 06</t>
  </si>
  <si>
    <t>Day 07</t>
  </si>
  <si>
    <t>Day 08</t>
  </si>
  <si>
    <t>Day 09</t>
  </si>
  <si>
    <t>Day 10</t>
  </si>
  <si>
    <t>Day 11</t>
  </si>
  <si>
    <t>Day 12</t>
  </si>
  <si>
    <t>Day 13</t>
  </si>
  <si>
    <t>Day 14</t>
  </si>
  <si>
    <t>Day 15</t>
  </si>
  <si>
    <t>Day 16</t>
  </si>
  <si>
    <t>Day 17</t>
  </si>
  <si>
    <t>Day 18</t>
  </si>
  <si>
    <t>Day 19</t>
  </si>
  <si>
    <t>Day 20</t>
  </si>
  <si>
    <t>TSS REMOVAL EFFICIENCY  USING A C/N RATIO OF 1.08</t>
  </si>
  <si>
    <t>TSS in  the filtrate  using a filter with a carbon source (mg/L)</t>
  </si>
  <si>
    <t>TSS in  the filtrate  using a filter without a carbon source (mg/L)</t>
  </si>
  <si>
    <t>TSS REMOVAL EFFICIENCY  USING A C/N RATIO OF 1.1</t>
  </si>
  <si>
    <t>Nitrite at (mg/L-N)</t>
  </si>
  <si>
    <r>
      <t>1.0×10</t>
    </r>
    <r>
      <rPr>
        <vertAlign val="superscript"/>
        <sz val="11"/>
        <color theme="1"/>
        <rFont val="Calibri"/>
        <family val="2"/>
      </rPr>
      <t>−9</t>
    </r>
  </si>
  <si>
    <r>
      <t>6.6×10</t>
    </r>
    <r>
      <rPr>
        <vertAlign val="superscript"/>
        <sz val="11"/>
        <color theme="1"/>
        <rFont val="Calibri"/>
        <family val="2"/>
        <scheme val="minor"/>
      </rPr>
      <t>−8</t>
    </r>
  </si>
  <si>
    <r>
      <t>6.6× 10</t>
    </r>
    <r>
      <rPr>
        <vertAlign val="superscript"/>
        <sz val="11"/>
        <color theme="1"/>
        <rFont val="Calibri"/>
        <family val="2"/>
        <scheme val="minor"/>
      </rPr>
      <t>−8</t>
    </r>
  </si>
  <si>
    <r>
      <t>1.9×10</t>
    </r>
    <r>
      <rPr>
        <vertAlign val="superscript"/>
        <sz val="11"/>
        <color theme="1"/>
        <rFont val="Calibri"/>
        <family val="2"/>
        <scheme val="minor"/>
      </rPr>
      <t>−9</t>
    </r>
  </si>
  <si>
    <r>
      <t>9.9×10</t>
    </r>
    <r>
      <rPr>
        <vertAlign val="superscript"/>
        <sz val="11"/>
        <color theme="1"/>
        <rFont val="Calibri"/>
        <family val="2"/>
        <scheme val="minor"/>
      </rPr>
      <t>−8</t>
    </r>
  </si>
  <si>
    <r>
      <t>1.8×10</t>
    </r>
    <r>
      <rPr>
        <vertAlign val="superscript"/>
        <sz val="11"/>
        <color theme="1"/>
        <rFont val="Calibri"/>
        <family val="2"/>
        <scheme val="minor"/>
      </rPr>
      <t>-8</t>
    </r>
  </si>
  <si>
    <r>
      <t>6.6×10</t>
    </r>
    <r>
      <rPr>
        <vertAlign val="superscript"/>
        <sz val="11"/>
        <color theme="1"/>
        <rFont val="Calibri"/>
        <family val="2"/>
        <scheme val="minor"/>
      </rPr>
      <t>−9</t>
    </r>
  </si>
  <si>
    <r>
      <t>4.0×10</t>
    </r>
    <r>
      <rPr>
        <vertAlign val="superscript"/>
        <sz val="11"/>
        <color theme="1"/>
        <rFont val="Calibri"/>
        <family val="2"/>
        <scheme val="minor"/>
      </rPr>
      <t>−8</t>
    </r>
  </si>
  <si>
    <r>
      <t>2.3×10</t>
    </r>
    <r>
      <rPr>
        <vertAlign val="superscript"/>
        <sz val="11"/>
        <color theme="1"/>
        <rFont val="Calibri"/>
        <family val="2"/>
        <scheme val="minor"/>
      </rPr>
      <t>−9</t>
    </r>
  </si>
  <si>
    <r>
      <t>1.0×10</t>
    </r>
    <r>
      <rPr>
        <vertAlign val="superscript"/>
        <sz val="11"/>
        <color theme="1"/>
        <rFont val="Calibri"/>
        <family val="2"/>
        <scheme val="minor"/>
      </rPr>
      <t>−9</t>
    </r>
  </si>
  <si>
    <r>
      <t>1.7×10</t>
    </r>
    <r>
      <rPr>
        <vertAlign val="superscript"/>
        <sz val="11"/>
        <color theme="1"/>
        <rFont val="Calibri"/>
        <family val="2"/>
        <scheme val="minor"/>
      </rPr>
      <t>−8</t>
    </r>
  </si>
  <si>
    <r>
      <t>9.1×10</t>
    </r>
    <r>
      <rPr>
        <vertAlign val="superscript"/>
        <sz val="11"/>
        <color theme="1"/>
        <rFont val="Calibri"/>
        <family val="2"/>
        <scheme val="minor"/>
      </rPr>
      <t>−9</t>
    </r>
  </si>
  <si>
    <r>
      <t>2.6×10</t>
    </r>
    <r>
      <rPr>
        <vertAlign val="superscript"/>
        <sz val="11"/>
        <color theme="1"/>
        <rFont val="Calibri"/>
        <family val="2"/>
        <scheme val="minor"/>
      </rPr>
      <t>−8</t>
    </r>
  </si>
  <si>
    <r>
      <t>3.8×10</t>
    </r>
    <r>
      <rPr>
        <vertAlign val="superscript"/>
        <sz val="11"/>
        <color theme="1"/>
        <rFont val="Calibri"/>
        <family val="2"/>
        <scheme val="minor"/>
      </rPr>
      <t>−8</t>
    </r>
  </si>
  <si>
    <r>
      <t>3.3×10</t>
    </r>
    <r>
      <rPr>
        <vertAlign val="superscript"/>
        <sz val="11"/>
        <color theme="1"/>
        <rFont val="Calibri"/>
        <family val="2"/>
        <scheme val="minor"/>
      </rPr>
      <t>−9</t>
    </r>
  </si>
  <si>
    <r>
      <t>3.8×10</t>
    </r>
    <r>
      <rPr>
        <vertAlign val="superscript"/>
        <sz val="11"/>
        <color theme="1"/>
        <rFont val="Calibri"/>
        <family val="2"/>
        <scheme val="minor"/>
      </rPr>
      <t>−9</t>
    </r>
  </si>
  <si>
    <r>
      <t>2.5×10</t>
    </r>
    <r>
      <rPr>
        <vertAlign val="superscript"/>
        <sz val="11"/>
        <color theme="1"/>
        <rFont val="Calibri"/>
        <family val="2"/>
        <scheme val="minor"/>
      </rPr>
      <t>−8</t>
    </r>
  </si>
  <si>
    <r>
      <t>1.3×10</t>
    </r>
    <r>
      <rPr>
        <vertAlign val="superscript"/>
        <sz val="11"/>
        <color theme="1"/>
        <rFont val="Calibri"/>
        <family val="2"/>
        <scheme val="minor"/>
      </rPr>
      <t>−8</t>
    </r>
  </si>
  <si>
    <t>0.518-0.522</t>
  </si>
  <si>
    <t>0.494-0.516</t>
  </si>
  <si>
    <t>0.483-0.497</t>
  </si>
  <si>
    <t>0.496-0.504</t>
  </si>
  <si>
    <t>0.507-0.513</t>
  </si>
  <si>
    <t>0.495- 0.505</t>
  </si>
  <si>
    <t>0.507- 0.513</t>
  </si>
  <si>
    <t>0.518- 0.522</t>
  </si>
  <si>
    <t>0.526- 0.534</t>
  </si>
  <si>
    <t>0.536- 0.544</t>
  </si>
  <si>
    <t>0.545- 0.555</t>
  </si>
  <si>
    <t>0.535-0.545</t>
  </si>
  <si>
    <t>0.517- 0.523</t>
  </si>
  <si>
    <t>0.557- 0.563</t>
  </si>
  <si>
    <t>0.554-0.566</t>
  </si>
  <si>
    <t>0.497-0.503</t>
  </si>
  <si>
    <t>0.528-0.535</t>
  </si>
  <si>
    <t>0.525- 0.535</t>
  </si>
  <si>
    <r>
      <t>3.0×10</t>
    </r>
    <r>
      <rPr>
        <vertAlign val="superscript"/>
        <sz val="11"/>
        <color theme="1"/>
        <rFont val="Calibri"/>
        <family val="2"/>
        <scheme val="minor"/>
      </rPr>
      <t>−9</t>
    </r>
  </si>
  <si>
    <r>
      <t>4.0×10</t>
    </r>
    <r>
      <rPr>
        <vertAlign val="superscript"/>
        <sz val="11"/>
        <color theme="1"/>
        <rFont val="Calibri"/>
        <family val="2"/>
        <scheme val="minor"/>
      </rPr>
      <t>−9</t>
    </r>
  </si>
  <si>
    <r>
      <t>1.5×10</t>
    </r>
    <r>
      <rPr>
        <vertAlign val="superscript"/>
        <sz val="11"/>
        <color theme="1"/>
        <rFont val="Calibri"/>
        <family val="2"/>
        <scheme val="minor"/>
      </rPr>
      <t>−8</t>
    </r>
  </si>
  <si>
    <r>
      <t>2.2×10</t>
    </r>
    <r>
      <rPr>
        <vertAlign val="superscript"/>
        <sz val="11"/>
        <color theme="1"/>
        <rFont val="Calibri"/>
        <family val="2"/>
        <scheme val="minor"/>
      </rPr>
      <t>−8</t>
    </r>
  </si>
  <si>
    <r>
      <t>2.0×10</t>
    </r>
    <r>
      <rPr>
        <vertAlign val="superscript"/>
        <sz val="11"/>
        <color theme="1"/>
        <rFont val="Calibri"/>
        <family val="2"/>
        <scheme val="minor"/>
      </rPr>
      <t>−9</t>
    </r>
  </si>
  <si>
    <r>
      <t>9.0×10</t>
    </r>
    <r>
      <rPr>
        <vertAlign val="superscript"/>
        <sz val="11"/>
        <color theme="1"/>
        <rFont val="Calibri"/>
        <family val="2"/>
        <scheme val="minor"/>
      </rPr>
      <t>−9</t>
    </r>
  </si>
  <si>
    <r>
      <t>2.7×10</t>
    </r>
    <r>
      <rPr>
        <vertAlign val="superscript"/>
        <sz val="11"/>
        <color theme="1"/>
        <rFont val="Calibri"/>
        <family val="2"/>
        <scheme val="minor"/>
      </rPr>
      <t>−8</t>
    </r>
  </si>
  <si>
    <r>
      <t>2.0×10</t>
    </r>
    <r>
      <rPr>
        <vertAlign val="superscript"/>
        <sz val="11"/>
        <color theme="1"/>
        <rFont val="Calibri"/>
        <family val="2"/>
        <scheme val="minor"/>
      </rPr>
      <t>−4</t>
    </r>
  </si>
  <si>
    <r>
      <t>3.6×10</t>
    </r>
    <r>
      <rPr>
        <vertAlign val="superscript"/>
        <sz val="11"/>
        <color theme="1"/>
        <rFont val="Calibri"/>
        <family val="2"/>
      </rPr>
      <t>−7</t>
    </r>
  </si>
  <si>
    <t>0.36-0.38</t>
  </si>
  <si>
    <t>0.506- 0.514</t>
  </si>
  <si>
    <t>0.498- 0.502</t>
  </si>
  <si>
    <t>0.506- 0.529</t>
  </si>
  <si>
    <t>0.528- 0.532</t>
  </si>
  <si>
    <t>0.537-0.543</t>
  </si>
  <si>
    <t>0.496- 0.504</t>
  </si>
  <si>
    <t>0.517-0.523</t>
  </si>
  <si>
    <t>0.505-0.515</t>
  </si>
  <si>
    <t>0.556-0.564</t>
  </si>
  <si>
    <t>0.535- 0.545</t>
  </si>
  <si>
    <t>Results validation for nitrite concentration in the filter with and without a carbon source using C/N ratio of 1.08.</t>
  </si>
  <si>
    <t>Results validation for nitrite concentration in the filter with and without a carbon source using C/N ratio of 1.05</t>
  </si>
  <si>
    <t>Results validation for nitrite concentration in the filter with and without a carbon source using C/N ratio of 1.1.</t>
  </si>
  <si>
    <r>
      <t>5.4×10</t>
    </r>
    <r>
      <rPr>
        <vertAlign val="superscript"/>
        <sz val="11"/>
        <color rgb="FF000000"/>
        <rFont val="Calibri"/>
        <family val="2"/>
        <scheme val="minor"/>
      </rPr>
      <t>−8</t>
    </r>
  </si>
  <si>
    <r>
      <t>2.0×10</t>
    </r>
    <r>
      <rPr>
        <vertAlign val="superscript"/>
        <sz val="11"/>
        <color rgb="FF000000"/>
        <rFont val="Calibri"/>
        <family val="2"/>
        <scheme val="minor"/>
      </rPr>
      <t>−9</t>
    </r>
  </si>
  <si>
    <r>
      <t>3.3×10</t>
    </r>
    <r>
      <rPr>
        <vertAlign val="superscript"/>
        <sz val="11"/>
        <color rgb="FF000000"/>
        <rFont val="Calibri"/>
        <family val="2"/>
        <scheme val="minor"/>
      </rPr>
      <t>−9</t>
    </r>
  </si>
  <si>
    <r>
      <t>1.3×10</t>
    </r>
    <r>
      <rPr>
        <vertAlign val="superscript"/>
        <sz val="11"/>
        <color rgb="FF000000"/>
        <rFont val="Calibri"/>
        <family val="2"/>
        <scheme val="minor"/>
      </rPr>
      <t>−8</t>
    </r>
  </si>
  <si>
    <r>
      <t>4.4×10</t>
    </r>
    <r>
      <rPr>
        <vertAlign val="superscript"/>
        <sz val="11"/>
        <color rgb="FF000000"/>
        <rFont val="Calibri"/>
        <family val="2"/>
        <scheme val="minor"/>
      </rPr>
      <t>−8</t>
    </r>
  </si>
  <si>
    <r>
      <t>4.4×10</t>
    </r>
    <r>
      <rPr>
        <vertAlign val="superscript"/>
        <sz val="11"/>
        <color rgb="FF000000"/>
        <rFont val="Calibri"/>
        <family val="2"/>
        <scheme val="minor"/>
      </rPr>
      <t>−10</t>
    </r>
  </si>
  <si>
    <r>
      <t>1.0×10</t>
    </r>
    <r>
      <rPr>
        <vertAlign val="superscript"/>
        <sz val="11"/>
        <color rgb="FF000000"/>
        <rFont val="Calibri"/>
        <family val="2"/>
        <scheme val="minor"/>
      </rPr>
      <t>−8</t>
    </r>
  </si>
  <si>
    <r>
      <t>6.6×10</t>
    </r>
    <r>
      <rPr>
        <vertAlign val="superscript"/>
        <sz val="11"/>
        <color rgb="FF000000"/>
        <rFont val="Calibri"/>
        <family val="2"/>
        <scheme val="minor"/>
      </rPr>
      <t>−8</t>
    </r>
  </si>
  <si>
    <r>
      <t>2.2×10</t>
    </r>
    <r>
      <rPr>
        <vertAlign val="superscript"/>
        <sz val="11"/>
        <color rgb="FF000000"/>
        <rFont val="Calibri"/>
        <family val="2"/>
        <scheme val="minor"/>
      </rPr>
      <t>−9</t>
    </r>
  </si>
  <si>
    <r>
      <t>1.5×10</t>
    </r>
    <r>
      <rPr>
        <vertAlign val="superscript"/>
        <sz val="11"/>
        <color rgb="FF000000"/>
        <rFont val="Calibri"/>
        <family val="2"/>
        <scheme val="minor"/>
      </rPr>
      <t>−8</t>
    </r>
  </si>
  <si>
    <r>
      <t>2.3×10</t>
    </r>
    <r>
      <rPr>
        <vertAlign val="superscript"/>
        <sz val="11"/>
        <color rgb="FF000000"/>
        <rFont val="Calibri"/>
        <family val="2"/>
        <scheme val="minor"/>
      </rPr>
      <t>−8</t>
    </r>
  </si>
  <si>
    <r>
      <t>5.2×10</t>
    </r>
    <r>
      <rPr>
        <vertAlign val="superscript"/>
        <sz val="11"/>
        <color rgb="FF000000"/>
        <rFont val="Calibri"/>
        <family val="2"/>
        <scheme val="minor"/>
      </rPr>
      <t>−9</t>
    </r>
  </si>
  <si>
    <r>
      <t>8.0×10</t>
    </r>
    <r>
      <rPr>
        <vertAlign val="superscript"/>
        <sz val="11"/>
        <color rgb="FF000000"/>
        <rFont val="Calibri"/>
        <family val="2"/>
        <scheme val="minor"/>
      </rPr>
      <t>−8</t>
    </r>
  </si>
  <si>
    <r>
      <t>3.3×10</t>
    </r>
    <r>
      <rPr>
        <vertAlign val="superscript"/>
        <sz val="11"/>
        <color rgb="FF000000"/>
        <rFont val="Calibri"/>
        <family val="2"/>
        <scheme val="minor"/>
      </rPr>
      <t>−8</t>
    </r>
  </si>
  <si>
    <r>
      <t>2.5×10</t>
    </r>
    <r>
      <rPr>
        <vertAlign val="superscript"/>
        <sz val="11"/>
        <color rgb="FF000000"/>
        <rFont val="Calibri"/>
        <family val="2"/>
        <scheme val="minor"/>
      </rPr>
      <t>−9</t>
    </r>
  </si>
  <si>
    <r>
      <t>2.3×10</t>
    </r>
    <r>
      <rPr>
        <vertAlign val="superscript"/>
        <sz val="11"/>
        <color rgb="FF000000"/>
        <rFont val="Calibri"/>
        <family val="2"/>
        <scheme val="minor"/>
      </rPr>
      <t>-9</t>
    </r>
  </si>
  <si>
    <t>0.52-0.54</t>
  </si>
  <si>
    <t>0.527-0.533</t>
  </si>
  <si>
    <t>0.564-0.576</t>
  </si>
  <si>
    <t>0.529-0.531</t>
  </si>
  <si>
    <t>0.536-0.544</t>
  </si>
  <si>
    <t>0.557-0.563</t>
  </si>
  <si>
    <t>0.525-0.535</t>
  </si>
  <si>
    <t>0.506-0.514</t>
  </si>
  <si>
    <t>0.494-0.506</t>
  </si>
  <si>
    <t>0.508-0.512</t>
  </si>
  <si>
    <r>
      <t>4.4×10</t>
    </r>
    <r>
      <rPr>
        <vertAlign val="superscript"/>
        <sz val="11"/>
        <color theme="1"/>
        <rFont val="Calibri"/>
        <family val="2"/>
        <scheme val="minor"/>
      </rPr>
      <t>−5</t>
    </r>
  </si>
  <si>
    <r>
      <t>1.8×10</t>
    </r>
    <r>
      <rPr>
        <vertAlign val="superscript"/>
        <sz val="11"/>
        <color theme="1"/>
        <rFont val="Calibri"/>
        <family val="2"/>
        <scheme val="minor"/>
      </rPr>
      <t>− 8</t>
    </r>
  </si>
  <si>
    <r>
      <t>2.8×10</t>
    </r>
    <r>
      <rPr>
        <vertAlign val="superscript"/>
        <sz val="11"/>
        <color theme="1"/>
        <rFont val="Calibri"/>
        <family val="2"/>
        <scheme val="minor"/>
      </rPr>
      <t>−6</t>
    </r>
  </si>
  <si>
    <r>
      <t>9.1×10</t>
    </r>
    <r>
      <rPr>
        <vertAlign val="superscript"/>
        <sz val="11"/>
        <color theme="1"/>
        <rFont val="Calibri"/>
        <family val="2"/>
        <scheme val="minor"/>
      </rPr>
      <t>− 5</t>
    </r>
  </si>
  <si>
    <r>
      <t>3.6×10</t>
    </r>
    <r>
      <rPr>
        <vertAlign val="superscript"/>
        <sz val="11"/>
        <color theme="1"/>
        <rFont val="Calibri"/>
        <family val="2"/>
        <scheme val="minor"/>
      </rPr>
      <t>− 4</t>
    </r>
  </si>
  <si>
    <r>
      <t>2.3×10</t>
    </r>
    <r>
      <rPr>
        <vertAlign val="superscript"/>
        <sz val="11"/>
        <color theme="1"/>
        <rFont val="Calibri"/>
        <family val="2"/>
        <scheme val="minor"/>
      </rPr>
      <t>− 5</t>
    </r>
  </si>
  <si>
    <r>
      <t>1.1×10</t>
    </r>
    <r>
      <rPr>
        <vertAlign val="superscript"/>
        <sz val="11"/>
        <color theme="1"/>
        <rFont val="Calibri"/>
        <family val="2"/>
        <scheme val="minor"/>
      </rPr>
      <t>−3</t>
    </r>
  </si>
  <si>
    <r>
      <t>1.5×10</t>
    </r>
    <r>
      <rPr>
        <vertAlign val="superscript"/>
        <sz val="11"/>
        <color theme="1"/>
        <rFont val="Calibri"/>
        <family val="2"/>
        <scheme val="minor"/>
      </rPr>
      <t>−3</t>
    </r>
  </si>
  <si>
    <r>
      <t>1.2×10</t>
    </r>
    <r>
      <rPr>
        <vertAlign val="superscript"/>
        <sz val="11"/>
        <color theme="1"/>
        <rFont val="Calibri"/>
        <family val="2"/>
        <scheme val="minor"/>
      </rPr>
      <t>−3</t>
    </r>
  </si>
  <si>
    <r>
      <t>6.5×10</t>
    </r>
    <r>
      <rPr>
        <vertAlign val="superscript"/>
        <sz val="11"/>
        <color theme="1"/>
        <rFont val="Calibri"/>
        <family val="2"/>
        <scheme val="minor"/>
      </rPr>
      <t>− 5</t>
    </r>
  </si>
  <si>
    <r>
      <t>1.1×10</t>
    </r>
    <r>
      <rPr>
        <vertAlign val="superscript"/>
        <sz val="11"/>
        <color theme="1"/>
        <rFont val="Calibri"/>
        <family val="2"/>
        <scheme val="minor"/>
      </rPr>
      <t>− 4</t>
    </r>
  </si>
  <si>
    <r>
      <t>7.1×10</t>
    </r>
    <r>
      <rPr>
        <vertAlign val="superscript"/>
        <sz val="11"/>
        <color theme="1"/>
        <rFont val="Calibri"/>
        <family val="2"/>
        <scheme val="minor"/>
      </rPr>
      <t xml:space="preserve">−4 </t>
    </r>
  </si>
  <si>
    <r>
      <t>6.9×10</t>
    </r>
    <r>
      <rPr>
        <vertAlign val="superscript"/>
        <sz val="11"/>
        <color theme="1"/>
        <rFont val="Calibri"/>
        <family val="2"/>
        <scheme val="minor"/>
      </rPr>
      <t>-6</t>
    </r>
  </si>
  <si>
    <r>
      <t>1.1×10</t>
    </r>
    <r>
      <rPr>
        <vertAlign val="superscript"/>
        <sz val="11"/>
        <color theme="1"/>
        <rFont val="Calibri"/>
        <family val="2"/>
        <scheme val="minor"/>
      </rPr>
      <t>− 7</t>
    </r>
  </si>
  <si>
    <r>
      <t>4.4×10</t>
    </r>
    <r>
      <rPr>
        <vertAlign val="superscript"/>
        <sz val="11"/>
        <color theme="1"/>
        <rFont val="Calibri"/>
        <family val="2"/>
      </rPr>
      <t>−5</t>
    </r>
  </si>
  <si>
    <t>2.5×+E57:E7110− 5</t>
  </si>
  <si>
    <r>
      <t>6.9×10</t>
    </r>
    <r>
      <rPr>
        <vertAlign val="superscript"/>
        <sz val="11"/>
        <color theme="1"/>
        <rFont val="Calibri"/>
        <family val="2"/>
      </rPr>
      <t>−7</t>
    </r>
  </si>
  <si>
    <r>
      <t>2.2× 10</t>
    </r>
    <r>
      <rPr>
        <vertAlign val="superscript"/>
        <sz val="11"/>
        <color theme="1"/>
        <rFont val="Calibri"/>
        <family val="2"/>
        <scheme val="minor"/>
      </rPr>
      <t>−6</t>
    </r>
  </si>
  <si>
    <r>
      <t>5.3×10</t>
    </r>
    <r>
      <rPr>
        <vertAlign val="superscript"/>
        <sz val="11"/>
        <color theme="1"/>
        <rFont val="Calibri"/>
        <family val="2"/>
        <scheme val="minor"/>
      </rPr>
      <t>−5</t>
    </r>
  </si>
  <si>
    <r>
      <t>4.0×10</t>
    </r>
    <r>
      <rPr>
        <vertAlign val="superscript"/>
        <sz val="11"/>
        <color theme="1"/>
        <rFont val="Calibri"/>
        <family val="2"/>
        <scheme val="minor"/>
      </rPr>
      <t>−5</t>
    </r>
  </si>
  <si>
    <r>
      <t>5.3×10</t>
    </r>
    <r>
      <rPr>
        <vertAlign val="superscript"/>
        <sz val="11"/>
        <color theme="1"/>
        <rFont val="Calibri"/>
        <family val="2"/>
        <scheme val="minor"/>
      </rPr>
      <t>-4</t>
    </r>
  </si>
  <si>
    <t>7.129-7.151</t>
  </si>
  <si>
    <t>7.245-7.275</t>
  </si>
  <si>
    <t>7.358-7.422</t>
  </si>
  <si>
    <t>6.940-7.000</t>
  </si>
  <si>
    <t>6.943-7.057</t>
  </si>
  <si>
    <t>Results validation for pH in the filter with and without a carbon source using C/N ratio of 1.05</t>
  </si>
  <si>
    <t>Results validation for COD concentration in the filter with and without a carbon source using C/N ratio of 1.05</t>
  </si>
  <si>
    <t>COD (mg/L)</t>
  </si>
  <si>
    <t>1008.001-1016.859</t>
  </si>
  <si>
    <t>1006.622-1008.518</t>
  </si>
  <si>
    <t>100.335-1003.945</t>
  </si>
  <si>
    <t>1018.859-1032.561</t>
  </si>
  <si>
    <t>1007.155-1008.845</t>
  </si>
  <si>
    <r>
      <t>1.8×10</t>
    </r>
    <r>
      <rPr>
        <vertAlign val="superscript"/>
        <sz val="11"/>
        <color theme="1"/>
        <rFont val="Calibri"/>
        <family val="2"/>
      </rPr>
      <t>4</t>
    </r>
  </si>
  <si>
    <r>
      <t>1.1×10</t>
    </r>
    <r>
      <rPr>
        <vertAlign val="superscript"/>
        <sz val="11"/>
        <color theme="1"/>
        <rFont val="Calibri"/>
        <family val="2"/>
        <scheme val="minor"/>
      </rPr>
      <t>5</t>
    </r>
  </si>
  <si>
    <t>Results validation for turbidity concentration in the filter with and without a carbon source using C/N ratio of 1.05</t>
  </si>
  <si>
    <t>100.12-101.16</t>
  </si>
  <si>
    <t>104.584-107.076</t>
  </si>
  <si>
    <t>101.368-101.772</t>
  </si>
  <si>
    <t>99.271-102.349</t>
  </si>
  <si>
    <t>Results validation for temperature concentration in the filter with and without a carbon source using C/N ratio of 1.05</t>
  </si>
  <si>
    <r>
      <t>Temperature (</t>
    </r>
    <r>
      <rPr>
        <sz val="11"/>
        <color theme="1"/>
        <rFont val="Times New Roman"/>
        <family val="1"/>
      </rPr>
      <t>º</t>
    </r>
    <r>
      <rPr>
        <sz val="11"/>
        <color theme="1"/>
        <rFont val="Calibri"/>
        <family val="2"/>
        <scheme val="minor"/>
      </rPr>
      <t>c)</t>
    </r>
  </si>
  <si>
    <t>Mean range</t>
  </si>
  <si>
    <t>Parameters</t>
  </si>
  <si>
    <t>25.169-25.231</t>
  </si>
  <si>
    <t>24.591-24.889</t>
  </si>
  <si>
    <t>24.956-25.044</t>
  </si>
  <si>
    <t>25.201-25.259</t>
  </si>
  <si>
    <t>24.869-24.991</t>
  </si>
  <si>
    <r>
      <t>4.4×10</t>
    </r>
    <r>
      <rPr>
        <vertAlign val="superscript"/>
        <sz val="11"/>
        <color theme="1"/>
        <rFont val="Calibri"/>
        <family val="2"/>
      </rPr>
      <t>-5</t>
    </r>
  </si>
  <si>
    <r>
      <t>3.3×10</t>
    </r>
    <r>
      <rPr>
        <vertAlign val="superscript"/>
        <sz val="11"/>
        <color theme="1"/>
        <rFont val="Calibri"/>
        <family val="2"/>
      </rPr>
      <t>-5</t>
    </r>
  </si>
  <si>
    <r>
      <t>6.6×10</t>
    </r>
    <r>
      <rPr>
        <vertAlign val="superscript"/>
        <sz val="11"/>
        <color theme="1"/>
        <rFont val="Calibri"/>
        <family val="2"/>
      </rPr>
      <t>-4</t>
    </r>
  </si>
  <si>
    <r>
      <t>2.0×10</t>
    </r>
    <r>
      <rPr>
        <vertAlign val="superscript"/>
        <sz val="11"/>
        <color theme="1"/>
        <rFont val="Calibri"/>
        <family val="2"/>
      </rPr>
      <t>−4</t>
    </r>
  </si>
  <si>
    <r>
      <t>1.0× 10</t>
    </r>
    <r>
      <rPr>
        <vertAlign val="superscript"/>
        <sz val="11"/>
        <color theme="1"/>
        <rFont val="Calibri"/>
        <family val="2"/>
        <scheme val="minor"/>
      </rPr>
      <t>−8</t>
    </r>
  </si>
  <si>
    <r>
      <t>3.6×10</t>
    </r>
    <r>
      <rPr>
        <vertAlign val="superscript"/>
        <sz val="11"/>
        <color theme="1"/>
        <rFont val="Calibri"/>
        <family val="2"/>
        <scheme val="minor"/>
      </rPr>
      <t>−7</t>
    </r>
  </si>
  <si>
    <r>
      <t>6.3×10</t>
    </r>
    <r>
      <rPr>
        <vertAlign val="superscript"/>
        <sz val="11"/>
        <color theme="1"/>
        <rFont val="Calibri"/>
        <family val="2"/>
        <scheme val="minor"/>
      </rPr>
      <t>−6</t>
    </r>
  </si>
  <si>
    <r>
      <t>3.0×10</t>
    </r>
    <r>
      <rPr>
        <vertAlign val="superscript"/>
        <sz val="11"/>
        <color theme="1"/>
        <rFont val="Calibri"/>
        <family val="2"/>
        <scheme val="minor"/>
      </rPr>
      <t>-7</t>
    </r>
  </si>
  <si>
    <r>
      <t>2.8×10</t>
    </r>
    <r>
      <rPr>
        <vertAlign val="superscript"/>
        <sz val="11"/>
        <color theme="1"/>
        <rFont val="Calibri"/>
        <family val="2"/>
      </rPr>
      <t>−5</t>
    </r>
  </si>
  <si>
    <r>
      <t>4.0×10</t>
    </r>
    <r>
      <rPr>
        <vertAlign val="superscript"/>
        <sz val="11"/>
        <color theme="1"/>
        <rFont val="Calibri"/>
        <family val="2"/>
      </rPr>
      <t>−8</t>
    </r>
  </si>
  <si>
    <r>
      <t>7.6×10</t>
    </r>
    <r>
      <rPr>
        <vertAlign val="superscript"/>
        <sz val="11"/>
        <color theme="1"/>
        <rFont val="Calibri"/>
        <family val="2"/>
      </rPr>
      <t>−5</t>
    </r>
  </si>
  <si>
    <t>7.101-7.119</t>
  </si>
  <si>
    <t>7.041-7.079</t>
  </si>
  <si>
    <t>7.051-7.069</t>
  </si>
  <si>
    <r>
      <t>5.2×10</t>
    </r>
    <r>
      <rPr>
        <vertAlign val="superscript"/>
        <sz val="11"/>
        <color theme="1"/>
        <rFont val="Calibri"/>
        <family val="2"/>
        <scheme val="minor"/>
      </rPr>
      <t>5</t>
    </r>
  </si>
  <si>
    <r>
      <t>3.8×10</t>
    </r>
    <r>
      <rPr>
        <vertAlign val="superscript"/>
        <sz val="11"/>
        <color theme="1"/>
        <rFont val="Calibri"/>
        <family val="2"/>
        <scheme val="minor"/>
      </rPr>
      <t>5</t>
    </r>
  </si>
  <si>
    <r>
      <t>3.4×10</t>
    </r>
    <r>
      <rPr>
        <vertAlign val="superscript"/>
        <sz val="11"/>
        <color theme="1"/>
        <rFont val="Calibri"/>
        <family val="2"/>
        <scheme val="minor"/>
      </rPr>
      <t>6</t>
    </r>
  </si>
  <si>
    <r>
      <t>2.5×10</t>
    </r>
    <r>
      <rPr>
        <vertAlign val="superscript"/>
        <sz val="11"/>
        <color theme="1"/>
        <rFont val="Calibri"/>
        <family val="2"/>
        <scheme val="minor"/>
      </rPr>
      <t>4</t>
    </r>
  </si>
  <si>
    <t>1102.01-1109.39</t>
  </si>
  <si>
    <t>1066.97-1087.31</t>
  </si>
  <si>
    <t>1051.29-1070.12</t>
  </si>
  <si>
    <t>1098.12-1107.59</t>
  </si>
  <si>
    <t>1037.6-1070.12</t>
  </si>
  <si>
    <t>Results validation for pH in the filter with and without a carbon source using C/N ratio of 1.08</t>
  </si>
  <si>
    <t>Results validation for COD concentration in the filter with and without a carbon source using C/N ratio of 1.08</t>
  </si>
  <si>
    <t>Results validation for turbidity concentration in the filter with and without a carbon source using C/N ratio of 1.08</t>
  </si>
  <si>
    <t>93.73-94.39</t>
  </si>
  <si>
    <t>102.004-102.576</t>
  </si>
  <si>
    <t>100.281-100.739</t>
  </si>
  <si>
    <r>
      <t>2.5×10</t>
    </r>
    <r>
      <rPr>
        <vertAlign val="superscript"/>
        <sz val="11"/>
        <color theme="1"/>
        <rFont val="Calibri"/>
        <family val="2"/>
      </rPr>
      <t>-5</t>
    </r>
  </si>
  <si>
    <r>
      <t>1.3×10</t>
    </r>
    <r>
      <rPr>
        <vertAlign val="superscript"/>
        <sz val="11"/>
        <color theme="1"/>
        <rFont val="Calibri"/>
        <family val="2"/>
      </rPr>
      <t>-4</t>
    </r>
  </si>
  <si>
    <r>
      <t>4.0×10</t>
    </r>
    <r>
      <rPr>
        <vertAlign val="superscript"/>
        <sz val="11"/>
        <color theme="1"/>
        <rFont val="Calibri"/>
        <family val="2"/>
      </rPr>
      <t>-5</t>
    </r>
  </si>
  <si>
    <r>
      <t>2.3×10</t>
    </r>
    <r>
      <rPr>
        <vertAlign val="superscript"/>
        <sz val="11"/>
        <color theme="1"/>
        <rFont val="Calibri"/>
        <family val="2"/>
      </rPr>
      <t>-5</t>
    </r>
  </si>
  <si>
    <r>
      <t>2.7×10</t>
    </r>
    <r>
      <rPr>
        <vertAlign val="superscript"/>
        <sz val="11"/>
        <color theme="1"/>
        <rFont val="Calibri"/>
        <family val="2"/>
      </rPr>
      <t>-4</t>
    </r>
  </si>
  <si>
    <t>25.09-25.12</t>
  </si>
  <si>
    <t>24.847-25.073</t>
  </si>
  <si>
    <t>25.25-25.33</t>
  </si>
  <si>
    <t>25.184-25.236</t>
  </si>
  <si>
    <r>
      <t>4.4×10</t>
    </r>
    <r>
      <rPr>
        <vertAlign val="superscript"/>
        <sz val="11"/>
        <color theme="1"/>
        <rFont val="Calibri"/>
        <family val="2"/>
      </rPr>
      <t>−6</t>
    </r>
  </si>
  <si>
    <r>
      <t>2.5× 10</t>
    </r>
    <r>
      <rPr>
        <vertAlign val="superscript"/>
        <sz val="11"/>
        <color theme="1"/>
        <rFont val="Calibri"/>
        <family val="2"/>
        <scheme val="minor"/>
      </rPr>
      <t>−6</t>
    </r>
  </si>
  <si>
    <r>
      <t>1.2×10</t>
    </r>
    <r>
      <rPr>
        <vertAlign val="superscript"/>
        <sz val="11"/>
        <color theme="1"/>
        <rFont val="Calibri"/>
        <family val="2"/>
        <scheme val="minor"/>
      </rPr>
      <t>−6</t>
    </r>
  </si>
  <si>
    <r>
      <t>1.3×10</t>
    </r>
    <r>
      <rPr>
        <vertAlign val="superscript"/>
        <sz val="11"/>
        <color theme="1"/>
        <rFont val="Calibri"/>
        <family val="2"/>
        <scheme val="minor"/>
      </rPr>
      <t>-4</t>
    </r>
  </si>
  <si>
    <t>7.153-7.187</t>
  </si>
  <si>
    <t>7.125-7.155</t>
  </si>
  <si>
    <t>7.093-7.107</t>
  </si>
  <si>
    <t>7.098-7.142</t>
  </si>
  <si>
    <t>7.25-7.33</t>
  </si>
  <si>
    <t>Results validation for pH in the filter with and without a carbon source using C/N ratio of 1.1</t>
  </si>
  <si>
    <r>
      <t>5.8×10</t>
    </r>
    <r>
      <rPr>
        <vertAlign val="superscript"/>
        <sz val="11"/>
        <color theme="1"/>
        <rFont val="Calibri"/>
        <family val="2"/>
        <scheme val="minor"/>
      </rPr>
      <t>5</t>
    </r>
  </si>
  <si>
    <r>
      <t>6.8×10</t>
    </r>
    <r>
      <rPr>
        <vertAlign val="superscript"/>
        <sz val="11"/>
        <color theme="1"/>
        <rFont val="Calibri"/>
        <family val="2"/>
        <scheme val="minor"/>
      </rPr>
      <t>4</t>
    </r>
  </si>
  <si>
    <r>
      <t>9.2×10</t>
    </r>
    <r>
      <rPr>
        <vertAlign val="superscript"/>
        <sz val="11"/>
        <color theme="1"/>
        <rFont val="Calibri"/>
        <family val="2"/>
        <scheme val="minor"/>
      </rPr>
      <t>4</t>
    </r>
  </si>
  <si>
    <t>1043.86-1064.72</t>
  </si>
  <si>
    <t>1007.94-1013.48</t>
  </si>
  <si>
    <t>1003.91-1007.75</t>
  </si>
  <si>
    <t>1128.17-1140.41</t>
  </si>
  <si>
    <t>1017.56-1030.72</t>
  </si>
  <si>
    <t>Results validation for COD concentration in the filter with and without a carbon source using C/N ratio of 1.1</t>
  </si>
  <si>
    <t>Results validation for turbidity concentration in the filter with and without a carbon source using C/N ratio of 1.1</t>
  </si>
  <si>
    <t>99.197-99.523</t>
  </si>
  <si>
    <t>100.498-100.902</t>
  </si>
  <si>
    <t>106.19-107.53</t>
  </si>
  <si>
    <t>100.774-101.169</t>
  </si>
  <si>
    <t>100.178-102.218</t>
  </si>
  <si>
    <t>Results validation for temperature concentration in the filter with and without a carbon source using C/N ratio of 1.08</t>
  </si>
  <si>
    <t>Results validation for temperature concentration in the filter with and without a carbon source using C/N ratio of 1.1</t>
  </si>
  <si>
    <r>
      <t>8.2×10</t>
    </r>
    <r>
      <rPr>
        <vertAlign val="superscript"/>
        <sz val="11"/>
        <color theme="1"/>
        <rFont val="Calibri"/>
        <family val="2"/>
      </rPr>
      <t>-5</t>
    </r>
  </si>
  <si>
    <r>
      <t>2.6×10</t>
    </r>
    <r>
      <rPr>
        <vertAlign val="superscript"/>
        <sz val="11"/>
        <color theme="1"/>
        <rFont val="Calibri"/>
        <family val="2"/>
      </rPr>
      <t>-4</t>
    </r>
  </si>
  <si>
    <r>
      <t>5.2×10</t>
    </r>
    <r>
      <rPr>
        <vertAlign val="superscript"/>
        <sz val="11"/>
        <color theme="1"/>
        <rFont val="Calibri"/>
        <family val="2"/>
      </rPr>
      <t>-4</t>
    </r>
  </si>
  <si>
    <r>
      <t>9.1×10</t>
    </r>
    <r>
      <rPr>
        <vertAlign val="superscript"/>
        <sz val="11"/>
        <color theme="1"/>
        <rFont val="Calibri"/>
        <family val="2"/>
      </rPr>
      <t>-5</t>
    </r>
  </si>
  <si>
    <t>25.32-25.36</t>
  </si>
  <si>
    <t>25.052-25.148</t>
  </si>
  <si>
    <t>25.003-25.117</t>
  </si>
  <si>
    <t>25.164-25.216</t>
  </si>
  <si>
    <t>25.103-25.177</t>
  </si>
  <si>
    <t>Daily flow rate variation in the filter with and without a carbon source</t>
  </si>
  <si>
    <t xml:space="preserve">Filter column position in series </t>
  </si>
  <si>
    <t xml:space="preserve"> Average pH concentration at depth (mg/L)</t>
  </si>
  <si>
    <t>Avarage pH change (%)</t>
  </si>
  <si>
    <t>Column 1-3</t>
  </si>
  <si>
    <t>Day  03</t>
  </si>
  <si>
    <t>Day  04</t>
  </si>
  <si>
    <t>Day  05</t>
  </si>
  <si>
    <t>Day  06</t>
  </si>
  <si>
    <t>Day  07</t>
  </si>
  <si>
    <t>Day  08</t>
  </si>
  <si>
    <t>Day  09</t>
  </si>
  <si>
    <t>Day  10</t>
  </si>
  <si>
    <t>Day  11</t>
  </si>
  <si>
    <t>Day  12</t>
  </si>
  <si>
    <t>Day  13</t>
  </si>
  <si>
    <t>Day  14</t>
  </si>
  <si>
    <t>Day  15</t>
  </si>
  <si>
    <t>Day  16</t>
  </si>
  <si>
    <t>Day  17</t>
  </si>
  <si>
    <t>Day  18</t>
  </si>
  <si>
    <t>Day  19</t>
  </si>
  <si>
    <t>Day  20</t>
  </si>
  <si>
    <t>Day  02</t>
  </si>
  <si>
    <t xml:space="preserve">Day 01 </t>
  </si>
  <si>
    <t>Avarage temperature change (%)</t>
  </si>
  <si>
    <t xml:space="preserve"> Average temperature at depth (  ̊C)</t>
  </si>
  <si>
    <t>Avarage temperature change (  ̊C)</t>
  </si>
  <si>
    <t>Initial raw water temperature (  ̊C)</t>
  </si>
  <si>
    <t>Overall average pH variation in a filter with and without a source of carbon at C/N ratio of 1.05 and inflow nitrate concentration of 15 mg/L-N.</t>
  </si>
  <si>
    <t>Overall average pH variation in a filter with and without a source of carbon at C/N ratio of 1.08 and inflow nitrate concentration of 25 mg/L-N.</t>
  </si>
  <si>
    <t>Overall average pH variation in a filter with and without a source of Carbon at C/N ratio of 1.1 and inflow nitrate concentration of 50 mg/L-N.</t>
  </si>
  <si>
    <t>pH variation using a C/N ratio of 1.05in a filter with a carborn source</t>
  </si>
  <si>
    <t xml:space="preserve">Raw water pH concentration </t>
  </si>
  <si>
    <t>Filtrate  pH concentration during filter run in the filter with a carbon source (mg/L-N)</t>
  </si>
  <si>
    <t>Filtrate pH removal efficiency during filter run in a filter with a carbon source %</t>
  </si>
  <si>
    <t>Filtrate pH concentration before filter flush in the filter without a carbon source (mg/L-N)</t>
  </si>
  <si>
    <t>Filtrate pH removal efficiency before filter run in a filter without a carbon source %</t>
  </si>
  <si>
    <t>pH during and before the filter run in the filter with and without a carbon source.</t>
  </si>
  <si>
    <t xml:space="preserve"> pH variation using a C/N ratio of 1.1 in a filter with a carborn source</t>
  </si>
  <si>
    <t>pH variation using a C/N ratio of 1.08 in a filter with a carborn source</t>
  </si>
  <si>
    <t>pH during and before the filter run in the filter with and without a Carbon source.</t>
  </si>
  <si>
    <t xml:space="preserve"> pH variation using a C/N ratio of 1.05in a filter without a carborn source</t>
  </si>
  <si>
    <t>pH variation using a C/N ratio of 1.1 in a filter without a carborn source</t>
  </si>
  <si>
    <t>pH variation using a C/N ratio of 1.08 in a filter without a carborn source</t>
  </si>
  <si>
    <t>Overall average temperature variation in a filter with and without a source of carbon at C/N ratio of 1.05 and inflow nitrate concentration of 15 mg/L-N.</t>
  </si>
  <si>
    <t>Overall average temperature variation in a filter with and without a source of carbon at C/N ratio of 1.1 and inflow nitrate concentration of 50 mg/L-N.</t>
  </si>
  <si>
    <t>Overall average temperature variation in a filter with and without a source of carbon at C/N ratio of 1.08 and inflow nitrate concentration of 25 mg/L-N.</t>
  </si>
  <si>
    <t>Average DO removal at varied depth in the filter without a carbon source at C/N ratio of 1.05 and inflow DO concentration of 6.1 mg/L.</t>
  </si>
  <si>
    <t>Average DO removal at varied depth in the filter with a carbon source at C/N ratio of 1.05 and inflow DO concentration of 6.1 mg/L.</t>
  </si>
  <si>
    <t>Average DO removal at varied depth in the filter without a carbon source at C/N ratio of 1.08 and inflow DO concentration of 5.94 mg/L.</t>
  </si>
  <si>
    <t>Average DO removal at varied depth in the filter without a carbon source at C/N ratio of 1.1 and inflow DO concentration of 6.33 mg/L.</t>
  </si>
  <si>
    <t>Average DO removal at varied depth in the filter with a carbon source at C/N ratio of 1.08 and inflow DO concentration of 5.94 mg/L.</t>
  </si>
  <si>
    <t>Average DO removal at varied depth in the filter with a carbon source at C/N ratio of 1.1 and inflow DO concentration of 6.33 mg/L.</t>
  </si>
  <si>
    <t>DO variation using a C/N ratio of 1.05 in a filter with a carborn source</t>
  </si>
  <si>
    <t xml:space="preserve">Raw water DO concentration </t>
  </si>
  <si>
    <t>Filtrate  DO concentration during filter run in the filter with a carbon source (mg/L-N)</t>
  </si>
  <si>
    <t>Filtrate DO removal efficiency during filter run in a filter with a carbon source %</t>
  </si>
  <si>
    <t>Filtrate DO concentration before filter flush in the filter without a carbon source (mg/L-N)</t>
  </si>
  <si>
    <t>Filtrate DO removal efficiency before filter run in a filter without a carbon source %</t>
  </si>
  <si>
    <t xml:space="preserve"> DO variation using a C/N ratio of 1.08 in a filter with a carborn source</t>
  </si>
  <si>
    <t>Filtrate COD removal efficiency before filter run in a filter without a carbon source %</t>
  </si>
  <si>
    <t>Dissolved oxygen concentration during and before the filter run in the filter with and without a carbon source.</t>
  </si>
  <si>
    <t>DO variation using a C/N ratio of 1.1 in a filter with a carborn source</t>
  </si>
  <si>
    <t>Daily DO variation using a C/N ratio of 1.05 in a filter with a carborn source</t>
  </si>
  <si>
    <t xml:space="preserve"> DO variation using a C/N ratio of 1.08 in a filter without a carborn source</t>
  </si>
  <si>
    <t>DO variation using a C/N ratio of 1.1 in a filter without a carborn source</t>
  </si>
  <si>
    <t xml:space="preserve">Raw water DO  concentration </t>
  </si>
  <si>
    <t>Total suspended solids removal efficiency using a filter with and without a source of Carbon.</t>
  </si>
  <si>
    <t>TSS at C/N ratio of 1.05 and inflow nitrate concentration of 15 mg/L-N</t>
  </si>
  <si>
    <t>Total suspended solids removal efficiency using a filter with and without a source of carbon.</t>
  </si>
  <si>
    <t>TSS at C/N ratio of 1.1 and inflow nitrate concentration of 50 mg/L-N</t>
  </si>
  <si>
    <t xml:space="preserve">  Turbidity variation  at depth using a C/N ratio of 1.05 in a filter with a carborn source</t>
  </si>
  <si>
    <t>Filter depth at 270mm</t>
  </si>
  <si>
    <t>Filter removal efficiency at 270 mm depth</t>
  </si>
  <si>
    <t>Filter depth at 750mm</t>
  </si>
  <si>
    <t>Filter removal efficiency at 750 mm depth</t>
  </si>
  <si>
    <t>Filter depth at 1000mm</t>
  </si>
  <si>
    <t>Filter removal efficiency at 1000 mm depth</t>
  </si>
  <si>
    <t>Overall average turbidity removal with filter depth in a filter with a source of carbon at C/N ratio of 1.05 and inflow nitrate concentration of 15 mg/L-N.</t>
  </si>
  <si>
    <t xml:space="preserve"> Turbidity variation  at depth using a C/N ratio of 1.05 in a filter without a carborn source</t>
  </si>
  <si>
    <t xml:space="preserve"> Turbidity variation  at depth using a C/N ratio of 1.08 in a filter with a carborn source</t>
  </si>
  <si>
    <t>Overall average turbidity removal with filter depth in a filter with a source of carbon at a C/N ratio of 1.08 and inflow nitrate concentration of 25 mg/L-N.</t>
  </si>
  <si>
    <t xml:space="preserve"> Turbidity variation  at depth using a C/N ratio of 1.08 in a filter without a carborn source</t>
  </si>
  <si>
    <t>Overall average turbidity removal with filter depth in a filter without a source of carbon at a C/N ratio of 1.08 and inflow nitrate concentration of 25 mg/L-N.</t>
  </si>
  <si>
    <t>Overall average turbidity removal with filter depth in a filter without a source of carbon at C/N ratio of 1.05 and inflow nitrate concentration of 15 mg/L-N.</t>
  </si>
  <si>
    <t xml:space="preserve"> Turbidity variation  at depth using a C/N ratio of 1.1 in a filter with a carborn source</t>
  </si>
  <si>
    <t>Overall average turbidity removal with filter depth in a filter with a source of carbon at C/N ratio of 1.1 and inflow nitrate concentration of 50 mg/L-N.</t>
  </si>
  <si>
    <t>Overall average turbidity removal with filter depth in a filter without a source of carbon at C/N ratio of 1.1 and inflow nitrate concentration of 50 mg/L-N.</t>
  </si>
  <si>
    <t xml:space="preserve"> Turbidity variation  at depth using a C/N ratio of 1.1 in a filter without a carborn source</t>
  </si>
  <si>
    <t xml:space="preserve"> Average DO concentrationat depth (mg/L)</t>
  </si>
  <si>
    <t>Avarage DO change (%)</t>
  </si>
  <si>
    <t xml:space="preserve"> Average DO concentration at depth (mg/L)</t>
  </si>
  <si>
    <t xml:space="preserve"> Nitrite variation  at depth using a C/N ratio of 1.05 in a filter with a carborn source</t>
  </si>
  <si>
    <t xml:space="preserve"> Nitrite variation  at depth using a C/N ratio of 1.05 in a filter without a carborn source</t>
  </si>
  <si>
    <t xml:space="preserve"> Nitrite variation  at depth using a C/N ratio of 1.08 in a filter with a carborn source</t>
  </si>
  <si>
    <t xml:space="preserve"> Nitrite variation  at depth using a C/N ratio of 1.08 in a filter without a carborn source</t>
  </si>
  <si>
    <t xml:space="preserve"> Nitrite variation  at depth using a C/N ratio of 1.1 in a filter with a carborn source</t>
  </si>
  <si>
    <t xml:space="preserve"> Nitrite variation  at depth using a C/N ratio of 1.1 in a filter without a carborn source</t>
  </si>
  <si>
    <t>Nitrite variation using a C/N ratio of 1.05 in a filter with a carborn source</t>
  </si>
  <si>
    <t>Raw water nitrite concentration (mg/L-N)</t>
  </si>
  <si>
    <t>Spiked  raw water nitrite concentration (mg/L-N)</t>
  </si>
  <si>
    <t>Spiked filtrate  nitrite concentration during filter run in the filter with a carbon source (mg/L-N)</t>
  </si>
  <si>
    <t>Filtrate nitrite removal efficiency during filter run in a filter with a carbon source %</t>
  </si>
  <si>
    <t>Spiked filtrate nitrite concentration before filter flush in the filter without a carbon source (mg/L-N)</t>
  </si>
  <si>
    <t>Filtrate nitrite removal efficiency before filter run in a filter without a carbon source %</t>
  </si>
  <si>
    <t>Nitrite variation using a C/N ratio of 1.05 in a filter without a carborn source</t>
  </si>
  <si>
    <t>Nitrite variation using a C/N ratio of 1.08 in a filter with a carborn source</t>
  </si>
  <si>
    <t>Nitrite variation using a C/N ratio of 1.08 in a filter without a carborn source</t>
  </si>
  <si>
    <t>Nitrite variation using a C/N ratio of 1.1 in a filter with a carborn source</t>
  </si>
  <si>
    <t xml:space="preserve"> Nitrite variation using a C/N ratio of 1.1in a filter without a carborn source</t>
  </si>
  <si>
    <t>Nitrite concentration during and before the filter run in the filter with and without a carbon source at a C/N ratio of 1.05 and inflow nitrate concentration of 15 mg/L-N.</t>
  </si>
  <si>
    <t>Nitrite concentration during and before the filter run in the filter with and without a carbon source at C/N ratio of 1.08 and inflow nitrate concentration of 25 mg/L-N.</t>
  </si>
  <si>
    <t>Nitrite concentration during and before the filter run in the filter with and without a carbon source at C/N ratio of 1.1 and inflow nitrate concentration of 50 mg/L-N.</t>
  </si>
  <si>
    <t>Average nitrite removal at varied depth in the filter with a carbon source at inflow nitrate concentration of 15 mg/L-N and C/N ratio of 1.05.</t>
  </si>
  <si>
    <t xml:space="preserve"> Average nitrite removal at varied depth in the filter without a carbon source at inflow nitrate concentration of 15 mg/L-N and C/N ratio of 1.05.</t>
  </si>
  <si>
    <t>Average nitrite removal at varied depths in the filter with a carbon source at inflow nitrate concentration of 25 mg/L-N and C/N ratio of 1.08.</t>
  </si>
  <si>
    <t>Average nitrite removal at varied depths in the without a carbon source at inflow nitrate concentration of 25 mg/L-N and C/N ratio of 1.08.</t>
  </si>
  <si>
    <t>Average nitrite removal at varied depths in the filter without a carbon source inflow nitrate concentration of 50 mg/L-N and C/N ratio of 1.1</t>
  </si>
  <si>
    <t>Average nitrite removal at varied depths in the filter with a carbon source inflow nitrate concentration of 50 mg/L-N and C/N ratio of 1.1</t>
  </si>
  <si>
    <t>N</t>
  </si>
  <si>
    <t xml:space="preserve"> Nitrate variation  at depth using a C/N ratio of 1.05 in a filter without a carborn source</t>
  </si>
  <si>
    <t xml:space="preserve"> Nitrate variation  at depth using a C/N ratio of 1.05 in a filter with a carborn source</t>
  </si>
  <si>
    <t xml:space="preserve"> Nitrate variation  at depth using a C/N ratio of 1.08 in a filter with a carborn source</t>
  </si>
  <si>
    <t xml:space="preserve"> Nitrate variation  at depth using a C/N ratio of 1.1 in a filter with a carborn source</t>
  </si>
  <si>
    <t xml:space="preserve"> Nitrate variation  at depth using a C/N ratio of 1.1 in a filter without a carborn source</t>
  </si>
  <si>
    <t xml:space="preserve"> Average  nitrate concentration at depth (mg/L-N)</t>
  </si>
  <si>
    <t>Avarage nitrate removal efficiencyat depth (%)</t>
  </si>
  <si>
    <t xml:space="preserve"> Average nitrate concentration at depth(mg/L-N)</t>
  </si>
  <si>
    <t>Avarage nitrate removal efficiency at depth (%)</t>
  </si>
  <si>
    <t>Nitrate variation using a C/N ratio of 1.05 in a filter with a carborn source</t>
  </si>
  <si>
    <t>Raw water nitrate concentration (mg/L-N)</t>
  </si>
  <si>
    <t>Spiked  raw water nitrate concentration (mg/L-N)</t>
  </si>
  <si>
    <t>Spiked filtrate  nitrate concentration during filter run in the filter with a carbon source (mg/L-N)</t>
  </si>
  <si>
    <t>Filtrate nitrate removal efficiency during filter run in a filter with a carbon source %</t>
  </si>
  <si>
    <t>Spiked filtrate nitrate concentration before filter flush in the filter without a carbon source (mg/L-N)</t>
  </si>
  <si>
    <t>Filtrate nitrate removal efficiency before filter run in a filter without a carbon source %</t>
  </si>
  <si>
    <t>Nitrate variation using a C/N ratio of 1.05 in a filter without a carborn source</t>
  </si>
  <si>
    <t>Nitrate variation using a C/N ratio of 1.08 in a filter with a carborn source</t>
  </si>
  <si>
    <t>Nitrate variation using a C/N ratio of 1.08 in a filter without a carborn source</t>
  </si>
  <si>
    <t>Spiked filtrate  nitrate concentration during filter run (mg/L-N)</t>
  </si>
  <si>
    <t>Filtrate nitrate removal efficiency during filter run %</t>
  </si>
  <si>
    <t>Spiked filtrate nitrate concentration before filter run (mg/L-N)</t>
  </si>
  <si>
    <t>Filtrate nitrate removal efficiency before filter run %</t>
  </si>
  <si>
    <t>Nitrate variation using a C/N ratio of 1.1 in a filter with a carborn source</t>
  </si>
  <si>
    <t>Nitrate variation using a C/N ratio of 1.1 in a filter without a carborn source</t>
  </si>
  <si>
    <t>Average nitrate removal at various depths in the filter with a carbon source, at a C/N ratio of 1.05 and inflow nitrate concentration of 15 mg/L-N.</t>
  </si>
  <si>
    <t>Average nitrate removal at various depths in the filter without a carbon source, at a C/N ratio of 1.05 and inflow nitrate concentration of 15 mg/L-N.</t>
  </si>
  <si>
    <t>Average nitrate removal at varied depth in the filter with a carbon source at C/N ratio of 1.08 and inflow nitrate concentration of 25 mg/L-N.</t>
  </si>
  <si>
    <t>Average nitrate removal at varied depth in the filter without a carbon source at C/N ratio of 1.08 and inflow nitrate concentration of 25 mg/L-N.</t>
  </si>
  <si>
    <t>Average nitrate removal at varied depth in the filter with a carbon source at C/N ratio of 1.1 and inflow nitrate concentration of 50 mg/L-N.</t>
  </si>
  <si>
    <t>Average nitrate removal at varied depth in the filter without a carbon source at C/N ratio of 1.1 and inflow nitrate concentration of 50 mg/L-N.</t>
  </si>
  <si>
    <t>Overall average nitrate removal in a filter with a source of carbon at C/N ratio of 1.05 and inflow nitrate concentration of 15 mg/L-N.</t>
  </si>
  <si>
    <t>Overall average nitrate removal in a filter without a source of carbon at C/N ratio of 1.05 and inflow nitrate concentration of 15 mg/L-N.</t>
  </si>
  <si>
    <t>Overall average nitrate removal in a filter with  a source of carbon at C/N ratio of 1.08 and inflow nitrate concentration of 25 mg/L-N.</t>
  </si>
  <si>
    <t>Overall average nitrate removal in a filter without a source of carbon at C/N ratio of 1.08 and inflow nitrate concentration of 25 mg/L-N.</t>
  </si>
  <si>
    <t>Overall average nitrate removal in a filter with a source of carbon at C/N ratio of 1.1 and inflow nitrate concentration of 50 mg/L-N.</t>
  </si>
  <si>
    <t>Overall average nitrate removal in a filter without a source of carbon at C/N ratio of 1.1 and inflow nitrate concentration of 50 mg/L-N.</t>
  </si>
  <si>
    <t>Nitrate concentration during and before the filter run in the filter with and without a carbon source at C/N ratio of 1.05 and inflow nitrate concentration of 15 mg/L-N.</t>
  </si>
  <si>
    <t>Nitrate concentration during and before the filter run in the filter with and without a carbon source at C/N ratio of 1.08 and inflow nitrate concentration of 25 mg/L-N.</t>
  </si>
  <si>
    <t xml:space="preserve">Sampling interval (weeks) </t>
  </si>
  <si>
    <t>Spiked filtrate turbidity (NTU)</t>
  </si>
  <si>
    <t>Unpiked raw water turbidity (NTU)</t>
  </si>
  <si>
    <t xml:space="preserve"> Average turbidity concentrationat depth (mg/L)</t>
  </si>
  <si>
    <t>Avarage turbidity change (%)</t>
  </si>
  <si>
    <t xml:space="preserve"> Average turbidity concentration at depth (mg/L)</t>
  </si>
  <si>
    <t>Overall average turbidity removal in a filter with a source of Carbon at C/N ratio of 1.05 and inflow nitrate concentration of 15mg/L-N.</t>
  </si>
  <si>
    <t>Overall average turbidity removal in a filter without a source of Carbon at C/N ratio of 1.05 and inflow nitrate concentration of 15mg/L-N.</t>
  </si>
  <si>
    <t>Overall average turbidity removal in a filter with a source of Carbon at C/N ratio of 1.08 and inflow nitrate concentration of 25mg/L-N.</t>
  </si>
  <si>
    <t>Overall average turbidity removal in a filter without a source of Carbon at inflow nitrate concentration of 25mg/L-N.</t>
  </si>
  <si>
    <t>Overall average turbidity removal in a filter with a source of Carbon at C/N ratio of 1.1 and inflow nitrate concentration of 50mg/L-N.</t>
  </si>
  <si>
    <t>Overall average turbidity removal in a filter with a source of Carbon at C/N ratio of 1.1 and inflow nitrate concentration of 50mg/L-N</t>
  </si>
  <si>
    <t>Filter</t>
  </si>
  <si>
    <t>Dissolve oxygen</t>
  </si>
  <si>
    <t>VRFwt</t>
  </si>
  <si>
    <t>VRFwo</t>
  </si>
  <si>
    <t>Anova: Two-Factor Without Replication</t>
  </si>
  <si>
    <t>SUMMARY</t>
  </si>
  <si>
    <t>Count</t>
  </si>
  <si>
    <t>Sum</t>
  </si>
  <si>
    <t>ANOVA</t>
  </si>
  <si>
    <t>Source of Variation</t>
  </si>
  <si>
    <t>SS</t>
  </si>
  <si>
    <t>df</t>
  </si>
  <si>
    <t>MS</t>
  </si>
  <si>
    <t>F</t>
  </si>
  <si>
    <t>P-value</t>
  </si>
  <si>
    <t>F crit</t>
  </si>
  <si>
    <t>Rows</t>
  </si>
  <si>
    <t>Columns</t>
  </si>
  <si>
    <t>Error</t>
  </si>
  <si>
    <t>Results analysis for nitrate, pH, DO,Nitrite andtemperature in the filter with and without a carbon source using C/N ratio of 1.05.</t>
  </si>
  <si>
    <t>Results analysis for nitrate, pH, DO,Nitrite andtemperature in the filter with and without a carbon source using C/N ratio of 1.08.</t>
  </si>
  <si>
    <t>Results analysis for nitrate, pH, DO,Nitrite andtemperature in the filter with and without a carbon source using C/N ratio of 1.1.</t>
  </si>
  <si>
    <t>Hx</t>
  </si>
  <si>
    <t>Hy</t>
  </si>
  <si>
    <t>Vx</t>
  </si>
  <si>
    <t>Vy</t>
  </si>
  <si>
    <t>D60</t>
  </si>
  <si>
    <t>D30</t>
  </si>
  <si>
    <t>D10</t>
  </si>
  <si>
    <t>Yx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</si>
</sst>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"/>
    <numFmt numFmtId="166" formatCode="#,##0.0"/>
    <numFmt numFmtId="169" formatCode="###0.00000"/>
    <numFmt numFmtId="170" formatCode="###0.000"/>
    <numFmt numFmtId="171" formatCode="###0.0000"/>
  </numFmts>
  <fonts count="4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Arial"/>
      <family val="2"/>
    </font>
    <font>
      <sz val="12"/>
      <color theme="1"/>
      <name val="Arial"/>
      <family val="2"/>
    </font>
    <font>
      <b/>
      <sz val="12"/>
      <name val="Times New Roman"/>
      <family val="1"/>
    </font>
    <font>
      <sz val="12"/>
      <name val="Calibri"/>
      <family val="2"/>
      <scheme val="minor"/>
    </font>
    <font>
      <sz val="12"/>
      <name val="Times New Roman"/>
      <family val="1"/>
    </font>
    <font>
      <sz val="11"/>
      <color theme="1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2"/>
      <color theme="1"/>
      <name val="Arial"/>
      <family val="2"/>
    </font>
    <font>
      <b/>
      <sz val="12"/>
      <name val="Calibri"/>
      <family val="2"/>
      <scheme val="minor"/>
    </font>
    <font>
      <sz val="18"/>
      <color theme="1"/>
      <name val="Arial"/>
      <family val="2"/>
    </font>
    <font>
      <sz val="24"/>
      <color theme="1"/>
      <name val="Arial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2"/>
      <name val="Times New Roman"/>
      <family val="1"/>
    </font>
    <font>
      <b/>
      <i/>
      <sz val="12"/>
      <name val="Times New Roman"/>
      <family val="1"/>
    </font>
    <font>
      <vertAlign val="subscript"/>
      <sz val="12"/>
      <name val="Times New Roman"/>
      <family val="1"/>
    </font>
    <font>
      <sz val="12"/>
      <name val="Arial"/>
      <family val="2"/>
    </font>
    <font>
      <vertAlign val="superscript"/>
      <sz val="12"/>
      <name val="Times New Roman"/>
      <family val="1"/>
    </font>
    <font>
      <sz val="20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8"/>
      <name val="Calibri"/>
      <family val="2"/>
      <scheme val="minor"/>
    </font>
    <font>
      <b/>
      <sz val="14"/>
      <name val="Calibri"/>
      <family val="2"/>
      <scheme val="minor"/>
    </font>
    <font>
      <b/>
      <sz val="8.8000000000000007"/>
      <color theme="1"/>
      <name val="Calibri"/>
      <family val="2"/>
    </font>
    <font>
      <sz val="11"/>
      <color rgb="FF0070C0"/>
      <name val="Calibri"/>
      <family val="2"/>
      <scheme val="minor"/>
    </font>
    <font>
      <vertAlign val="superscript"/>
      <sz val="11"/>
      <color theme="1"/>
      <name val="Calibri"/>
      <family val="2"/>
    </font>
    <font>
      <vertAlign val="superscript"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rgb="FF000000"/>
      <name val="Calibri"/>
      <family val="2"/>
      <scheme val="minor"/>
    </font>
    <font>
      <vertAlign val="superscript"/>
      <sz val="11"/>
      <color rgb="FF000000"/>
      <name val="Calibri"/>
      <family val="2"/>
      <scheme val="minor"/>
    </font>
    <font>
      <sz val="11"/>
      <color theme="1"/>
      <name val="Times New Roman"/>
      <family val="1"/>
    </font>
    <font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"/>
      <family val="2"/>
    </font>
    <font>
      <sz val="16"/>
      <color theme="1"/>
      <name val="Calibri"/>
      <family val="2"/>
    </font>
    <font>
      <i/>
      <sz val="11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00B0F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4">
    <xf numFmtId="0" fontId="0" fillId="0" borderId="0"/>
    <xf numFmtId="0" fontId="11" fillId="0" borderId="0"/>
    <xf numFmtId="0" fontId="11" fillId="0" borderId="0"/>
    <xf numFmtId="0" fontId="11" fillId="0" borderId="0"/>
  </cellStyleXfs>
  <cellXfs count="633">
    <xf numFmtId="0" fontId="0" fillId="0" borderId="0" xfId="0"/>
    <xf numFmtId="0" fontId="0" fillId="0" borderId="1" xfId="0" applyBorder="1"/>
    <xf numFmtId="2" fontId="0" fillId="0" borderId="1" xfId="0" applyNumberFormat="1" applyBorder="1"/>
    <xf numFmtId="1" fontId="0" fillId="0" borderId="1" xfId="0" applyNumberFormat="1" applyBorder="1"/>
    <xf numFmtId="0" fontId="1" fillId="0" borderId="1" xfId="0" applyFont="1" applyBorder="1" applyAlignment="1">
      <alignment wrapText="1"/>
    </xf>
    <xf numFmtId="2" fontId="1" fillId="0" borderId="1" xfId="0" applyNumberFormat="1" applyFont="1" applyBorder="1"/>
    <xf numFmtId="1" fontId="1" fillId="0" borderId="1" xfId="0" applyNumberFormat="1" applyFont="1" applyBorder="1"/>
    <xf numFmtId="1" fontId="0" fillId="0" borderId="0" xfId="0" applyNumberFormat="1"/>
    <xf numFmtId="2" fontId="0" fillId="0" borderId="0" xfId="0" applyNumberFormat="1"/>
    <xf numFmtId="0" fontId="0" fillId="0" borderId="1" xfId="0" applyBorder="1" applyAlignment="1">
      <alignment wrapText="1"/>
    </xf>
    <xf numFmtId="0" fontId="0" fillId="0" borderId="1" xfId="0" applyFill="1" applyBorder="1" applyAlignment="1">
      <alignment wrapText="1"/>
    </xf>
    <xf numFmtId="2" fontId="1" fillId="0" borderId="1" xfId="0" applyNumberFormat="1" applyFont="1" applyFill="1" applyBorder="1"/>
    <xf numFmtId="0" fontId="2" fillId="0" borderId="1" xfId="0" applyFont="1" applyBorder="1"/>
    <xf numFmtId="0" fontId="1" fillId="0" borderId="1" xfId="0" applyFont="1" applyBorder="1"/>
    <xf numFmtId="2" fontId="4" fillId="0" borderId="1" xfId="0" applyNumberFormat="1" applyFont="1" applyBorder="1" applyAlignment="1">
      <alignment wrapText="1"/>
    </xf>
    <xf numFmtId="2" fontId="0" fillId="0" borderId="5" xfId="0" applyNumberFormat="1" applyBorder="1" applyAlignment="1">
      <alignment wrapText="1"/>
    </xf>
    <xf numFmtId="1" fontId="4" fillId="0" borderId="1" xfId="0" applyNumberFormat="1" applyFont="1" applyBorder="1"/>
    <xf numFmtId="0" fontId="5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4" fontId="0" fillId="0" borderId="1" xfId="0" applyNumberFormat="1" applyBorder="1" applyAlignment="1">
      <alignment horizontal="left"/>
    </xf>
    <xf numFmtId="0" fontId="1" fillId="0" borderId="1" xfId="0" applyFont="1" applyBorder="1" applyAlignment="1">
      <alignment horizontal="left"/>
    </xf>
    <xf numFmtId="164" fontId="0" fillId="0" borderId="1" xfId="0" applyNumberFormat="1" applyBorder="1"/>
    <xf numFmtId="0" fontId="9" fillId="0" borderId="1" xfId="0" applyFont="1" applyBorder="1" applyAlignment="1">
      <alignment horizontal="left" vertical="top"/>
    </xf>
    <xf numFmtId="0" fontId="9" fillId="0" borderId="1" xfId="0" applyFont="1" applyBorder="1" applyAlignment="1">
      <alignment horizontal="center" vertical="center"/>
    </xf>
    <xf numFmtId="164" fontId="9" fillId="0" borderId="1" xfId="0" applyNumberFormat="1" applyFont="1" applyBorder="1" applyAlignment="1">
      <alignment horizontal="left" vertical="top"/>
    </xf>
    <xf numFmtId="0" fontId="9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0" xfId="0" applyBorder="1"/>
    <xf numFmtId="0" fontId="0" fillId="0" borderId="0" xfId="0" applyAlignment="1"/>
    <xf numFmtId="0" fontId="0" fillId="0" borderId="0" xfId="0" applyAlignment="1">
      <alignment wrapText="1"/>
    </xf>
    <xf numFmtId="0" fontId="10" fillId="0" borderId="1" xfId="0" quotePrefix="1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5" xfId="0" applyFont="1" applyBorder="1" applyAlignment="1">
      <alignment horizontal="center" vertical="center" wrapText="1"/>
    </xf>
    <xf numFmtId="0" fontId="10" fillId="0" borderId="1" xfId="0" applyFont="1" applyBorder="1" applyAlignment="1">
      <alignment wrapText="1"/>
    </xf>
    <xf numFmtId="0" fontId="10" fillId="0" borderId="1" xfId="0" applyFont="1" applyBorder="1"/>
    <xf numFmtId="0" fontId="13" fillId="0" borderId="1" xfId="0" applyFont="1" applyBorder="1" applyAlignment="1">
      <alignment wrapText="1"/>
    </xf>
    <xf numFmtId="0" fontId="6" fillId="0" borderId="0" xfId="0" applyFont="1"/>
    <xf numFmtId="0" fontId="13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left" wrapText="1"/>
    </xf>
    <xf numFmtId="0" fontId="13" fillId="0" borderId="0" xfId="0" applyFont="1" applyAlignment="1">
      <alignment horizontal="left"/>
    </xf>
    <xf numFmtId="0" fontId="13" fillId="0" borderId="1" xfId="0" quotePrefix="1" applyFont="1" applyBorder="1" applyAlignment="1">
      <alignment horizontal="left" vertical="center"/>
    </xf>
    <xf numFmtId="0" fontId="13" fillId="0" borderId="1" xfId="0" applyFont="1" applyBorder="1" applyAlignment="1">
      <alignment horizontal="left"/>
    </xf>
    <xf numFmtId="0" fontId="12" fillId="0" borderId="1" xfId="0" applyFont="1" applyBorder="1" applyAlignment="1">
      <alignment horizontal="left" wrapText="1"/>
    </xf>
    <xf numFmtId="0" fontId="13" fillId="0" borderId="1" xfId="0" applyFont="1" applyBorder="1"/>
    <xf numFmtId="0" fontId="12" fillId="0" borderId="1" xfId="0" applyFont="1" applyBorder="1" applyAlignment="1">
      <alignment horizontal="left"/>
    </xf>
    <xf numFmtId="0" fontId="13" fillId="0" borderId="1" xfId="0" applyFont="1" applyBorder="1" applyAlignment="1"/>
    <xf numFmtId="0" fontId="13" fillId="0" borderId="1" xfId="0" quotePrefix="1" applyFont="1" applyBorder="1" applyAlignment="1">
      <alignment horizontal="center" vertical="center"/>
    </xf>
    <xf numFmtId="0" fontId="13" fillId="0" borderId="1" xfId="0" quotePrefix="1" applyFont="1" applyBorder="1" applyAlignment="1">
      <alignment horizontal="left"/>
    </xf>
    <xf numFmtId="0" fontId="13" fillId="0" borderId="6" xfId="0" applyFont="1" applyBorder="1" applyAlignment="1">
      <alignment horizontal="left" wrapText="1"/>
    </xf>
    <xf numFmtId="0" fontId="13" fillId="0" borderId="4" xfId="0" applyFont="1" applyBorder="1" applyAlignment="1">
      <alignment horizontal="left"/>
    </xf>
    <xf numFmtId="0" fontId="13" fillId="0" borderId="5" xfId="0" applyFont="1" applyBorder="1" applyAlignment="1">
      <alignment horizontal="left" wrapText="1"/>
    </xf>
    <xf numFmtId="0" fontId="13" fillId="0" borderId="5" xfId="0" quotePrefix="1" applyFont="1" applyBorder="1" applyAlignment="1">
      <alignment horizontal="left" vertical="center"/>
    </xf>
    <xf numFmtId="0" fontId="13" fillId="0" borderId="1" xfId="0" applyFont="1" applyBorder="1" applyAlignment="1">
      <alignment horizontal="left" vertical="top"/>
    </xf>
    <xf numFmtId="0" fontId="13" fillId="0" borderId="0" xfId="0" applyFont="1"/>
    <xf numFmtId="0" fontId="12" fillId="0" borderId="1" xfId="0" applyFont="1" applyBorder="1" applyAlignment="1">
      <alignment horizontal="center" vertical="center" wrapText="1"/>
    </xf>
    <xf numFmtId="164" fontId="12" fillId="0" borderId="1" xfId="0" applyNumberFormat="1" applyFont="1" applyBorder="1" applyAlignment="1">
      <alignment horizontal="left"/>
    </xf>
    <xf numFmtId="2" fontId="12" fillId="0" borderId="1" xfId="0" applyNumberFormat="1" applyFont="1" applyBorder="1" applyAlignment="1">
      <alignment horizontal="left"/>
    </xf>
    <xf numFmtId="164" fontId="13" fillId="0" borderId="1" xfId="0" applyNumberFormat="1" applyFont="1" applyBorder="1" applyAlignment="1">
      <alignment horizontal="left"/>
    </xf>
    <xf numFmtId="2" fontId="13" fillId="0" borderId="1" xfId="0" applyNumberFormat="1" applyFont="1" applyBorder="1" applyAlignment="1">
      <alignment horizontal="left"/>
    </xf>
    <xf numFmtId="164" fontId="12" fillId="0" borderId="1" xfId="0" applyNumberFormat="1" applyFont="1" applyFill="1" applyBorder="1" applyAlignment="1">
      <alignment horizontal="left"/>
    </xf>
    <xf numFmtId="164" fontId="14" fillId="0" borderId="1" xfId="0" applyNumberFormat="1" applyFont="1" applyBorder="1" applyAlignment="1">
      <alignment horizontal="left"/>
    </xf>
    <xf numFmtId="0" fontId="14" fillId="0" borderId="1" xfId="0" applyFont="1" applyBorder="1" applyAlignment="1">
      <alignment horizontal="left"/>
    </xf>
    <xf numFmtId="0" fontId="0" fillId="0" borderId="16" xfId="0" applyBorder="1"/>
    <xf numFmtId="0" fontId="15" fillId="0" borderId="0" xfId="0" applyFont="1" applyBorder="1" applyAlignment="1">
      <alignment vertical="top"/>
    </xf>
    <xf numFmtId="0" fontId="1" fillId="0" borderId="1" xfId="0" applyFont="1" applyBorder="1" applyAlignment="1">
      <alignment horizontal="center" vertical="center" wrapText="1"/>
    </xf>
    <xf numFmtId="165" fontId="0" fillId="0" borderId="1" xfId="0" applyNumberFormat="1" applyBorder="1"/>
    <xf numFmtId="166" fontId="0" fillId="0" borderId="1" xfId="0" applyNumberFormat="1" applyBorder="1"/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left" vertical="center"/>
    </xf>
    <xf numFmtId="2" fontId="0" fillId="0" borderId="1" xfId="0" applyNumberFormat="1" applyBorder="1" applyAlignment="1">
      <alignment horizontal="left" vertical="center"/>
    </xf>
    <xf numFmtId="0" fontId="1" fillId="9" borderId="1" xfId="0" applyFont="1" applyFill="1" applyBorder="1" applyAlignment="1">
      <alignment horizontal="center" vertical="center" wrapText="1"/>
    </xf>
    <xf numFmtId="166" fontId="1" fillId="0" borderId="1" xfId="0" applyNumberFormat="1" applyFont="1" applyBorder="1"/>
    <xf numFmtId="165" fontId="1" fillId="0" borderId="1" xfId="0" applyNumberFormat="1" applyFont="1" applyBorder="1"/>
    <xf numFmtId="20" fontId="0" fillId="0" borderId="1" xfId="0" applyNumberFormat="1" applyBorder="1" applyAlignment="1">
      <alignment horizontal="left" wrapText="1"/>
    </xf>
    <xf numFmtId="20" fontId="0" fillId="0" borderId="5" xfId="0" applyNumberFormat="1" applyBorder="1" applyAlignment="1">
      <alignment horizontal="left" wrapText="1"/>
    </xf>
    <xf numFmtId="20" fontId="0" fillId="0" borderId="5" xfId="0" applyNumberFormat="1" applyBorder="1" applyAlignment="1">
      <alignment horizontal="left"/>
    </xf>
    <xf numFmtId="20" fontId="0" fillId="0" borderId="1" xfId="0" applyNumberFormat="1" applyBorder="1" applyAlignment="1">
      <alignment horizontal="left"/>
    </xf>
    <xf numFmtId="0" fontId="1" fillId="0" borderId="1" xfId="0" applyFont="1" applyBorder="1" applyAlignment="1">
      <alignment horizontal="left" vertical="center"/>
    </xf>
    <xf numFmtId="164" fontId="1" fillId="0" borderId="1" xfId="0" applyNumberFormat="1" applyFont="1" applyBorder="1" applyAlignment="1">
      <alignment horizontal="left" vertical="center"/>
    </xf>
    <xf numFmtId="0" fontId="19" fillId="0" borderId="1" xfId="0" applyFont="1" applyBorder="1" applyAlignment="1">
      <alignment horizontal="left"/>
    </xf>
    <xf numFmtId="0" fontId="7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0" fontId="9" fillId="0" borderId="1" xfId="1" applyFont="1" applyBorder="1" applyAlignment="1">
      <alignment horizontal="center" vertical="center" wrapText="1"/>
    </xf>
    <xf numFmtId="0" fontId="9" fillId="0" borderId="1" xfId="1" applyFont="1" applyBorder="1" applyAlignment="1">
      <alignment horizontal="left" vertical="top" wrapText="1"/>
    </xf>
    <xf numFmtId="0" fontId="9" fillId="10" borderId="1" xfId="1" applyFont="1" applyFill="1" applyBorder="1" applyAlignment="1">
      <alignment horizontal="center"/>
    </xf>
    <xf numFmtId="169" fontId="9" fillId="10" borderId="1" xfId="1" applyNumberFormat="1" applyFont="1" applyFill="1" applyBorder="1" applyAlignment="1">
      <alignment horizontal="center"/>
    </xf>
    <xf numFmtId="170" fontId="9" fillId="10" borderId="1" xfId="1" applyNumberFormat="1" applyFont="1" applyFill="1" applyBorder="1" applyAlignment="1">
      <alignment horizontal="center"/>
    </xf>
    <xf numFmtId="171" fontId="9" fillId="10" borderId="1" xfId="1" applyNumberFormat="1" applyFont="1" applyFill="1" applyBorder="1" applyAlignment="1">
      <alignment horizontal="center"/>
    </xf>
    <xf numFmtId="0" fontId="9" fillId="0" borderId="1" xfId="2" applyFont="1" applyBorder="1" applyAlignment="1">
      <alignment horizontal="left" vertical="top" wrapText="1"/>
    </xf>
    <xf numFmtId="0" fontId="9" fillId="10" borderId="1" xfId="2" applyFont="1" applyFill="1" applyBorder="1" applyAlignment="1">
      <alignment horizontal="center"/>
    </xf>
    <xf numFmtId="169" fontId="9" fillId="10" borderId="1" xfId="2" applyNumberFormat="1" applyFont="1" applyFill="1" applyBorder="1" applyAlignment="1">
      <alignment horizontal="center"/>
    </xf>
    <xf numFmtId="170" fontId="9" fillId="10" borderId="1" xfId="2" applyNumberFormat="1" applyFont="1" applyFill="1" applyBorder="1" applyAlignment="1">
      <alignment horizontal="center"/>
    </xf>
    <xf numFmtId="171" fontId="9" fillId="10" borderId="1" xfId="2" applyNumberFormat="1" applyFont="1" applyFill="1" applyBorder="1" applyAlignment="1">
      <alignment horizontal="center"/>
    </xf>
    <xf numFmtId="0" fontId="9" fillId="0" borderId="1" xfId="3" applyFont="1" applyBorder="1" applyAlignment="1">
      <alignment horizontal="left" vertical="top" wrapText="1"/>
    </xf>
    <xf numFmtId="0" fontId="9" fillId="10" borderId="1" xfId="3" applyFont="1" applyFill="1" applyBorder="1" applyAlignment="1">
      <alignment horizontal="center"/>
    </xf>
    <xf numFmtId="169" fontId="9" fillId="10" borderId="1" xfId="3" applyNumberFormat="1" applyFont="1" applyFill="1" applyBorder="1" applyAlignment="1">
      <alignment horizontal="center"/>
    </xf>
    <xf numFmtId="170" fontId="9" fillId="10" borderId="1" xfId="3" applyNumberFormat="1" applyFont="1" applyFill="1" applyBorder="1" applyAlignment="1">
      <alignment horizontal="center"/>
    </xf>
    <xf numFmtId="171" fontId="9" fillId="10" borderId="1" xfId="3" applyNumberFormat="1" applyFont="1" applyFill="1" applyBorder="1" applyAlignment="1">
      <alignment horizontal="center"/>
    </xf>
    <xf numFmtId="0" fontId="9" fillId="0" borderId="1" xfId="3" applyFont="1" applyBorder="1" applyAlignment="1">
      <alignment horizontal="center" vertical="center" wrapText="1"/>
    </xf>
    <xf numFmtId="171" fontId="9" fillId="0" borderId="1" xfId="3" applyNumberFormat="1" applyFont="1" applyBorder="1" applyAlignment="1">
      <alignment horizontal="center"/>
    </xf>
    <xf numFmtId="169" fontId="9" fillId="0" borderId="1" xfId="3" applyNumberFormat="1" applyFont="1" applyBorder="1" applyAlignment="1">
      <alignment horizontal="center"/>
    </xf>
    <xf numFmtId="170" fontId="9" fillId="0" borderId="1" xfId="3" applyNumberFormat="1" applyFont="1" applyBorder="1" applyAlignment="1">
      <alignment horizontal="center"/>
    </xf>
    <xf numFmtId="0" fontId="9" fillId="0" borderId="1" xfId="3" applyFont="1" applyBorder="1" applyAlignment="1">
      <alignment horizontal="center"/>
    </xf>
    <xf numFmtId="0" fontId="1" fillId="0" borderId="5" xfId="0" applyFont="1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1" fillId="0" borderId="5" xfId="0" applyFont="1" applyBorder="1" applyAlignment="1">
      <alignment wrapText="1"/>
    </xf>
    <xf numFmtId="0" fontId="4" fillId="0" borderId="1" xfId="0" applyFont="1" applyBorder="1" applyAlignment="1">
      <alignment wrapText="1"/>
    </xf>
    <xf numFmtId="1" fontId="0" fillId="0" borderId="5" xfId="0" applyNumberFormat="1" applyBorder="1"/>
    <xf numFmtId="1" fontId="0" fillId="0" borderId="1" xfId="0" applyNumberFormat="1" applyBorder="1" applyAlignment="1">
      <alignment wrapText="1"/>
    </xf>
    <xf numFmtId="0" fontId="4" fillId="0" borderId="1" xfId="0" applyFont="1" applyBorder="1"/>
    <xf numFmtId="1" fontId="4" fillId="5" borderId="1" xfId="0" applyNumberFormat="1" applyFont="1" applyFill="1" applyBorder="1"/>
    <xf numFmtId="1" fontId="0" fillId="5" borderId="5" xfId="0" applyNumberFormat="1" applyFill="1" applyBorder="1"/>
    <xf numFmtId="1" fontId="0" fillId="5" borderId="1" xfId="0" applyNumberFormat="1" applyFill="1" applyBorder="1" applyAlignment="1">
      <alignment wrapText="1"/>
    </xf>
    <xf numFmtId="1" fontId="4" fillId="0" borderId="5" xfId="0" applyNumberFormat="1" applyFont="1" applyBorder="1"/>
    <xf numFmtId="0" fontId="4" fillId="0" borderId="6" xfId="0" applyFont="1" applyBorder="1"/>
    <xf numFmtId="2" fontId="29" fillId="2" borderId="1" xfId="0" applyNumberFormat="1" applyFont="1" applyFill="1" applyBorder="1"/>
    <xf numFmtId="1" fontId="29" fillId="2" borderId="1" xfId="0" applyNumberFormat="1" applyFont="1" applyFill="1" applyBorder="1"/>
    <xf numFmtId="1" fontId="1" fillId="2" borderId="1" xfId="0" applyNumberFormat="1" applyFont="1" applyFill="1" applyBorder="1"/>
    <xf numFmtId="2" fontId="1" fillId="2" borderId="1" xfId="0" applyNumberFormat="1" applyFont="1" applyFill="1" applyBorder="1"/>
    <xf numFmtId="0" fontId="29" fillId="2" borderId="1" xfId="0" applyFont="1" applyFill="1" applyBorder="1"/>
    <xf numFmtId="165" fontId="8" fillId="0" borderId="1" xfId="0" applyNumberFormat="1" applyFont="1" applyBorder="1"/>
    <xf numFmtId="165" fontId="0" fillId="0" borderId="1" xfId="0" applyNumberFormat="1" applyBorder="1" applyAlignment="1">
      <alignment wrapText="1"/>
    </xf>
    <xf numFmtId="165" fontId="4" fillId="0" borderId="1" xfId="0" applyNumberFormat="1" applyFont="1" applyBorder="1"/>
    <xf numFmtId="165" fontId="0" fillId="0" borderId="5" xfId="0" applyNumberFormat="1" applyBorder="1"/>
    <xf numFmtId="165" fontId="4" fillId="5" borderId="1" xfId="0" applyNumberFormat="1" applyFont="1" applyFill="1" applyBorder="1"/>
    <xf numFmtId="165" fontId="0" fillId="5" borderId="1" xfId="0" applyNumberFormat="1" applyFill="1" applyBorder="1" applyAlignment="1">
      <alignment wrapText="1"/>
    </xf>
    <xf numFmtId="165" fontId="29" fillId="2" borderId="1" xfId="0" applyNumberFormat="1" applyFont="1" applyFill="1" applyBorder="1"/>
    <xf numFmtId="165" fontId="1" fillId="2" borderId="1" xfId="0" applyNumberFormat="1" applyFont="1" applyFill="1" applyBorder="1"/>
    <xf numFmtId="165" fontId="0" fillId="5" borderId="5" xfId="0" applyNumberFormat="1" applyFill="1" applyBorder="1"/>
    <xf numFmtId="165" fontId="8" fillId="5" borderId="1" xfId="0" applyNumberFormat="1" applyFont="1" applyFill="1" applyBorder="1"/>
    <xf numFmtId="0" fontId="4" fillId="0" borderId="1" xfId="0" applyFont="1" applyBorder="1" applyAlignment="1">
      <alignment horizontal="right" wrapText="1"/>
    </xf>
    <xf numFmtId="1" fontId="4" fillId="5" borderId="5" xfId="0" applyNumberFormat="1" applyFont="1" applyFill="1" applyBorder="1"/>
    <xf numFmtId="1" fontId="4" fillId="2" borderId="1" xfId="0" applyNumberFormat="1" applyFont="1" applyFill="1" applyBorder="1"/>
    <xf numFmtId="0" fontId="4" fillId="0" borderId="6" xfId="0" applyFont="1" applyBorder="1" applyAlignment="1">
      <alignment wrapText="1"/>
    </xf>
    <xf numFmtId="0" fontId="30" fillId="0" borderId="1" xfId="0" applyFont="1" applyBorder="1" applyAlignment="1">
      <alignment wrapText="1"/>
    </xf>
    <xf numFmtId="0" fontId="0" fillId="2" borderId="1" xfId="0" applyFill="1" applyBorder="1" applyAlignment="1">
      <alignment wrapText="1"/>
    </xf>
    <xf numFmtId="0" fontId="33" fillId="0" borderId="1" xfId="0" applyFont="1" applyBorder="1"/>
    <xf numFmtId="1" fontId="4" fillId="4" borderId="1" xfId="0" applyNumberFormat="1" applyFont="1" applyFill="1" applyBorder="1"/>
    <xf numFmtId="2" fontId="29" fillId="3" borderId="1" xfId="0" applyNumberFormat="1" applyFont="1" applyFill="1" applyBorder="1"/>
    <xf numFmtId="1" fontId="29" fillId="3" borderId="1" xfId="0" applyNumberFormat="1" applyFont="1" applyFill="1" applyBorder="1"/>
    <xf numFmtId="1" fontId="1" fillId="3" borderId="1" xfId="0" applyNumberFormat="1" applyFont="1" applyFill="1" applyBorder="1"/>
    <xf numFmtId="2" fontId="1" fillId="3" borderId="1" xfId="0" applyNumberFormat="1" applyFont="1" applyFill="1" applyBorder="1"/>
    <xf numFmtId="165" fontId="29" fillId="3" borderId="1" xfId="0" applyNumberFormat="1" applyFont="1" applyFill="1" applyBorder="1"/>
    <xf numFmtId="1" fontId="8" fillId="5" borderId="1" xfId="0" applyNumberFormat="1" applyFont="1" applyFill="1" applyBorder="1"/>
    <xf numFmtId="165" fontId="1" fillId="3" borderId="1" xfId="0" applyNumberFormat="1" applyFont="1" applyFill="1" applyBorder="1"/>
    <xf numFmtId="1" fontId="0" fillId="4" borderId="5" xfId="0" applyNumberFormat="1" applyFill="1" applyBorder="1"/>
    <xf numFmtId="165" fontId="4" fillId="4" borderId="1" xfId="0" applyNumberFormat="1" applyFont="1" applyFill="1" applyBorder="1"/>
    <xf numFmtId="2" fontId="4" fillId="3" borderId="1" xfId="0" applyNumberFormat="1" applyFont="1" applyFill="1" applyBorder="1"/>
    <xf numFmtId="2" fontId="0" fillId="3" borderId="1" xfId="0" applyNumberFormat="1" applyFill="1" applyBorder="1"/>
    <xf numFmtId="1" fontId="0" fillId="3" borderId="1" xfId="0" applyNumberFormat="1" applyFill="1" applyBorder="1"/>
    <xf numFmtId="165" fontId="0" fillId="4" borderId="5" xfId="0" applyNumberFormat="1" applyFill="1" applyBorder="1"/>
    <xf numFmtId="1" fontId="4" fillId="3" borderId="1" xfId="0" applyNumberFormat="1" applyFont="1" applyFill="1" applyBorder="1"/>
    <xf numFmtId="1" fontId="4" fillId="0" borderId="1" xfId="0" applyNumberFormat="1" applyFont="1" applyBorder="1" applyAlignment="1">
      <alignment wrapText="1"/>
    </xf>
    <xf numFmtId="0" fontId="0" fillId="3" borderId="1" xfId="0" applyFill="1" applyBorder="1" applyAlignment="1">
      <alignment wrapText="1"/>
    </xf>
    <xf numFmtId="0" fontId="33" fillId="0" borderId="6" xfId="0" applyFont="1" applyBorder="1" applyAlignment="1">
      <alignment wrapText="1"/>
    </xf>
    <xf numFmtId="0" fontId="30" fillId="0" borderId="1" xfId="0" applyFont="1" applyBorder="1"/>
    <xf numFmtId="0" fontId="2" fillId="0" borderId="1" xfId="0" applyFont="1" applyBorder="1" applyAlignment="1">
      <alignment wrapText="1"/>
    </xf>
    <xf numFmtId="0" fontId="2" fillId="0" borderId="6" xfId="0" applyFont="1" applyBorder="1"/>
    <xf numFmtId="0" fontId="2" fillId="0" borderId="6" xfId="0" applyFont="1" applyBorder="1" applyAlignment="1">
      <alignment wrapText="1"/>
    </xf>
    <xf numFmtId="2" fontId="29" fillId="4" borderId="1" xfId="0" applyNumberFormat="1" applyFont="1" applyFill="1" applyBorder="1"/>
    <xf numFmtId="1" fontId="29" fillId="4" borderId="1" xfId="0" applyNumberFormat="1" applyFont="1" applyFill="1" applyBorder="1"/>
    <xf numFmtId="1" fontId="1" fillId="4" borderId="1" xfId="0" applyNumberFormat="1" applyFont="1" applyFill="1" applyBorder="1"/>
    <xf numFmtId="2" fontId="1" fillId="4" borderId="1" xfId="0" applyNumberFormat="1" applyFont="1" applyFill="1" applyBorder="1"/>
    <xf numFmtId="165" fontId="29" fillId="4" borderId="1" xfId="0" applyNumberFormat="1" applyFont="1" applyFill="1" applyBorder="1"/>
    <xf numFmtId="165" fontId="1" fillId="4" borderId="1" xfId="0" applyNumberFormat="1" applyFont="1" applyFill="1" applyBorder="1"/>
    <xf numFmtId="2" fontId="4" fillId="4" borderId="1" xfId="0" applyNumberFormat="1" applyFont="1" applyFill="1" applyBorder="1"/>
    <xf numFmtId="2" fontId="0" fillId="4" borderId="1" xfId="0" applyNumberFormat="1" applyFill="1" applyBorder="1"/>
    <xf numFmtId="1" fontId="0" fillId="4" borderId="1" xfId="0" applyNumberFormat="1" applyFill="1" applyBorder="1"/>
    <xf numFmtId="0" fontId="33" fillId="0" borderId="6" xfId="0" applyFont="1" applyBorder="1"/>
    <xf numFmtId="1" fontId="8" fillId="0" borderId="1" xfId="0" applyNumberFormat="1" applyFont="1" applyBorder="1"/>
    <xf numFmtId="0" fontId="30" fillId="0" borderId="6" xfId="0" applyFont="1" applyBorder="1" applyAlignment="1">
      <alignment wrapText="1"/>
    </xf>
    <xf numFmtId="0" fontId="33" fillId="0" borderId="0" xfId="0" applyFont="1"/>
    <xf numFmtId="0" fontId="30" fillId="0" borderId="0" xfId="0" applyFont="1" applyAlignment="1">
      <alignment wrapText="1"/>
    </xf>
    <xf numFmtId="0" fontId="0" fillId="4" borderId="1" xfId="0" applyFill="1" applyBorder="1" applyAlignment="1">
      <alignment wrapText="1"/>
    </xf>
    <xf numFmtId="0" fontId="4" fillId="0" borderId="1" xfId="0" applyFont="1" applyFill="1" applyBorder="1"/>
    <xf numFmtId="1" fontId="4" fillId="0" borderId="1" xfId="0" applyNumberFormat="1" applyFont="1" applyFill="1" applyBorder="1"/>
    <xf numFmtId="1" fontId="0" fillId="0" borderId="5" xfId="0" applyNumberFormat="1" applyFill="1" applyBorder="1"/>
    <xf numFmtId="2" fontId="0" fillId="0" borderId="5" xfId="0" applyNumberFormat="1" applyFill="1" applyBorder="1" applyAlignment="1">
      <alignment wrapText="1"/>
    </xf>
    <xf numFmtId="1" fontId="0" fillId="0" borderId="1" xfId="0" applyNumberFormat="1" applyFill="1" applyBorder="1" applyAlignment="1">
      <alignment wrapText="1"/>
    </xf>
    <xf numFmtId="165" fontId="4" fillId="0" borderId="1" xfId="0" applyNumberFormat="1" applyFont="1" applyFill="1" applyBorder="1"/>
    <xf numFmtId="165" fontId="0" fillId="0" borderId="5" xfId="0" applyNumberFormat="1" applyFill="1" applyBorder="1"/>
    <xf numFmtId="1" fontId="0" fillId="0" borderId="1" xfId="0" applyNumberFormat="1" applyFill="1" applyBorder="1"/>
    <xf numFmtId="2" fontId="0" fillId="0" borderId="1" xfId="0" applyNumberFormat="1" applyFill="1" applyBorder="1" applyAlignment="1">
      <alignment wrapText="1"/>
    </xf>
    <xf numFmtId="0" fontId="4" fillId="0" borderId="6" xfId="0" applyFont="1" applyFill="1" applyBorder="1" applyAlignment="1">
      <alignment wrapText="1"/>
    </xf>
    <xf numFmtId="165" fontId="0" fillId="0" borderId="1" xfId="0" applyNumberFormat="1" applyFill="1" applyBorder="1" applyAlignment="1">
      <alignment wrapText="1"/>
    </xf>
    <xf numFmtId="1" fontId="1" fillId="0" borderId="1" xfId="0" applyNumberFormat="1" applyFont="1" applyFill="1" applyBorder="1"/>
    <xf numFmtId="0" fontId="1" fillId="0" borderId="1" xfId="0" applyFont="1" applyBorder="1" applyAlignment="1">
      <alignment horizontal="left" vertical="center" wrapText="1"/>
    </xf>
    <xf numFmtId="2" fontId="0" fillId="0" borderId="1" xfId="0" applyNumberFormat="1" applyBorder="1" applyAlignment="1">
      <alignment horizontal="left"/>
    </xf>
    <xf numFmtId="2" fontId="1" fillId="0" borderId="1" xfId="0" applyNumberFormat="1" applyFont="1" applyBorder="1" applyAlignment="1">
      <alignment horizontal="left"/>
    </xf>
    <xf numFmtId="1" fontId="0" fillId="0" borderId="1" xfId="0" applyNumberFormat="1" applyBorder="1" applyAlignment="1">
      <alignment horizontal="left"/>
    </xf>
    <xf numFmtId="1" fontId="1" fillId="0" borderId="1" xfId="0" applyNumberFormat="1" applyFont="1" applyBorder="1" applyAlignment="1">
      <alignment horizontal="left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/>
    </xf>
    <xf numFmtId="0" fontId="18" fillId="0" borderId="1" xfId="0" applyFont="1" applyBorder="1" applyAlignment="1">
      <alignment horizontal="center" vertical="center" wrapText="1"/>
    </xf>
    <xf numFmtId="0" fontId="37" fillId="0" borderId="0" xfId="0" applyFont="1" applyAlignment="1">
      <alignment horizontal="left"/>
    </xf>
    <xf numFmtId="0" fontId="37" fillId="0" borderId="1" xfId="0" applyFont="1" applyBorder="1" applyAlignment="1">
      <alignment horizontal="left" vertical="center"/>
    </xf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/>
    </xf>
    <xf numFmtId="0" fontId="0" fillId="0" borderId="0" xfId="0" applyBorder="1" applyAlignment="1">
      <alignment horizontal="left"/>
    </xf>
    <xf numFmtId="0" fontId="0" fillId="0" borderId="0" xfId="0" applyBorder="1" applyAlignment="1">
      <alignment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3" xfId="0" applyBorder="1"/>
    <xf numFmtId="0" fontId="4" fillId="0" borderId="1" xfId="0" applyFont="1" applyFill="1" applyBorder="1" applyAlignment="1">
      <alignment wrapText="1"/>
    </xf>
    <xf numFmtId="2" fontId="4" fillId="0" borderId="1" xfId="0" applyNumberFormat="1" applyFont="1" applyFill="1" applyBorder="1"/>
    <xf numFmtId="37" fontId="4" fillId="0" borderId="1" xfId="0" applyNumberFormat="1" applyFont="1" applyFill="1" applyBorder="1"/>
    <xf numFmtId="3" fontId="4" fillId="0" borderId="1" xfId="0" applyNumberFormat="1" applyFont="1" applyFill="1" applyBorder="1"/>
    <xf numFmtId="1" fontId="4" fillId="0" borderId="1" xfId="0" applyNumberFormat="1" applyFont="1" applyFill="1" applyBorder="1" applyAlignment="1">
      <alignment vertical="center"/>
    </xf>
    <xf numFmtId="0" fontId="4" fillId="0" borderId="2" xfId="0" applyFont="1" applyFill="1" applyBorder="1" applyAlignment="1">
      <alignment vertical="center"/>
    </xf>
    <xf numFmtId="2" fontId="4" fillId="0" borderId="4" xfId="0" applyNumberFormat="1" applyFont="1" applyFill="1" applyBorder="1"/>
    <xf numFmtId="0" fontId="4" fillId="0" borderId="0" xfId="0" applyFont="1" applyFill="1"/>
    <xf numFmtId="0" fontId="0" fillId="0" borderId="0" xfId="0" applyFill="1" applyBorder="1" applyAlignment="1">
      <alignment wrapText="1"/>
    </xf>
    <xf numFmtId="2" fontId="4" fillId="0" borderId="0" xfId="0" applyNumberFormat="1" applyFont="1" applyFill="1" applyBorder="1"/>
    <xf numFmtId="2" fontId="33" fillId="0" borderId="0" xfId="0" applyNumberFormat="1" applyFont="1" applyFill="1" applyBorder="1"/>
    <xf numFmtId="1" fontId="33" fillId="0" borderId="0" xfId="0" applyNumberFormat="1" applyFont="1" applyFill="1" applyBorder="1"/>
    <xf numFmtId="2" fontId="2" fillId="0" borderId="0" xfId="0" applyNumberFormat="1" applyFont="1" applyFill="1" applyBorder="1"/>
    <xf numFmtId="1" fontId="2" fillId="0" borderId="0" xfId="0" applyNumberFormat="1" applyFont="1" applyFill="1" applyBorder="1"/>
    <xf numFmtId="165" fontId="33" fillId="0" borderId="0" xfId="0" applyNumberFormat="1" applyFont="1" applyFill="1" applyBorder="1"/>
    <xf numFmtId="166" fontId="2" fillId="0" borderId="0" xfId="0" applyNumberFormat="1" applyFont="1" applyFill="1" applyBorder="1"/>
    <xf numFmtId="3" fontId="2" fillId="0" borderId="0" xfId="0" applyNumberFormat="1" applyFont="1" applyFill="1" applyBorder="1"/>
    <xf numFmtId="165" fontId="33" fillId="0" borderId="0" xfId="0" applyNumberFormat="1" applyFont="1" applyFill="1" applyBorder="1" applyAlignment="1">
      <alignment vertical="center"/>
    </xf>
    <xf numFmtId="0" fontId="4" fillId="0" borderId="0" xfId="0" applyFont="1" applyFill="1" applyBorder="1" applyAlignment="1">
      <alignment wrapText="1"/>
    </xf>
    <xf numFmtId="0" fontId="4" fillId="0" borderId="0" xfId="0" applyFont="1" applyFill="1" applyBorder="1" applyAlignment="1">
      <alignment vertical="center"/>
    </xf>
    <xf numFmtId="2" fontId="0" fillId="0" borderId="0" xfId="0" applyNumberFormat="1" applyFill="1" applyBorder="1"/>
    <xf numFmtId="1" fontId="0" fillId="0" borderId="0" xfId="0" applyNumberFormat="1" applyFill="1" applyBorder="1"/>
    <xf numFmtId="165" fontId="0" fillId="0" borderId="0" xfId="0" applyNumberFormat="1" applyFill="1" applyBorder="1"/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/>
    <xf numFmtId="1" fontId="33" fillId="0" borderId="0" xfId="0" applyNumberFormat="1" applyFont="1" applyFill="1" applyBorder="1" applyAlignment="1">
      <alignment vertical="center"/>
    </xf>
    <xf numFmtId="165" fontId="2" fillId="0" borderId="0" xfId="0" applyNumberFormat="1" applyFont="1" applyFill="1" applyBorder="1"/>
    <xf numFmtId="0" fontId="4" fillId="0" borderId="1" xfId="0" applyFont="1" applyFill="1" applyBorder="1" applyAlignment="1">
      <alignment horizontal="left"/>
    </xf>
    <xf numFmtId="0" fontId="4" fillId="0" borderId="3" xfId="0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0" fontId="4" fillId="0" borderId="3" xfId="0" applyFont="1" applyFill="1" applyBorder="1" applyAlignment="1">
      <alignment horizontal="left" wrapText="1"/>
    </xf>
    <xf numFmtId="1" fontId="4" fillId="0" borderId="1" xfId="0" applyNumberFormat="1" applyFont="1" applyFill="1" applyBorder="1" applyAlignment="1">
      <alignment horizontal="left" wrapText="1"/>
    </xf>
    <xf numFmtId="165" fontId="4" fillId="0" borderId="1" xfId="0" applyNumberFormat="1" applyFont="1" applyFill="1" applyBorder="1" applyAlignment="1">
      <alignment horizontal="left"/>
    </xf>
    <xf numFmtId="1" fontId="4" fillId="0" borderId="1" xfId="0" applyNumberFormat="1" applyFont="1" applyFill="1" applyBorder="1" applyAlignment="1">
      <alignment horizontal="left"/>
    </xf>
    <xf numFmtId="0" fontId="29" fillId="0" borderId="1" xfId="0" applyFont="1" applyFill="1" applyBorder="1" applyAlignment="1">
      <alignment horizontal="left" wrapText="1"/>
    </xf>
    <xf numFmtId="2" fontId="29" fillId="0" borderId="1" xfId="0" applyNumberFormat="1" applyFont="1" applyFill="1" applyBorder="1" applyAlignment="1">
      <alignment horizontal="left"/>
    </xf>
    <xf numFmtId="1" fontId="29" fillId="0" borderId="1" xfId="0" applyNumberFormat="1" applyFont="1" applyFill="1" applyBorder="1" applyAlignment="1">
      <alignment horizontal="left"/>
    </xf>
    <xf numFmtId="165" fontId="4" fillId="0" borderId="1" xfId="0" applyNumberFormat="1" applyFont="1" applyFill="1" applyBorder="1" applyAlignment="1">
      <alignment horizontal="left" vertical="center"/>
    </xf>
    <xf numFmtId="1" fontId="4" fillId="0" borderId="1" xfId="0" applyNumberFormat="1" applyFont="1" applyFill="1" applyBorder="1" applyAlignment="1">
      <alignment horizontal="left" vertical="center"/>
    </xf>
    <xf numFmtId="0" fontId="17" fillId="0" borderId="9" xfId="0" applyFont="1" applyBorder="1" applyAlignment="1"/>
    <xf numFmtId="0" fontId="4" fillId="0" borderId="1" xfId="0" applyFont="1" applyFill="1" applyBorder="1" applyAlignment="1">
      <alignment horizontal="left" wrapText="1"/>
    </xf>
    <xf numFmtId="2" fontId="4" fillId="0" borderId="1" xfId="0" applyNumberFormat="1" applyFont="1" applyFill="1" applyBorder="1" applyAlignment="1">
      <alignment horizontal="left"/>
    </xf>
    <xf numFmtId="166" fontId="4" fillId="0" borderId="1" xfId="0" applyNumberFormat="1" applyFont="1" applyFill="1" applyBorder="1" applyAlignment="1">
      <alignment horizontal="left"/>
    </xf>
    <xf numFmtId="3" fontId="4" fillId="0" borderId="1" xfId="0" applyNumberFormat="1" applyFont="1" applyFill="1" applyBorder="1" applyAlignment="1">
      <alignment horizontal="left"/>
    </xf>
    <xf numFmtId="0" fontId="4" fillId="0" borderId="2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left"/>
    </xf>
    <xf numFmtId="2" fontId="4" fillId="0" borderId="1" xfId="0" applyNumberFormat="1" applyFont="1" applyBorder="1" applyAlignment="1">
      <alignment horizontal="left" wrapText="1"/>
    </xf>
    <xf numFmtId="2" fontId="4" fillId="0" borderId="3" xfId="0" applyNumberFormat="1" applyFont="1" applyFill="1" applyBorder="1" applyAlignment="1">
      <alignment horizontal="left"/>
    </xf>
    <xf numFmtId="2" fontId="4" fillId="0" borderId="0" xfId="0" applyNumberFormat="1" applyFont="1" applyFill="1" applyAlignment="1">
      <alignment horizontal="left"/>
    </xf>
    <xf numFmtId="2" fontId="4" fillId="0" borderId="3" xfId="0" applyNumberFormat="1" applyFont="1" applyFill="1" applyBorder="1" applyAlignment="1">
      <alignment horizontal="left" wrapText="1"/>
    </xf>
    <xf numFmtId="2" fontId="4" fillId="0" borderId="1" xfId="0" applyNumberFormat="1" applyFont="1" applyFill="1" applyBorder="1" applyAlignment="1">
      <alignment horizontal="left" wrapText="1"/>
    </xf>
    <xf numFmtId="1" fontId="4" fillId="0" borderId="3" xfId="0" applyNumberFormat="1" applyFont="1" applyFill="1" applyBorder="1" applyAlignment="1">
      <alignment horizontal="left"/>
    </xf>
    <xf numFmtId="2" fontId="4" fillId="0" borderId="5" xfId="0" applyNumberFormat="1" applyFont="1" applyFill="1" applyBorder="1" applyAlignment="1">
      <alignment horizontal="left" wrapText="1"/>
    </xf>
    <xf numFmtId="0" fontId="29" fillId="0" borderId="1" xfId="0" applyFont="1" applyFill="1" applyBorder="1" applyAlignment="1">
      <alignment horizontal="left"/>
    </xf>
    <xf numFmtId="0" fontId="0" fillId="0" borderId="9" xfId="0" applyBorder="1" applyAlignment="1"/>
    <xf numFmtId="1" fontId="4" fillId="0" borderId="1" xfId="0" applyNumberFormat="1" applyFont="1" applyBorder="1" applyAlignment="1">
      <alignment horizontal="left"/>
    </xf>
    <xf numFmtId="0" fontId="29" fillId="0" borderId="1" xfId="0" applyFont="1" applyBorder="1" applyAlignment="1">
      <alignment horizontal="left"/>
    </xf>
    <xf numFmtId="2" fontId="29" fillId="0" borderId="1" xfId="0" applyNumberFormat="1" applyFont="1" applyBorder="1" applyAlignment="1">
      <alignment horizontal="left"/>
    </xf>
    <xf numFmtId="1" fontId="29" fillId="0" borderId="1" xfId="0" applyNumberFormat="1" applyFont="1" applyBorder="1" applyAlignment="1">
      <alignment horizontal="left"/>
    </xf>
    <xf numFmtId="2" fontId="29" fillId="0" borderId="1" xfId="0" applyNumberFormat="1" applyFont="1" applyFill="1" applyBorder="1"/>
    <xf numFmtId="1" fontId="29" fillId="0" borderId="1" xfId="0" applyNumberFormat="1" applyFont="1" applyFill="1" applyBorder="1"/>
    <xf numFmtId="1" fontId="4" fillId="0" borderId="1" xfId="0" applyNumberFormat="1" applyFont="1" applyFill="1" applyBorder="1" applyAlignment="1">
      <alignment wrapText="1"/>
    </xf>
    <xf numFmtId="0" fontId="29" fillId="0" borderId="1" xfId="0" applyFont="1" applyFill="1" applyBorder="1" applyAlignment="1">
      <alignment wrapText="1"/>
    </xf>
    <xf numFmtId="0" fontId="40" fillId="0" borderId="0" xfId="0" applyFont="1" applyAlignment="1"/>
    <xf numFmtId="0" fontId="29" fillId="0" borderId="1" xfId="0" applyFont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0" fontId="0" fillId="0" borderId="0" xfId="0" applyFill="1"/>
    <xf numFmtId="0" fontId="41" fillId="0" borderId="0" xfId="0" applyFont="1" applyAlignment="1"/>
    <xf numFmtId="0" fontId="25" fillId="0" borderId="0" xfId="0" applyFont="1" applyAlignment="1">
      <alignment wrapText="1"/>
    </xf>
    <xf numFmtId="1" fontId="2" fillId="0" borderId="1" xfId="0" applyNumberFormat="1" applyFont="1" applyBorder="1" applyAlignment="1">
      <alignment horizontal="left"/>
    </xf>
    <xf numFmtId="1" fontId="2" fillId="0" borderId="3" xfId="0" applyNumberFormat="1" applyFont="1" applyBorder="1" applyAlignment="1">
      <alignment horizontal="left"/>
    </xf>
    <xf numFmtId="2" fontId="2" fillId="0" borderId="0" xfId="0" applyNumberFormat="1" applyFont="1" applyAlignment="1">
      <alignment horizontal="left"/>
    </xf>
    <xf numFmtId="2" fontId="2" fillId="0" borderId="3" xfId="0" applyNumberFormat="1" applyFont="1" applyBorder="1" applyAlignment="1">
      <alignment horizontal="left" wrapText="1"/>
    </xf>
    <xf numFmtId="2" fontId="2" fillId="0" borderId="1" xfId="0" applyNumberFormat="1" applyFont="1" applyBorder="1" applyAlignment="1">
      <alignment horizontal="left" wrapText="1"/>
    </xf>
    <xf numFmtId="2" fontId="2" fillId="0" borderId="1" xfId="0" applyNumberFormat="1" applyFont="1" applyBorder="1" applyAlignment="1">
      <alignment horizontal="left"/>
    </xf>
    <xf numFmtId="2" fontId="2" fillId="0" borderId="3" xfId="0" applyNumberFormat="1" applyFont="1" applyBorder="1" applyAlignment="1">
      <alignment horizontal="left"/>
    </xf>
    <xf numFmtId="2" fontId="42" fillId="0" borderId="1" xfId="0" applyNumberFormat="1" applyFont="1" applyBorder="1" applyAlignment="1">
      <alignment horizontal="left"/>
    </xf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37" fontId="4" fillId="0" borderId="1" xfId="0" applyNumberFormat="1" applyFont="1" applyFill="1" applyBorder="1" applyAlignment="1">
      <alignment horizontal="left"/>
    </xf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" fontId="4" fillId="0" borderId="3" xfId="0" applyNumberFormat="1" applyFont="1" applyBorder="1" applyAlignment="1">
      <alignment horizontal="left"/>
    </xf>
    <xf numFmtId="2" fontId="4" fillId="0" borderId="3" xfId="0" applyNumberFormat="1" applyFont="1" applyBorder="1" applyAlignment="1">
      <alignment horizontal="left"/>
    </xf>
    <xf numFmtId="2" fontId="4" fillId="0" borderId="3" xfId="0" applyNumberFormat="1" applyFont="1" applyBorder="1" applyAlignment="1">
      <alignment horizontal="left" wrapText="1"/>
    </xf>
    <xf numFmtId="2" fontId="4" fillId="0" borderId="0" xfId="0" applyNumberFormat="1" applyFont="1" applyAlignment="1">
      <alignment horizontal="left"/>
    </xf>
    <xf numFmtId="2" fontId="1" fillId="2" borderId="1" xfId="0" applyNumberFormat="1" applyFont="1" applyFill="1" applyBorder="1" applyAlignment="1">
      <alignment horizontal="center" vertical="center" wrapText="1"/>
    </xf>
    <xf numFmtId="37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1" fillId="4" borderId="1" xfId="0" applyNumberFormat="1" applyFont="1" applyFill="1" applyBorder="1" applyAlignment="1">
      <alignment horizontal="center" vertical="center" wrapText="1"/>
    </xf>
    <xf numFmtId="2" fontId="1" fillId="3" borderId="1" xfId="0" applyNumberFormat="1" applyFont="1" applyFill="1" applyBorder="1" applyAlignment="1">
      <alignment horizontal="center" vertical="center" wrapText="1"/>
    </xf>
    <xf numFmtId="37" fontId="1" fillId="3" borderId="1" xfId="0" applyNumberFormat="1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37" fontId="1" fillId="4" borderId="1" xfId="0" applyNumberFormat="1" applyFont="1" applyFill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40" fillId="0" borderId="0" xfId="0" applyFont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1" xfId="0" applyFont="1" applyBorder="1" applyAlignment="1">
      <alignment horizontal="left" wrapText="1"/>
    </xf>
    <xf numFmtId="0" fontId="4" fillId="0" borderId="0" xfId="0" applyFont="1" applyAlignment="1">
      <alignment horizontal="left"/>
    </xf>
    <xf numFmtId="0" fontId="4" fillId="0" borderId="3" xfId="0" applyFont="1" applyBorder="1" applyAlignment="1">
      <alignment horizontal="left" wrapText="1"/>
    </xf>
    <xf numFmtId="0" fontId="29" fillId="0" borderId="1" xfId="0" applyFont="1" applyBorder="1" applyAlignment="1">
      <alignment horizontal="left" wrapText="1"/>
    </xf>
    <xf numFmtId="0" fontId="4" fillId="0" borderId="2" xfId="0" applyFont="1" applyBorder="1" applyAlignment="1">
      <alignment horizontal="left"/>
    </xf>
    <xf numFmtId="37" fontId="4" fillId="0" borderId="1" xfId="0" applyNumberFormat="1" applyFont="1" applyBorder="1" applyAlignment="1">
      <alignment horizontal="left"/>
    </xf>
    <xf numFmtId="1" fontId="4" fillId="0" borderId="1" xfId="0" applyNumberFormat="1" applyFont="1" applyBorder="1" applyAlignment="1">
      <alignment horizontal="left" vertical="center"/>
    </xf>
    <xf numFmtId="2" fontId="4" fillId="0" borderId="1" xfId="0" applyNumberFormat="1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1" fillId="4" borderId="1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10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2" fontId="0" fillId="9" borderId="1" xfId="0" applyNumberFormat="1" applyFill="1" applyBorder="1" applyAlignment="1">
      <alignment horizontal="left"/>
    </xf>
    <xf numFmtId="0" fontId="1" fillId="4" borderId="1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 vertical="center"/>
    </xf>
    <xf numFmtId="2" fontId="0" fillId="0" borderId="1" xfId="0" applyNumberFormat="1" applyFill="1" applyBorder="1" applyAlignment="1">
      <alignment horizontal="left"/>
    </xf>
    <xf numFmtId="0" fontId="46" fillId="0" borderId="21" xfId="0" applyFont="1" applyBorder="1" applyAlignment="1">
      <alignment horizontal="center"/>
    </xf>
    <xf numFmtId="0" fontId="0" fillId="0" borderId="22" xfId="0" applyBorder="1"/>
    <xf numFmtId="164" fontId="0" fillId="0" borderId="0" xfId="0" applyNumberFormat="1"/>
    <xf numFmtId="0" fontId="1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2" fontId="0" fillId="0" borderId="0" xfId="0" applyNumberFormat="1" applyBorder="1"/>
    <xf numFmtId="2" fontId="0" fillId="0" borderId="0" xfId="0" applyNumberFormat="1" applyBorder="1" applyAlignment="1">
      <alignment horizontal="left"/>
    </xf>
    <xf numFmtId="0" fontId="4" fillId="0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17" fillId="0" borderId="0" xfId="0" applyFont="1" applyAlignment="1">
      <alignment horizontal="left" wrapText="1"/>
    </xf>
    <xf numFmtId="0" fontId="4" fillId="0" borderId="4" xfId="0" applyFont="1" applyFill="1" applyBorder="1" applyAlignment="1">
      <alignment horizontal="left" vertical="center"/>
    </xf>
    <xf numFmtId="0" fontId="4" fillId="0" borderId="5" xfId="0" applyFont="1" applyFill="1" applyBorder="1" applyAlignment="1">
      <alignment horizontal="left" vertical="center"/>
    </xf>
    <xf numFmtId="2" fontId="1" fillId="4" borderId="1" xfId="0" applyNumberFormat="1" applyFont="1" applyFill="1" applyBorder="1" applyAlignment="1">
      <alignment horizontal="center" vertical="center" wrapText="1"/>
    </xf>
    <xf numFmtId="37" fontId="1" fillId="4" borderId="1" xfId="0" applyNumberFormat="1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2" fontId="1" fillId="3" borderId="1" xfId="0" applyNumberFormat="1" applyFont="1" applyFill="1" applyBorder="1" applyAlignment="1">
      <alignment horizontal="center" vertical="center" wrapText="1"/>
    </xf>
    <xf numFmtId="37" fontId="1" fillId="3" borderId="1" xfId="0" applyNumberFormat="1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2" fontId="1" fillId="2" borderId="1" xfId="0" applyNumberFormat="1" applyFont="1" applyFill="1" applyBorder="1" applyAlignment="1">
      <alignment horizontal="center" vertical="center" wrapText="1"/>
    </xf>
    <xf numFmtId="37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wrapText="1"/>
    </xf>
    <xf numFmtId="0" fontId="3" fillId="2" borderId="7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center" wrapText="1"/>
    </xf>
    <xf numFmtId="0" fontId="17" fillId="0" borderId="0" xfId="0" applyFont="1" applyAlignment="1">
      <alignment horizontal="left"/>
    </xf>
    <xf numFmtId="0" fontId="3" fillId="4" borderId="3" xfId="0" applyFont="1" applyFill="1" applyBorder="1" applyAlignment="1">
      <alignment horizontal="center" wrapText="1"/>
    </xf>
    <xf numFmtId="0" fontId="3" fillId="4" borderId="7" xfId="0" applyFont="1" applyFill="1" applyBorder="1" applyAlignment="1">
      <alignment horizontal="center" wrapText="1"/>
    </xf>
    <xf numFmtId="0" fontId="3" fillId="4" borderId="4" xfId="0" applyFont="1" applyFill="1" applyBorder="1" applyAlignment="1">
      <alignment horizontal="center" wrapText="1"/>
    </xf>
    <xf numFmtId="0" fontId="3" fillId="3" borderId="3" xfId="0" applyFont="1" applyFill="1" applyBorder="1" applyAlignment="1">
      <alignment horizontal="center" wrapText="1"/>
    </xf>
    <xf numFmtId="0" fontId="3" fillId="3" borderId="7" xfId="0" applyFont="1" applyFill="1" applyBorder="1" applyAlignment="1">
      <alignment horizontal="center" wrapText="1"/>
    </xf>
    <xf numFmtId="0" fontId="3" fillId="3" borderId="4" xfId="0" applyFont="1" applyFill="1" applyBorder="1" applyAlignment="1">
      <alignment horizont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wrapText="1"/>
    </xf>
    <xf numFmtId="37" fontId="1" fillId="0" borderId="0" xfId="0" applyNumberFormat="1" applyFont="1" applyFill="1" applyBorder="1" applyAlignment="1">
      <alignment horizontal="center" wrapText="1"/>
    </xf>
    <xf numFmtId="0" fontId="0" fillId="0" borderId="0" xfId="0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wrapText="1"/>
    </xf>
    <xf numFmtId="0" fontId="27" fillId="0" borderId="0" xfId="0" applyFont="1" applyAlignment="1">
      <alignment horizontal="left" wrapText="1"/>
    </xf>
    <xf numFmtId="0" fontId="27" fillId="0" borderId="0" xfId="0" applyFont="1" applyAlignment="1">
      <alignment horizontal="left" vertical="center" wrapText="1"/>
    </xf>
    <xf numFmtId="0" fontId="1" fillId="3" borderId="6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wrapText="1"/>
    </xf>
    <xf numFmtId="0" fontId="1" fillId="4" borderId="6" xfId="0" applyFont="1" applyFill="1" applyBorder="1" applyAlignment="1">
      <alignment horizontal="center" vertical="center" wrapText="1"/>
    </xf>
    <xf numFmtId="0" fontId="1" fillId="4" borderId="5" xfId="0" applyFont="1" applyFill="1" applyBorder="1" applyAlignment="1">
      <alignment horizontal="center" vertical="center" wrapText="1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left"/>
    </xf>
    <xf numFmtId="0" fontId="31" fillId="3" borderId="1" xfId="0" applyFont="1" applyFill="1" applyBorder="1" applyAlignment="1">
      <alignment horizontal="center" wrapText="1"/>
    </xf>
    <xf numFmtId="0" fontId="4" fillId="0" borderId="1" xfId="0" applyFont="1" applyBorder="1" applyAlignment="1">
      <alignment horizontal="left" vertical="center"/>
    </xf>
    <xf numFmtId="2" fontId="1" fillId="3" borderId="1" xfId="0" applyNumberFormat="1" applyFont="1" applyFill="1" applyBorder="1" applyAlignment="1">
      <alignment horizontal="left" vertical="center" wrapText="1"/>
    </xf>
    <xf numFmtId="37" fontId="1" fillId="3" borderId="1" xfId="0" applyNumberFormat="1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left" vertical="center" wrapText="1"/>
    </xf>
    <xf numFmtId="0" fontId="1" fillId="3" borderId="2" xfId="0" applyFont="1" applyFill="1" applyBorder="1" applyAlignment="1">
      <alignment horizontal="left" vertical="center" wrapText="1"/>
    </xf>
    <xf numFmtId="0" fontId="1" fillId="3" borderId="6" xfId="0" applyFont="1" applyFill="1" applyBorder="1" applyAlignment="1">
      <alignment horizontal="left" vertical="center" wrapText="1"/>
    </xf>
    <xf numFmtId="0" fontId="1" fillId="3" borderId="5" xfId="0" applyFont="1" applyFill="1" applyBorder="1" applyAlignment="1">
      <alignment horizontal="left" vertical="center" wrapText="1"/>
    </xf>
    <xf numFmtId="0" fontId="31" fillId="4" borderId="1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 wrapText="1"/>
    </xf>
    <xf numFmtId="0" fontId="3" fillId="3" borderId="1" xfId="0" applyFont="1" applyFill="1" applyBorder="1" applyAlignment="1">
      <alignment horizontal="center" wrapText="1"/>
    </xf>
    <xf numFmtId="0" fontId="27" fillId="0" borderId="0" xfId="0" applyFont="1" applyAlignment="1">
      <alignment horizontal="left"/>
    </xf>
    <xf numFmtId="0" fontId="3" fillId="4" borderId="1" xfId="0" applyFont="1" applyFill="1" applyBorder="1" applyAlignment="1">
      <alignment horizontal="center" wrapText="1"/>
    </xf>
    <xf numFmtId="2" fontId="1" fillId="2" borderId="1" xfId="0" applyNumberFormat="1" applyFont="1" applyFill="1" applyBorder="1" applyAlignment="1">
      <alignment horizontal="center" wrapText="1"/>
    </xf>
    <xf numFmtId="37" fontId="1" fillId="2" borderId="1" xfId="0" applyNumberFormat="1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2" fontId="1" fillId="3" borderId="1" xfId="0" applyNumberFormat="1" applyFont="1" applyFill="1" applyBorder="1" applyAlignment="1">
      <alignment horizontal="center" wrapText="1"/>
    </xf>
    <xf numFmtId="37" fontId="1" fillId="3" borderId="1" xfId="0" applyNumberFormat="1" applyFont="1" applyFill="1" applyBorder="1" applyAlignment="1">
      <alignment horizontal="center" wrapText="1"/>
    </xf>
    <xf numFmtId="0" fontId="1" fillId="3" borderId="1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2" fontId="1" fillId="2" borderId="2" xfId="0" applyNumberFormat="1" applyFont="1" applyFill="1" applyBorder="1" applyAlignment="1">
      <alignment horizontal="center" vertical="center" wrapText="1"/>
    </xf>
    <xf numFmtId="2" fontId="1" fillId="2" borderId="6" xfId="0" applyNumberFormat="1" applyFont="1" applyFill="1" applyBorder="1" applyAlignment="1">
      <alignment horizontal="center" vertical="center" wrapText="1"/>
    </xf>
    <xf numFmtId="2" fontId="1" fillId="2" borderId="5" xfId="0" applyNumberFormat="1" applyFont="1" applyFill="1" applyBorder="1" applyAlignment="1">
      <alignment horizontal="center" vertical="center" wrapText="1"/>
    </xf>
    <xf numFmtId="2" fontId="1" fillId="0" borderId="2" xfId="0" applyNumberFormat="1" applyFont="1" applyBorder="1" applyAlignment="1">
      <alignment horizontal="center" vertical="center" wrapText="1"/>
    </xf>
    <xf numFmtId="2" fontId="1" fillId="0" borderId="6" xfId="0" applyNumberFormat="1" applyFont="1" applyBorder="1" applyAlignment="1">
      <alignment horizontal="center" vertical="center" wrapText="1"/>
    </xf>
    <xf numFmtId="2" fontId="1" fillId="0" borderId="5" xfId="0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2" fontId="1" fillId="0" borderId="2" xfId="0" applyNumberFormat="1" applyFont="1" applyFill="1" applyBorder="1" applyAlignment="1">
      <alignment horizontal="center" vertical="center" wrapText="1"/>
    </xf>
    <xf numFmtId="2" fontId="1" fillId="0" borderId="6" xfId="0" applyNumberFormat="1" applyFont="1" applyFill="1" applyBorder="1" applyAlignment="1">
      <alignment horizontal="center" vertical="center" wrapText="1"/>
    </xf>
    <xf numFmtId="2" fontId="1" fillId="0" borderId="5" xfId="0" applyNumberFormat="1" applyFont="1" applyFill="1" applyBorder="1" applyAlignment="1">
      <alignment horizontal="center" vertical="center" wrapText="1"/>
    </xf>
    <xf numFmtId="2" fontId="1" fillId="3" borderId="2" xfId="0" applyNumberFormat="1" applyFont="1" applyFill="1" applyBorder="1" applyAlignment="1">
      <alignment horizontal="center" vertical="center" wrapText="1"/>
    </xf>
    <xf numFmtId="2" fontId="1" fillId="3" borderId="6" xfId="0" applyNumberFormat="1" applyFont="1" applyFill="1" applyBorder="1" applyAlignment="1">
      <alignment horizontal="center" vertical="center" wrapText="1"/>
    </xf>
    <xf numFmtId="2" fontId="1" fillId="3" borderId="5" xfId="0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/>
    </xf>
    <xf numFmtId="0" fontId="31" fillId="4" borderId="1" xfId="0" applyFont="1" applyFill="1" applyBorder="1" applyAlignment="1">
      <alignment horizontal="center"/>
    </xf>
    <xf numFmtId="2" fontId="1" fillId="4" borderId="2" xfId="0" applyNumberFormat="1" applyFont="1" applyFill="1" applyBorder="1" applyAlignment="1">
      <alignment horizontal="center" vertical="center" wrapText="1"/>
    </xf>
    <xf numFmtId="2" fontId="1" fillId="4" borderId="6" xfId="0" applyNumberFormat="1" applyFont="1" applyFill="1" applyBorder="1" applyAlignment="1">
      <alignment horizontal="center" vertical="center" wrapText="1"/>
    </xf>
    <xf numFmtId="2" fontId="1" fillId="4" borderId="5" xfId="0" applyNumberFormat="1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5" xfId="0" applyFont="1" applyBorder="1" applyAlignment="1">
      <alignment horizontal="left" vertical="center"/>
    </xf>
    <xf numFmtId="0" fontId="17" fillId="0" borderId="3" xfId="0" applyFont="1" applyBorder="1" applyAlignment="1">
      <alignment horizontal="left"/>
    </xf>
    <xf numFmtId="0" fontId="17" fillId="0" borderId="7" xfId="0" applyFont="1" applyBorder="1" applyAlignment="1">
      <alignment horizontal="left"/>
    </xf>
    <xf numFmtId="0" fontId="17" fillId="0" borderId="4" xfId="0" applyFont="1" applyBorder="1" applyAlignment="1">
      <alignment horizontal="left"/>
    </xf>
    <xf numFmtId="0" fontId="17" fillId="0" borderId="3" xfId="0" applyFont="1" applyBorder="1" applyAlignment="1">
      <alignment horizontal="left" vertical="center"/>
    </xf>
    <xf numFmtId="0" fontId="17" fillId="0" borderId="7" xfId="0" applyFont="1" applyBorder="1" applyAlignment="1">
      <alignment horizontal="left" vertical="center"/>
    </xf>
    <xf numFmtId="0" fontId="17" fillId="0" borderId="4" xfId="0" applyFont="1" applyBorder="1" applyAlignment="1">
      <alignment horizontal="left" vertical="center"/>
    </xf>
    <xf numFmtId="0" fontId="43" fillId="0" borderId="8" xfId="0" applyFont="1" applyBorder="1" applyAlignment="1">
      <alignment horizontal="left" vertical="center"/>
    </xf>
    <xf numFmtId="0" fontId="13" fillId="0" borderId="2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/>
    </xf>
    <xf numFmtId="0" fontId="13" fillId="2" borderId="3" xfId="0" applyFont="1" applyFill="1" applyBorder="1" applyAlignment="1">
      <alignment horizontal="center"/>
    </xf>
    <xf numFmtId="0" fontId="13" fillId="2" borderId="7" xfId="0" applyFont="1" applyFill="1" applyBorder="1" applyAlignment="1">
      <alignment horizontal="center"/>
    </xf>
    <xf numFmtId="0" fontId="13" fillId="2" borderId="4" xfId="0" applyFont="1" applyFill="1" applyBorder="1" applyAlignment="1">
      <alignment horizontal="center"/>
    </xf>
    <xf numFmtId="0" fontId="13" fillId="0" borderId="10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wrapText="1"/>
    </xf>
    <xf numFmtId="0" fontId="13" fillId="0" borderId="10" xfId="0" applyFont="1" applyBorder="1" applyAlignment="1">
      <alignment horizontal="center" wrapText="1"/>
    </xf>
    <xf numFmtId="0" fontId="13" fillId="0" borderId="11" xfId="0" applyFont="1" applyBorder="1" applyAlignment="1">
      <alignment horizontal="center" wrapText="1"/>
    </xf>
    <xf numFmtId="0" fontId="13" fillId="0" borderId="12" xfId="0" applyFont="1" applyBorder="1" applyAlignment="1">
      <alignment horizontal="center" wrapText="1"/>
    </xf>
    <xf numFmtId="0" fontId="13" fillId="0" borderId="13" xfId="0" applyFont="1" applyBorder="1" applyAlignment="1">
      <alignment horizontal="center" wrapText="1"/>
    </xf>
    <xf numFmtId="0" fontId="13" fillId="0" borderId="14" xfId="0" applyFont="1" applyBorder="1" applyAlignment="1">
      <alignment horizontal="center" wrapText="1"/>
    </xf>
    <xf numFmtId="0" fontId="13" fillId="0" borderId="15" xfId="0" applyFont="1" applyBorder="1" applyAlignment="1">
      <alignment horizontal="center" wrapText="1"/>
    </xf>
    <xf numFmtId="0" fontId="13" fillId="0" borderId="1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wrapText="1"/>
    </xf>
    <xf numFmtId="0" fontId="13" fillId="0" borderId="6" xfId="0" applyFont="1" applyBorder="1" applyAlignment="1">
      <alignment horizontal="center" wrapText="1"/>
    </xf>
    <xf numFmtId="0" fontId="13" fillId="0" borderId="5" xfId="0" applyFont="1" applyBorder="1" applyAlignment="1">
      <alignment horizontal="center" wrapText="1"/>
    </xf>
    <xf numFmtId="0" fontId="13" fillId="3" borderId="3" xfId="0" applyFont="1" applyFill="1" applyBorder="1" applyAlignment="1">
      <alignment horizontal="center"/>
    </xf>
    <xf numFmtId="0" fontId="13" fillId="3" borderId="7" xfId="0" applyFont="1" applyFill="1" applyBorder="1" applyAlignment="1">
      <alignment horizontal="center"/>
    </xf>
    <xf numFmtId="0" fontId="13" fillId="3" borderId="4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0" fontId="13" fillId="4" borderId="1" xfId="0" applyFont="1" applyFill="1" applyBorder="1" applyAlignment="1">
      <alignment horizontal="center"/>
    </xf>
    <xf numFmtId="0" fontId="13" fillId="4" borderId="3" xfId="0" applyFont="1" applyFill="1" applyBorder="1" applyAlignment="1">
      <alignment horizontal="center"/>
    </xf>
    <xf numFmtId="0" fontId="13" fillId="4" borderId="7" xfId="0" applyFont="1" applyFill="1" applyBorder="1" applyAlignment="1">
      <alignment horizontal="center"/>
    </xf>
    <xf numFmtId="0" fontId="13" fillId="4" borderId="4" xfId="0" applyFont="1" applyFill="1" applyBorder="1" applyAlignment="1">
      <alignment horizontal="center"/>
    </xf>
    <xf numFmtId="0" fontId="44" fillId="0" borderId="8" xfId="0" applyFont="1" applyBorder="1" applyAlignment="1">
      <alignment horizontal="left"/>
    </xf>
    <xf numFmtId="0" fontId="44" fillId="0" borderId="8" xfId="0" applyFont="1" applyBorder="1" applyAlignment="1">
      <alignment horizontal="left" vertical="center"/>
    </xf>
    <xf numFmtId="0" fontId="16" fillId="7" borderId="17" xfId="0" applyFont="1" applyFill="1" applyBorder="1" applyAlignment="1">
      <alignment horizontal="left" vertical="top" wrapText="1"/>
    </xf>
    <xf numFmtId="0" fontId="16" fillId="7" borderId="0" xfId="0" applyFont="1" applyFill="1" applyBorder="1" applyAlignment="1">
      <alignment horizontal="left" vertical="top" wrapText="1"/>
    </xf>
    <xf numFmtId="0" fontId="26" fillId="0" borderId="0" xfId="0" applyFont="1" applyAlignment="1">
      <alignment horizontal="left"/>
    </xf>
    <xf numFmtId="0" fontId="16" fillId="6" borderId="18" xfId="0" applyFont="1" applyFill="1" applyBorder="1" applyAlignment="1">
      <alignment horizontal="left" vertical="top" wrapText="1"/>
    </xf>
    <xf numFmtId="0" fontId="16" fillId="6" borderId="19" xfId="0" applyFont="1" applyFill="1" applyBorder="1" applyAlignment="1">
      <alignment horizontal="left" vertical="top"/>
    </xf>
    <xf numFmtId="0" fontId="16" fillId="6" borderId="20" xfId="0" applyFont="1" applyFill="1" applyBorder="1" applyAlignment="1">
      <alignment horizontal="left" vertical="top"/>
    </xf>
    <xf numFmtId="0" fontId="25" fillId="0" borderId="0" xfId="0" applyFont="1" applyAlignment="1">
      <alignment horizontal="left"/>
    </xf>
    <xf numFmtId="0" fontId="28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13" fillId="8" borderId="1" xfId="0" applyFont="1" applyFill="1" applyBorder="1" applyAlignment="1">
      <alignment horizontal="center"/>
    </xf>
    <xf numFmtId="165" fontId="0" fillId="0" borderId="3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5" fontId="0" fillId="0" borderId="4" xfId="0" applyNumberFormat="1" applyBorder="1" applyAlignment="1">
      <alignment horizontal="center"/>
    </xf>
    <xf numFmtId="0" fontId="17" fillId="0" borderId="8" xfId="0" applyFont="1" applyBorder="1" applyAlignment="1">
      <alignment horizontal="left" vertical="top"/>
    </xf>
    <xf numFmtId="0" fontId="0" fillId="0" borderId="8" xfId="0" applyBorder="1" applyAlignment="1">
      <alignment horizontal="left" vertical="top"/>
    </xf>
    <xf numFmtId="0" fontId="1" fillId="0" borderId="3" xfId="0" applyFont="1" applyBorder="1" applyAlignment="1">
      <alignment horizontal="center" wrapText="1"/>
    </xf>
    <xf numFmtId="0" fontId="1" fillId="0" borderId="7" xfId="0" applyFont="1" applyBorder="1" applyAlignment="1">
      <alignment horizontal="center" wrapText="1"/>
    </xf>
    <xf numFmtId="0" fontId="1" fillId="0" borderId="4" xfId="0" applyFont="1" applyBorder="1" applyAlignment="1">
      <alignment horizontal="center" wrapText="1"/>
    </xf>
    <xf numFmtId="0" fontId="17" fillId="0" borderId="8" xfId="0" applyFont="1" applyBorder="1" applyAlignment="1">
      <alignment horizontal="left" wrapText="1"/>
    </xf>
    <xf numFmtId="166" fontId="0" fillId="0" borderId="3" xfId="0" applyNumberFormat="1" applyBorder="1" applyAlignment="1">
      <alignment horizontal="center"/>
    </xf>
    <xf numFmtId="166" fontId="0" fillId="0" borderId="7" xfId="0" applyNumberFormat="1" applyBorder="1" applyAlignment="1">
      <alignment horizontal="center"/>
    </xf>
    <xf numFmtId="166" fontId="0" fillId="0" borderId="4" xfId="0" applyNumberFormat="1" applyBorder="1" applyAlignment="1">
      <alignment horizontal="center"/>
    </xf>
    <xf numFmtId="0" fontId="17" fillId="0" borderId="8" xfId="0" applyFont="1" applyBorder="1" applyAlignment="1">
      <alignment horizontal="left" vertical="top" wrapText="1"/>
    </xf>
    <xf numFmtId="0" fontId="10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wrapText="1"/>
    </xf>
    <xf numFmtId="0" fontId="5" fillId="0" borderId="7" xfId="0" applyFont="1" applyBorder="1" applyAlignment="1">
      <alignment horizontal="center" wrapText="1"/>
    </xf>
    <xf numFmtId="0" fontId="5" fillId="0" borderId="4" xfId="0" applyFont="1" applyBorder="1" applyAlignment="1">
      <alignment horizontal="center" wrapText="1"/>
    </xf>
    <xf numFmtId="0" fontId="10" fillId="0" borderId="2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" fillId="0" borderId="3" xfId="0" applyFont="1" applyBorder="1" applyAlignment="1">
      <alignment horizontal="left"/>
    </xf>
    <xf numFmtId="0" fontId="1" fillId="0" borderId="7" xfId="0" applyFont="1" applyBorder="1" applyAlignment="1">
      <alignment horizontal="left"/>
    </xf>
    <xf numFmtId="0" fontId="1" fillId="0" borderId="4" xfId="0" applyFont="1" applyBorder="1" applyAlignment="1">
      <alignment horizontal="left"/>
    </xf>
    <xf numFmtId="0" fontId="17" fillId="0" borderId="8" xfId="0" applyFont="1" applyBorder="1" applyAlignment="1">
      <alignment horizontal="left" vertical="center"/>
    </xf>
    <xf numFmtId="0" fontId="1" fillId="0" borderId="3" xfId="0" applyFont="1" applyBorder="1" applyAlignment="1">
      <alignment horizontal="left" vertical="center"/>
    </xf>
    <xf numFmtId="0" fontId="1" fillId="0" borderId="7" xfId="0" applyFont="1" applyBorder="1" applyAlignment="1">
      <alignment horizontal="left" vertical="center"/>
    </xf>
    <xf numFmtId="0" fontId="1" fillId="0" borderId="4" xfId="0" applyFont="1" applyBorder="1" applyAlignment="1">
      <alignment horizontal="left" vertical="center"/>
    </xf>
    <xf numFmtId="0" fontId="1" fillId="0" borderId="3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8" fillId="0" borderId="8" xfId="0" applyFont="1" applyBorder="1" applyAlignment="1">
      <alignment horizontal="left" vertical="center"/>
    </xf>
    <xf numFmtId="0" fontId="0" fillId="0" borderId="1" xfId="0" applyBorder="1" applyAlignment="1">
      <alignment horizontal="center" vertical="center" wrapText="1"/>
    </xf>
    <xf numFmtId="0" fontId="18" fillId="0" borderId="8" xfId="0" applyFont="1" applyBorder="1" applyAlignment="1">
      <alignment horizontal="left" vertical="center" wrapText="1"/>
    </xf>
    <xf numFmtId="0" fontId="18" fillId="0" borderId="0" xfId="0" applyFont="1" applyBorder="1" applyAlignment="1">
      <alignment horizontal="left" vertical="center"/>
    </xf>
    <xf numFmtId="0" fontId="1" fillId="0" borderId="3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4" borderId="3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2" fontId="0" fillId="0" borderId="3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4" xfId="0" applyBorder="1" applyAlignment="1">
      <alignment horizontal="center"/>
    </xf>
    <xf numFmtId="0" fontId="1" fillId="3" borderId="3" xfId="0" applyFon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2" fontId="0" fillId="0" borderId="3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2" fontId="0" fillId="0" borderId="4" xfId="0" applyNumberFormat="1" applyBorder="1" applyAlignment="1">
      <alignment horizontal="center"/>
    </xf>
    <xf numFmtId="2" fontId="0" fillId="0" borderId="2" xfId="0" applyNumberForma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1" fontId="0" fillId="0" borderId="6" xfId="0" applyNumberFormat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0" fontId="18" fillId="3" borderId="10" xfId="0" applyFont="1" applyFill="1" applyBorder="1" applyAlignment="1">
      <alignment horizontal="center"/>
    </xf>
    <xf numFmtId="0" fontId="18" fillId="3" borderId="9" xfId="0" applyFont="1" applyFill="1" applyBorder="1" applyAlignment="1">
      <alignment horizontal="center"/>
    </xf>
    <xf numFmtId="0" fontId="18" fillId="3" borderId="11" xfId="0" applyFont="1" applyFill="1" applyBorder="1" applyAlignment="1">
      <alignment horizontal="center"/>
    </xf>
    <xf numFmtId="0" fontId="18" fillId="3" borderId="14" xfId="0" applyFont="1" applyFill="1" applyBorder="1" applyAlignment="1">
      <alignment horizontal="center"/>
    </xf>
    <xf numFmtId="0" fontId="18" fillId="3" borderId="8" xfId="0" applyFont="1" applyFill="1" applyBorder="1" applyAlignment="1">
      <alignment horizontal="center"/>
    </xf>
    <xf numFmtId="0" fontId="18" fillId="3" borderId="15" xfId="0" applyFont="1" applyFill="1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8" fillId="2" borderId="10" xfId="0" applyFont="1" applyFill="1" applyBorder="1" applyAlignment="1">
      <alignment horizontal="center"/>
    </xf>
    <xf numFmtId="0" fontId="18" fillId="2" borderId="9" xfId="0" applyFont="1" applyFill="1" applyBorder="1" applyAlignment="1">
      <alignment horizontal="center"/>
    </xf>
    <xf numFmtId="0" fontId="18" fillId="2" borderId="11" xfId="0" applyFont="1" applyFill="1" applyBorder="1" applyAlignment="1">
      <alignment horizontal="center"/>
    </xf>
    <xf numFmtId="0" fontId="18" fillId="2" borderId="14" xfId="0" applyFont="1" applyFill="1" applyBorder="1" applyAlignment="1">
      <alignment horizontal="center"/>
    </xf>
    <xf numFmtId="0" fontId="18" fillId="2" borderId="8" xfId="0" applyFont="1" applyFill="1" applyBorder="1" applyAlignment="1">
      <alignment horizontal="center"/>
    </xf>
    <xf numFmtId="0" fontId="18" fillId="2" borderId="15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41" fillId="0" borderId="0" xfId="0" applyFont="1" applyAlignment="1">
      <alignment horizontal="left"/>
    </xf>
    <xf numFmtId="0" fontId="43" fillId="4" borderId="10" xfId="0" applyFont="1" applyFill="1" applyBorder="1" applyAlignment="1">
      <alignment horizontal="center" vertical="center"/>
    </xf>
    <xf numFmtId="0" fontId="43" fillId="4" borderId="9" xfId="0" applyFont="1" applyFill="1" applyBorder="1" applyAlignment="1">
      <alignment horizontal="center" vertical="center"/>
    </xf>
    <xf numFmtId="0" fontId="43" fillId="4" borderId="11" xfId="0" applyFont="1" applyFill="1" applyBorder="1" applyAlignment="1">
      <alignment horizontal="center" vertical="center"/>
    </xf>
    <xf numFmtId="0" fontId="43" fillId="4" borderId="14" xfId="0" applyFont="1" applyFill="1" applyBorder="1" applyAlignment="1">
      <alignment horizontal="center" vertical="center"/>
    </xf>
    <xf numFmtId="0" fontId="43" fillId="4" borderId="8" xfId="0" applyFont="1" applyFill="1" applyBorder="1" applyAlignment="1">
      <alignment horizontal="center" vertical="center"/>
    </xf>
    <xf numFmtId="0" fontId="43" fillId="4" borderId="15" xfId="0" applyFont="1" applyFill="1" applyBorder="1" applyAlignment="1">
      <alignment horizontal="center" vertical="center"/>
    </xf>
    <xf numFmtId="0" fontId="27" fillId="0" borderId="8" xfId="0" applyFont="1" applyBorder="1" applyAlignment="1">
      <alignment horizontal="left" wrapText="1"/>
    </xf>
    <xf numFmtId="0" fontId="27" fillId="0" borderId="0" xfId="0" applyFont="1" applyAlignment="1">
      <alignment horizontal="center"/>
    </xf>
    <xf numFmtId="0" fontId="45" fillId="0" borderId="8" xfId="0" applyFont="1" applyBorder="1" applyAlignment="1">
      <alignment horizontal="left" wrapText="1"/>
    </xf>
    <xf numFmtId="0" fontId="7" fillId="0" borderId="3" xfId="0" applyFont="1" applyBorder="1" applyAlignment="1">
      <alignment horizontal="center"/>
    </xf>
    <xf numFmtId="0" fontId="7" fillId="0" borderId="7" xfId="0" applyFont="1" applyBorder="1" applyAlignment="1">
      <alignment horizontal="center"/>
    </xf>
    <xf numFmtId="0" fontId="7" fillId="0" borderId="4" xfId="0" applyFont="1" applyBorder="1" applyAlignment="1">
      <alignment horizontal="center"/>
    </xf>
    <xf numFmtId="0" fontId="7" fillId="0" borderId="3" xfId="1" applyFont="1" applyBorder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7" fillId="0" borderId="4" xfId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9" fillId="0" borderId="1" xfId="1" applyFont="1" applyBorder="1" applyAlignment="1">
      <alignment horizontal="center" vertical="center" wrapText="1"/>
    </xf>
    <xf numFmtId="0" fontId="23" fillId="0" borderId="1" xfId="1" applyFont="1" applyBorder="1" applyAlignment="1">
      <alignment horizontal="center" vertical="center" wrapText="1"/>
    </xf>
    <xf numFmtId="0" fontId="40" fillId="0" borderId="8" xfId="0" applyFont="1" applyBorder="1" applyAlignment="1">
      <alignment horizontal="left" vertical="top" wrapText="1"/>
    </xf>
    <xf numFmtId="0" fontId="9" fillId="0" borderId="3" xfId="1" applyFont="1" applyBorder="1" applyAlignment="1">
      <alignment horizontal="left" vertical="center" wrapText="1"/>
    </xf>
    <xf numFmtId="0" fontId="9" fillId="0" borderId="7" xfId="1" applyFont="1" applyBorder="1" applyAlignment="1">
      <alignment horizontal="left" vertical="center" wrapText="1"/>
    </xf>
    <xf numFmtId="0" fontId="9" fillId="0" borderId="4" xfId="1" applyFont="1" applyBorder="1" applyAlignment="1">
      <alignment horizontal="left" vertical="center" wrapText="1"/>
    </xf>
    <xf numFmtId="0" fontId="9" fillId="0" borderId="10" xfId="3" applyFont="1" applyBorder="1" applyAlignment="1">
      <alignment horizontal="center" vertical="center" wrapText="1"/>
    </xf>
    <xf numFmtId="0" fontId="9" fillId="0" borderId="9" xfId="3" applyFont="1" applyBorder="1" applyAlignment="1">
      <alignment horizontal="center" vertical="center" wrapText="1"/>
    </xf>
    <xf numFmtId="0" fontId="9" fillId="0" borderId="11" xfId="3" applyFont="1" applyBorder="1" applyAlignment="1">
      <alignment horizontal="center" vertical="center" wrapText="1"/>
    </xf>
    <xf numFmtId="0" fontId="9" fillId="0" borderId="14" xfId="3" applyFont="1" applyBorder="1" applyAlignment="1">
      <alignment horizontal="center" vertical="center" wrapText="1"/>
    </xf>
    <xf numFmtId="0" fontId="9" fillId="0" borderId="8" xfId="3" applyFont="1" applyBorder="1" applyAlignment="1">
      <alignment horizontal="center" vertical="center" wrapText="1"/>
    </xf>
    <xf numFmtId="0" fontId="9" fillId="0" borderId="15" xfId="3" applyFont="1" applyBorder="1" applyAlignment="1">
      <alignment horizontal="center" vertical="center" wrapText="1"/>
    </xf>
    <xf numFmtId="0" fontId="40" fillId="0" borderId="8" xfId="0" applyFont="1" applyBorder="1" applyAlignment="1">
      <alignment horizontal="left" vertical="center" wrapText="1"/>
    </xf>
    <xf numFmtId="0" fontId="9" fillId="0" borderId="1" xfId="3" applyFont="1" applyBorder="1" applyAlignment="1">
      <alignment horizontal="center" vertical="center" wrapText="1"/>
    </xf>
    <xf numFmtId="0" fontId="23" fillId="0" borderId="1" xfId="3" applyFont="1" applyBorder="1" applyAlignment="1">
      <alignment horizontal="center" vertical="center" wrapText="1"/>
    </xf>
    <xf numFmtId="0" fontId="9" fillId="0" borderId="2" xfId="2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" vertical="center" wrapText="1"/>
    </xf>
    <xf numFmtId="0" fontId="9" fillId="0" borderId="10" xfId="2" applyFont="1" applyBorder="1" applyAlignment="1">
      <alignment horizontal="center" vertical="center" wrapText="1"/>
    </xf>
    <xf numFmtId="0" fontId="9" fillId="0" borderId="9" xfId="2" applyFont="1" applyBorder="1" applyAlignment="1">
      <alignment horizontal="center" vertical="center" wrapText="1"/>
    </xf>
    <xf numFmtId="0" fontId="9" fillId="0" borderId="11" xfId="2" applyFont="1" applyBorder="1" applyAlignment="1">
      <alignment horizontal="center" vertical="center" wrapText="1"/>
    </xf>
    <xf numFmtId="0" fontId="9" fillId="0" borderId="14" xfId="2" applyFont="1" applyBorder="1" applyAlignment="1">
      <alignment horizontal="center" vertical="center" wrapText="1"/>
    </xf>
    <xf numFmtId="0" fontId="9" fillId="0" borderId="8" xfId="2" applyFont="1" applyBorder="1" applyAlignment="1">
      <alignment horizontal="center" vertical="center" wrapText="1"/>
    </xf>
    <xf numFmtId="0" fontId="9" fillId="0" borderId="15" xfId="2" applyFont="1" applyBorder="1" applyAlignment="1">
      <alignment horizontal="center" vertical="center" wrapText="1"/>
    </xf>
    <xf numFmtId="0" fontId="9" fillId="0" borderId="1" xfId="1" applyFont="1" applyBorder="1" applyAlignment="1">
      <alignment horizontal="left" vertical="top" wrapText="1"/>
    </xf>
    <xf numFmtId="0" fontId="23" fillId="0" borderId="1" xfId="1" applyFont="1" applyBorder="1" applyAlignment="1">
      <alignment horizontal="left" vertical="top" wrapText="1"/>
    </xf>
    <xf numFmtId="0" fontId="9" fillId="0" borderId="1" xfId="3" applyFont="1" applyBorder="1" applyAlignment="1">
      <alignment horizontal="left" vertical="top" wrapText="1"/>
    </xf>
    <xf numFmtId="0" fontId="23" fillId="0" borderId="1" xfId="3" applyFont="1" applyBorder="1" applyAlignment="1">
      <alignment horizontal="left" vertical="top" wrapText="1"/>
    </xf>
    <xf numFmtId="0" fontId="9" fillId="0" borderId="3" xfId="1" applyFont="1" applyBorder="1" applyAlignment="1">
      <alignment horizontal="left" vertical="top" wrapText="1"/>
    </xf>
    <xf numFmtId="0" fontId="9" fillId="0" borderId="7" xfId="1" applyFont="1" applyBorder="1" applyAlignment="1">
      <alignment horizontal="left" vertical="top" wrapText="1"/>
    </xf>
    <xf numFmtId="0" fontId="9" fillId="0" borderId="4" xfId="1" applyFont="1" applyBorder="1" applyAlignment="1">
      <alignment horizontal="left" vertical="top" wrapText="1"/>
    </xf>
    <xf numFmtId="0" fontId="9" fillId="0" borderId="2" xfId="2" applyFont="1" applyBorder="1" applyAlignment="1">
      <alignment horizontal="left" vertical="top" wrapText="1"/>
    </xf>
    <xf numFmtId="0" fontId="9" fillId="0" borderId="6" xfId="2" applyFont="1" applyBorder="1" applyAlignment="1">
      <alignment horizontal="left" vertical="top" wrapText="1"/>
    </xf>
    <xf numFmtId="0" fontId="9" fillId="0" borderId="5" xfId="2" applyFont="1" applyBorder="1" applyAlignment="1">
      <alignment horizontal="left" vertical="top" wrapText="1"/>
    </xf>
    <xf numFmtId="0" fontId="0" fillId="0" borderId="1" xfId="0" applyBorder="1" applyAlignment="1">
      <alignment horizontal="center"/>
    </xf>
    <xf numFmtId="0" fontId="7" fillId="0" borderId="3" xfId="3" applyFont="1" applyBorder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7" fillId="0" borderId="4" xfId="3" applyFont="1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0" fillId="0" borderId="5" xfId="0" applyBorder="1" applyAlignment="1">
      <alignment horizontal="center"/>
    </xf>
    <xf numFmtId="0" fontId="12" fillId="11" borderId="1" xfId="0" applyFont="1" applyFill="1" applyBorder="1" applyAlignment="1">
      <alignment horizontal="center"/>
    </xf>
    <xf numFmtId="0" fontId="13" fillId="11" borderId="1" xfId="0" applyFont="1" applyFill="1" applyBorder="1" applyAlignment="1">
      <alignment horizontal="center"/>
    </xf>
    <xf numFmtId="0" fontId="40" fillId="0" borderId="8" xfId="0" applyFont="1" applyBorder="1" applyAlignment="1">
      <alignment horizontal="left"/>
    </xf>
  </cellXfs>
  <cellStyles count="4">
    <cellStyle name="Normal" xfId="0" builtinId="0"/>
    <cellStyle name="Normal_Sheet1" xfId="1" xr:uid="{2C121069-4475-427D-8E0B-05F8919E30B5}"/>
    <cellStyle name="Normal_Tables 3 to 8.ANOVA" xfId="3" xr:uid="{DC50F8C9-E1F9-48F6-BD6B-F4793AC2D476}"/>
    <cellStyle name="Normal_Tables 3 to 8.ANOVA_1" xfId="2" xr:uid="{CE959DAB-9B1C-41D5-87EF-209E6C3A2F0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3.xml"/><Relationship Id="rId27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.xml"/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.xml"/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4.xml"/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7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9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0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1.xml"/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2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3.xml"/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4.xml"/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5.xml"/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6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6.xml"/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6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7.xml"/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6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9.xml"/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0.xml"/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1.xml"/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2.xml"/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3.xml"/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4.xml"/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5.xml"/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6.xml"/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7.xml"/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74.xml"/><Relationship Id="rId1" Type="http://schemas.microsoft.com/office/2011/relationships/chartStyle" Target="style74.xml"/><Relationship Id="rId4" Type="http://schemas.openxmlformats.org/officeDocument/2006/relationships/chartUserShapes" Target="../drawings/drawing60.xml"/></Relationships>
</file>

<file path=xl/charts/_rels/chart7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75.xml"/><Relationship Id="rId1" Type="http://schemas.microsoft.com/office/2011/relationships/chartStyle" Target="style75.xml"/><Relationship Id="rId4" Type="http://schemas.openxmlformats.org/officeDocument/2006/relationships/chartUserShapes" Target="../drawings/drawing61.xml"/></Relationships>
</file>

<file path=xl/charts/_rels/chart7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76.xml"/><Relationship Id="rId1" Type="http://schemas.microsoft.com/office/2011/relationships/chartStyle" Target="style76.xml"/><Relationship Id="rId4" Type="http://schemas.openxmlformats.org/officeDocument/2006/relationships/chartUserShapes" Target="../drawings/drawing62.xml"/></Relationships>
</file>

<file path=xl/charts/_rels/chart8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77.xml"/><Relationship Id="rId1" Type="http://schemas.microsoft.com/office/2011/relationships/chartStyle" Target="style77.xml"/><Relationship Id="rId4" Type="http://schemas.openxmlformats.org/officeDocument/2006/relationships/chartUserShapes" Target="../drawings/drawing63.xml"/></Relationships>
</file>

<file path=xl/charts/_rels/chart8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78.xml"/><Relationship Id="rId1" Type="http://schemas.microsoft.com/office/2011/relationships/chartStyle" Target="style78.xml"/><Relationship Id="rId4" Type="http://schemas.openxmlformats.org/officeDocument/2006/relationships/chartUserShapes" Target="../drawings/drawing64.xml"/></Relationships>
</file>

<file path=xl/charts/_rels/chart8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.xml"/><Relationship Id="rId2" Type="http://schemas.microsoft.com/office/2011/relationships/chartColorStyle" Target="colors79.xml"/><Relationship Id="rId1" Type="http://schemas.microsoft.com/office/2011/relationships/chartStyle" Target="style79.xml"/><Relationship Id="rId4" Type="http://schemas.openxmlformats.org/officeDocument/2006/relationships/chartUserShapes" Target="../drawings/drawing65.xml"/></Relationships>
</file>

<file path=xl/charts/_rels/chart8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7.xml"/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8.xml"/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9.xml"/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0.xml"/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1.xml"/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2.xml"/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4.xml"/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9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5.xml"/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9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6.xml"/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9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7.xml"/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8.xml"/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9.xml"/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8.2446423169066488E-2"/>
          <c:y val="9.6687845964905803E-2"/>
          <c:w val="0.88275092589710868"/>
          <c:h val="0.7866519192711040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70C0"/>
              </a:solidFill>
              <a:prstDash val="solid"/>
            </a:ln>
          </c:spPr>
          <c:marker>
            <c:symbol val="diamond"/>
            <c:size val="7"/>
            <c:spPr>
              <a:solidFill>
                <a:srgbClr val="0070C0"/>
              </a:solidFill>
              <a:ln w="12700">
                <a:solidFill>
                  <a:srgbClr val="0070C0"/>
                </a:solidFill>
                <a:prstDash val="solid"/>
              </a:ln>
            </c:spPr>
          </c:marker>
          <c:xVal>
            <c:numRef>
              <c:f>[4]Example!$B$15:$B$25</c:f>
              <c:numCache>
                <c:formatCode>General</c:formatCode>
                <c:ptCount val="11"/>
                <c:pt idx="0">
                  <c:v>13.2</c:v>
                </c:pt>
                <c:pt idx="1">
                  <c:v>9.51</c:v>
                </c:pt>
                <c:pt idx="2">
                  <c:v>6.73</c:v>
                </c:pt>
                <c:pt idx="3">
                  <c:v>4.75</c:v>
                </c:pt>
                <c:pt idx="4">
                  <c:v>2.36</c:v>
                </c:pt>
                <c:pt idx="5">
                  <c:v>1.18</c:v>
                </c:pt>
                <c:pt idx="6">
                  <c:v>0.6</c:v>
                </c:pt>
                <c:pt idx="7">
                  <c:v>0.42499999999999999</c:v>
                </c:pt>
                <c:pt idx="8">
                  <c:v>0.3</c:v>
                </c:pt>
                <c:pt idx="9">
                  <c:v>0.15</c:v>
                </c:pt>
                <c:pt idx="10">
                  <c:v>7.4999999999999997E-2</c:v>
                </c:pt>
              </c:numCache>
            </c:numRef>
          </c:xVal>
          <c:yVal>
            <c:numRef>
              <c:f>'1. Particle distribution tables'!$H$5:$H$16</c:f>
              <c:numCache>
                <c:formatCode>0.0</c:formatCode>
                <c:ptCount val="12"/>
                <c:pt idx="0">
                  <c:v>39.260000000000005</c:v>
                </c:pt>
                <c:pt idx="1">
                  <c:v>20.02000000000001</c:v>
                </c:pt>
                <c:pt idx="2">
                  <c:v>7.1900000000000119</c:v>
                </c:pt>
                <c:pt idx="3">
                  <c:v>1.5500000000000114</c:v>
                </c:pt>
                <c:pt idx="4">
                  <c:v>0.43000000000000682</c:v>
                </c:pt>
                <c:pt idx="5">
                  <c:v>0.42000000000000171</c:v>
                </c:pt>
                <c:pt idx="6">
                  <c:v>0.31000000000000227</c:v>
                </c:pt>
                <c:pt idx="7">
                  <c:v>0.20000000000000284</c:v>
                </c:pt>
                <c:pt idx="8">
                  <c:v>0.14000000000000057</c:v>
                </c:pt>
                <c:pt idx="9">
                  <c:v>0.10999999999999943</c:v>
                </c:pt>
                <c:pt idx="10">
                  <c:v>9.0000000000003411E-2</c:v>
                </c:pt>
                <c:pt idx="1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FA7-45FE-B315-80F4FC2D28B1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plus"/>
            <c:size val="12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[4]Example!$B$33:$B$36</c:f>
              <c:numCache>
                <c:formatCode>General</c:formatCode>
                <c:ptCount val="4"/>
              </c:numCache>
            </c:numRef>
          </c:xVal>
          <c:yVal>
            <c:numRef>
              <c:f>[4]Example!$C$33:$C$36</c:f>
              <c:numCache>
                <c:formatCode>General</c:formatCode>
                <c:ptCount val="4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FA7-45FE-B315-80F4FC2D28B1}"/>
            </c:ext>
          </c:extLst>
        </c:ser>
        <c:ser>
          <c:idx val="2"/>
          <c:order val="2"/>
          <c:tx>
            <c:v>D10</c:v>
          </c:tx>
          <c:spPr>
            <a:ln>
              <a:solidFill>
                <a:srgbClr val="FF0000"/>
              </a:solidFill>
              <a:headEnd type="triangle"/>
              <a:tailEnd type="none"/>
            </a:ln>
          </c:spPr>
          <c:marker>
            <c:spPr>
              <a:noFill/>
            </c:spPr>
          </c:marker>
          <c:xVal>
            <c:numRef>
              <c:f>[4]Example!$K$67:$K$68</c:f>
              <c:numCache>
                <c:formatCode>General</c:formatCode>
                <c:ptCount val="2"/>
                <c:pt idx="0">
                  <c:v>7.3388698363211216</c:v>
                </c:pt>
                <c:pt idx="1">
                  <c:v>100</c:v>
                </c:pt>
              </c:numCache>
            </c:numRef>
          </c:xVal>
          <c:yVal>
            <c:numRef>
              <c:f>'1. Particle distribution tables'!$V$13:$V$14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FA7-45FE-B315-80F4FC2D28B1}"/>
            </c:ext>
          </c:extLst>
        </c:ser>
        <c:ser>
          <c:idx val="3"/>
          <c:order val="3"/>
          <c:tx>
            <c:v>D10</c:v>
          </c:tx>
          <c:spPr>
            <a:ln>
              <a:solidFill>
                <a:srgbClr val="FF0000"/>
              </a:solidFill>
              <a:headEnd type="triangle"/>
              <a:tailEnd type="none"/>
            </a:ln>
          </c:spPr>
          <c:marker>
            <c:symbol val="none"/>
          </c:marker>
          <c:xVal>
            <c:numRef>
              <c:f>[4]Example!$K$70:$K$71</c:f>
              <c:numCache>
                <c:formatCode>General</c:formatCode>
                <c:ptCount val="2"/>
                <c:pt idx="0">
                  <c:v>7.3388698363211216</c:v>
                </c:pt>
                <c:pt idx="1">
                  <c:v>7.3388698363211216</c:v>
                </c:pt>
              </c:numCache>
            </c:numRef>
          </c:xVal>
          <c:yVal>
            <c:numRef>
              <c:f>'1. Particle distribution tables'!$V$16:$V$17</c:f>
              <c:numCache>
                <c:formatCode>General</c:formatCode>
                <c:ptCount val="2"/>
                <c:pt idx="0">
                  <c:v>0</c:v>
                </c:pt>
                <c:pt idx="1">
                  <c:v>10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FA7-45FE-B315-80F4FC2D28B1}"/>
            </c:ext>
          </c:extLst>
        </c:ser>
        <c:ser>
          <c:idx val="4"/>
          <c:order val="4"/>
          <c:tx>
            <c:v>D30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[4]Example!$M$67:$M$68</c:f>
              <c:numCache>
                <c:formatCode>General</c:formatCode>
                <c:ptCount val="2"/>
                <c:pt idx="0">
                  <c:v>10.489388258510115</c:v>
                </c:pt>
                <c:pt idx="1">
                  <c:v>100</c:v>
                </c:pt>
              </c:numCache>
            </c:numRef>
          </c:xVal>
          <c:yVal>
            <c:numRef>
              <c:f>'1. Particle distribution tables'!$X$13:$X$14</c:f>
              <c:numCache>
                <c:formatCode>General</c:formatCode>
                <c:ptCount val="2"/>
                <c:pt idx="0">
                  <c:v>30</c:v>
                </c:pt>
                <c:pt idx="1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FA7-45FE-B315-80F4FC2D28B1}"/>
            </c:ext>
          </c:extLst>
        </c:ser>
        <c:ser>
          <c:idx val="5"/>
          <c:order val="5"/>
          <c:tx>
            <c:v>D30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[4]Example!$M$70:$M$71</c:f>
              <c:numCache>
                <c:formatCode>General</c:formatCode>
                <c:ptCount val="2"/>
                <c:pt idx="0">
                  <c:v>10.489388258510115</c:v>
                </c:pt>
                <c:pt idx="1">
                  <c:v>10.489388258510115</c:v>
                </c:pt>
              </c:numCache>
            </c:numRef>
          </c:xVal>
          <c:yVal>
            <c:numRef>
              <c:f>'1. Particle distribution tables'!$X$16:$X$17</c:f>
              <c:numCache>
                <c:formatCode>General</c:formatCode>
                <c:ptCount val="2"/>
                <c:pt idx="0">
                  <c:v>0</c:v>
                </c:pt>
                <c:pt idx="1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4FA7-45FE-B315-80F4FC2D28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7910432"/>
        <c:axId val="787904552"/>
      </c:scatterChart>
      <c:valAx>
        <c:axId val="787910432"/>
        <c:scaling>
          <c:logBase val="10"/>
          <c:orientation val="maxMin"/>
          <c:max val="1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minorGridlines>
          <c:spPr>
            <a:ln w="3175">
              <a:solidFill>
                <a:srgbClr val="000000"/>
              </a:solidFill>
              <a:prstDash val="sysDash"/>
            </a:ln>
          </c:spPr>
        </c:min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200"/>
                  <a:t>Particle Diameter (mm)</a:t>
                </a:r>
              </a:p>
            </c:rich>
          </c:tx>
          <c:layout>
            <c:manualLayout>
              <c:xMode val="edge"/>
              <c:yMode val="edge"/>
              <c:x val="0.41351888667991998"/>
              <c:y val="0.9332552314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LS"/>
          </a:p>
        </c:txPr>
        <c:crossAx val="787904552"/>
        <c:crosses val="autoZero"/>
        <c:crossBetween val="midCat"/>
      </c:valAx>
      <c:valAx>
        <c:axId val="787904552"/>
        <c:scaling>
          <c:orientation val="minMax"/>
          <c:max val="100"/>
          <c:min val="0"/>
        </c:scaling>
        <c:delete val="0"/>
        <c:axPos val="r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200"/>
                  <a:t>% Passing</a:t>
                </a:r>
              </a:p>
            </c:rich>
          </c:tx>
          <c:layout>
            <c:manualLayout>
              <c:xMode val="edge"/>
              <c:yMode val="edge"/>
              <c:x val="7.9522862823061605E-3"/>
              <c:y val="0.321812148792724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cross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LS"/>
          </a:p>
        </c:txPr>
        <c:crossAx val="787910432"/>
        <c:crosses val="autoZero"/>
        <c:crossBetween val="midCat"/>
        <c:majorUnit val="10"/>
        <c:minorUnit val="2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LS"/>
    </a:p>
  </c:txPr>
  <c:printSettings>
    <c:headerFooter/>
    <c:pageMargins b="1" l="0.75" r="0.75" t="1" header="0.5" footer="0.5"/>
    <c:pageSetup/>
  </c:printSettings>
  <c:userShapes r:id="rId2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8.0369579970727953E-2"/>
          <c:y val="0.10040762314146605"/>
          <c:w val="0.88275092589710868"/>
          <c:h val="0.78665191927110401"/>
        </c:manualLayout>
      </c:layout>
      <c:scatterChart>
        <c:scatterStyle val="smoothMarker"/>
        <c:varyColors val="0"/>
        <c:ser>
          <c:idx val="0"/>
          <c:order val="0"/>
          <c:spPr>
            <a:ln>
              <a:solidFill>
                <a:srgbClr val="0070C0"/>
              </a:solidFill>
            </a:ln>
          </c:spPr>
          <c:marker>
            <c:symbol val="square"/>
            <c:size val="7"/>
            <c:spPr>
              <a:solidFill>
                <a:srgbClr val="0070C0"/>
              </a:solidFill>
              <a:ln w="12700">
                <a:solidFill>
                  <a:srgbClr val="0070C0"/>
                </a:solidFill>
                <a:prstDash val="solid"/>
              </a:ln>
            </c:spPr>
          </c:marker>
          <c:xVal>
            <c:numRef>
              <c:f>[4]Example!$B$92:$B$102</c:f>
              <c:numCache>
                <c:formatCode>General</c:formatCode>
                <c:ptCount val="11"/>
                <c:pt idx="0">
                  <c:v>13.2</c:v>
                </c:pt>
                <c:pt idx="1">
                  <c:v>9.51</c:v>
                </c:pt>
                <c:pt idx="2">
                  <c:v>6.73</c:v>
                </c:pt>
                <c:pt idx="3">
                  <c:v>4.75</c:v>
                </c:pt>
                <c:pt idx="4">
                  <c:v>2.36</c:v>
                </c:pt>
                <c:pt idx="5">
                  <c:v>1.18</c:v>
                </c:pt>
                <c:pt idx="6">
                  <c:v>0.6</c:v>
                </c:pt>
                <c:pt idx="7">
                  <c:v>0.42499999999999999</c:v>
                </c:pt>
                <c:pt idx="8">
                  <c:v>0.3</c:v>
                </c:pt>
                <c:pt idx="9">
                  <c:v>0.15</c:v>
                </c:pt>
                <c:pt idx="10">
                  <c:v>7.4999999999999997E-2</c:v>
                </c:pt>
              </c:numCache>
            </c:numRef>
          </c:xVal>
          <c:yVal>
            <c:numRef>
              <c:f>'1. Particle distribution tables'!$H$22:$H$33</c:f>
              <c:numCache>
                <c:formatCode>0.0</c:formatCode>
                <c:ptCount val="12"/>
                <c:pt idx="0">
                  <c:v>98.96999999999997</c:v>
                </c:pt>
                <c:pt idx="1">
                  <c:v>34.629999999999981</c:v>
                </c:pt>
                <c:pt idx="2">
                  <c:v>18.129999999999981</c:v>
                </c:pt>
                <c:pt idx="3">
                  <c:v>4.5099999999999909</c:v>
                </c:pt>
                <c:pt idx="4">
                  <c:v>0.76999999999999602</c:v>
                </c:pt>
                <c:pt idx="5">
                  <c:v>0.45000000000000284</c:v>
                </c:pt>
                <c:pt idx="6">
                  <c:v>0.42000000000000171</c:v>
                </c:pt>
                <c:pt idx="7">
                  <c:v>0.32000000000000739</c:v>
                </c:pt>
                <c:pt idx="8">
                  <c:v>0.29000000000000625</c:v>
                </c:pt>
                <c:pt idx="9">
                  <c:v>0.10999999999999943</c:v>
                </c:pt>
                <c:pt idx="10">
                  <c:v>1.0000000000005116E-2</c:v>
                </c:pt>
                <c:pt idx="1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6FF-4A97-A5C6-57D807890B6B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plus"/>
            <c:size val="12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[4]Example!$B$33:$B$36</c:f>
              <c:numCache>
                <c:formatCode>General</c:formatCode>
                <c:ptCount val="4"/>
              </c:numCache>
            </c:numRef>
          </c:xVal>
          <c:yVal>
            <c:numRef>
              <c:f>[4]Example!$C$33:$C$36</c:f>
              <c:numCache>
                <c:formatCode>General</c:formatCode>
                <c:ptCount val="4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6FF-4A97-A5C6-57D807890B6B}"/>
            </c:ext>
          </c:extLst>
        </c:ser>
        <c:ser>
          <c:idx val="2"/>
          <c:order val="2"/>
          <c:tx>
            <c:v>D30 9 mm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[4]Example!$L$116:$L$117</c:f>
              <c:numCache>
                <c:formatCode>General</c:formatCode>
                <c:ptCount val="2"/>
                <c:pt idx="0">
                  <c:v>8.7299151515151561</c:v>
                </c:pt>
                <c:pt idx="1">
                  <c:v>100</c:v>
                </c:pt>
              </c:numCache>
            </c:numRef>
          </c:xVal>
          <c:yVal>
            <c:numRef>
              <c:f>'1. Particle distribution tables'!$V$27:$V$28</c:f>
              <c:numCache>
                <c:formatCode>General</c:formatCode>
                <c:ptCount val="2"/>
                <c:pt idx="0">
                  <c:v>30</c:v>
                </c:pt>
                <c:pt idx="1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6FF-4A97-A5C6-57D807890B6B}"/>
            </c:ext>
          </c:extLst>
        </c:ser>
        <c:ser>
          <c:idx val="3"/>
          <c:order val="3"/>
          <c:tx>
            <c:v>D30 9 mm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[4]Example!$L$119:$L$120</c:f>
              <c:numCache>
                <c:formatCode>General</c:formatCode>
                <c:ptCount val="2"/>
                <c:pt idx="0">
                  <c:v>8.7299151515151561</c:v>
                </c:pt>
                <c:pt idx="1">
                  <c:v>8.7299151515151561</c:v>
                </c:pt>
              </c:numCache>
            </c:numRef>
          </c:xVal>
          <c:yVal>
            <c:numRef>
              <c:f>'1. Particle distribution tables'!$V$30:$V$31</c:f>
              <c:numCache>
                <c:formatCode>General</c:formatCode>
                <c:ptCount val="2"/>
                <c:pt idx="0">
                  <c:v>0</c:v>
                </c:pt>
                <c:pt idx="1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6FF-4A97-A5C6-57D807890B6B}"/>
            </c:ext>
          </c:extLst>
        </c:ser>
        <c:ser>
          <c:idx val="4"/>
          <c:order val="4"/>
          <c:tx>
            <c:v>D10 9 mm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[4]Example!$N$116:$N$117</c:f>
              <c:numCache>
                <c:formatCode>General</c:formatCode>
                <c:ptCount val="2"/>
                <c:pt idx="0">
                  <c:v>5.5481057268722491</c:v>
                </c:pt>
                <c:pt idx="1">
                  <c:v>100</c:v>
                </c:pt>
              </c:numCache>
            </c:numRef>
          </c:xVal>
          <c:yVal>
            <c:numRef>
              <c:f>'1. Particle distribution tables'!$X$27:$X$28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6FF-4A97-A5C6-57D807890B6B}"/>
            </c:ext>
          </c:extLst>
        </c:ser>
        <c:ser>
          <c:idx val="5"/>
          <c:order val="5"/>
          <c:tx>
            <c:v>D10 9 mm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[4]Example!$N$119:$N$120</c:f>
              <c:numCache>
                <c:formatCode>General</c:formatCode>
                <c:ptCount val="2"/>
                <c:pt idx="0">
                  <c:v>5.5481057268722491</c:v>
                </c:pt>
                <c:pt idx="1">
                  <c:v>5.5481057268722491</c:v>
                </c:pt>
              </c:numCache>
            </c:numRef>
          </c:xVal>
          <c:yVal>
            <c:numRef>
              <c:f>'1. Particle distribution tables'!$X$30:$X$31</c:f>
              <c:numCache>
                <c:formatCode>General</c:formatCode>
                <c:ptCount val="2"/>
                <c:pt idx="0">
                  <c:v>0</c:v>
                </c:pt>
                <c:pt idx="1">
                  <c:v>10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6FF-4A97-A5C6-57D807890B6B}"/>
            </c:ext>
          </c:extLst>
        </c:ser>
        <c:ser>
          <c:idx val="6"/>
          <c:order val="6"/>
          <c:tx>
            <c:v>D60</c:v>
          </c:tx>
          <c:spPr>
            <a:ln>
              <a:solidFill>
                <a:srgbClr val="FF0000"/>
              </a:solidFill>
              <a:headEnd type="triangle"/>
            </a:ln>
          </c:spPr>
          <c:xVal>
            <c:numRef>
              <c:f>[4]Example!$P$116:$P$117</c:f>
              <c:numCache>
                <c:formatCode>General</c:formatCode>
                <c:ptCount val="2"/>
                <c:pt idx="0">
                  <c:v>10.965009325458503</c:v>
                </c:pt>
                <c:pt idx="1">
                  <c:v>100</c:v>
                </c:pt>
              </c:numCache>
            </c:numRef>
          </c:xVal>
          <c:yVal>
            <c:numRef>
              <c:f>'1. Particle distribution tables'!$Z$27:$Z$28</c:f>
              <c:numCache>
                <c:formatCode>General</c:formatCode>
                <c:ptCount val="2"/>
                <c:pt idx="0">
                  <c:v>60</c:v>
                </c:pt>
                <c:pt idx="1">
                  <c:v>60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6FF-4A97-A5C6-57D807890B6B}"/>
            </c:ext>
          </c:extLst>
        </c:ser>
        <c:ser>
          <c:idx val="7"/>
          <c:order val="7"/>
          <c:tx>
            <c:v>D60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[4]Example!$P$119:$P$120</c:f>
              <c:numCache>
                <c:formatCode>General</c:formatCode>
                <c:ptCount val="2"/>
                <c:pt idx="0">
                  <c:v>10.965009325458503</c:v>
                </c:pt>
                <c:pt idx="1">
                  <c:v>10.965009325458503</c:v>
                </c:pt>
              </c:numCache>
            </c:numRef>
          </c:xVal>
          <c:yVal>
            <c:numRef>
              <c:f>'1. Particle distribution tables'!$Z$30:$Z$31</c:f>
              <c:numCache>
                <c:formatCode>General</c:formatCode>
                <c:ptCount val="2"/>
                <c:pt idx="0">
                  <c:v>0</c:v>
                </c:pt>
                <c:pt idx="1">
                  <c:v>60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96FF-4A97-A5C6-57D807890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7912784"/>
        <c:axId val="787916312"/>
      </c:scatterChart>
      <c:valAx>
        <c:axId val="787912784"/>
        <c:scaling>
          <c:logBase val="10"/>
          <c:orientation val="maxMin"/>
          <c:max val="1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minorGridlines>
          <c:spPr>
            <a:ln w="3175">
              <a:solidFill>
                <a:srgbClr val="000000"/>
              </a:solidFill>
              <a:prstDash val="sysDash"/>
            </a:ln>
          </c:spPr>
        </c:min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200"/>
                  <a:t>Particle Diameter (mm)</a:t>
                </a:r>
              </a:p>
            </c:rich>
          </c:tx>
          <c:layout>
            <c:manualLayout>
              <c:xMode val="edge"/>
              <c:yMode val="edge"/>
              <c:x val="0.41351888667991998"/>
              <c:y val="0.9332552314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LS"/>
          </a:p>
        </c:txPr>
        <c:crossAx val="787916312"/>
        <c:crosses val="autoZero"/>
        <c:crossBetween val="midCat"/>
      </c:valAx>
      <c:valAx>
        <c:axId val="787916312"/>
        <c:scaling>
          <c:orientation val="minMax"/>
          <c:max val="100"/>
          <c:min val="0"/>
        </c:scaling>
        <c:delete val="0"/>
        <c:axPos val="r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200"/>
                  <a:t>% Passing</a:t>
                </a:r>
              </a:p>
            </c:rich>
          </c:tx>
          <c:layout>
            <c:manualLayout>
              <c:xMode val="edge"/>
              <c:yMode val="edge"/>
              <c:x val="7.9522862823061605E-3"/>
              <c:y val="0.321812148792724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cross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LS"/>
          </a:p>
        </c:txPr>
        <c:crossAx val="787912784"/>
        <c:crosses val="autoZero"/>
        <c:crossBetween val="midCat"/>
        <c:majorUnit val="10"/>
        <c:minorUnit val="2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LS"/>
    </a:p>
  </c:txPr>
  <c:printSettings>
    <c:headerFooter/>
    <c:pageMargins b="1" l="0.75" r="0.75" t="1" header="0.5" footer="0.5"/>
    <c:pageSetup/>
  </c:printSettings>
  <c:userShapes r:id="rId2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8.8084093243285297E-2"/>
          <c:y val="9.2967954095675903E-2"/>
          <c:w val="0.88275092589710868"/>
          <c:h val="0.78665191927110401"/>
        </c:manualLayout>
      </c:layout>
      <c:scatterChart>
        <c:scatterStyle val="smoothMarker"/>
        <c:varyColors val="0"/>
        <c:ser>
          <c:idx val="0"/>
          <c:order val="0"/>
          <c:spPr>
            <a:ln>
              <a:solidFill>
                <a:srgbClr val="0070C0"/>
              </a:solidFill>
            </a:ln>
          </c:spPr>
          <c:marker>
            <c:symbol val="triangle"/>
            <c:size val="7"/>
            <c:spPr>
              <a:solidFill>
                <a:srgbClr val="0070C0"/>
              </a:solidFill>
              <a:ln w="12700">
                <a:solidFill>
                  <a:srgbClr val="0070C0"/>
                </a:solidFill>
                <a:prstDash val="solid"/>
              </a:ln>
            </c:spPr>
          </c:marker>
          <c:xVal>
            <c:numRef>
              <c:f>[4]Example!$B$127:$B$137</c:f>
              <c:numCache>
                <c:formatCode>General</c:formatCode>
                <c:ptCount val="11"/>
                <c:pt idx="0">
                  <c:v>13.2</c:v>
                </c:pt>
                <c:pt idx="1">
                  <c:v>9.51</c:v>
                </c:pt>
                <c:pt idx="2">
                  <c:v>6.73</c:v>
                </c:pt>
                <c:pt idx="3">
                  <c:v>4.75</c:v>
                </c:pt>
                <c:pt idx="4">
                  <c:v>2.36</c:v>
                </c:pt>
                <c:pt idx="5">
                  <c:v>1.18</c:v>
                </c:pt>
                <c:pt idx="6">
                  <c:v>0.6</c:v>
                </c:pt>
                <c:pt idx="7">
                  <c:v>0.42499999999999999</c:v>
                </c:pt>
                <c:pt idx="8">
                  <c:v>0.3</c:v>
                </c:pt>
                <c:pt idx="9">
                  <c:v>0.15</c:v>
                </c:pt>
                <c:pt idx="10">
                  <c:v>7.4999999999999997E-2</c:v>
                </c:pt>
              </c:numCache>
            </c:numRef>
          </c:xVal>
          <c:yVal>
            <c:numRef>
              <c:f>'1. Particle distribution tables'!$H$39:$H$50</c:f>
              <c:numCache>
                <c:formatCode>#,##0.0</c:formatCode>
                <c:ptCount val="12"/>
                <c:pt idx="0">
                  <c:v>99.749999999999986</c:v>
                </c:pt>
                <c:pt idx="1">
                  <c:v>87.389999999999986</c:v>
                </c:pt>
                <c:pt idx="2">
                  <c:v>19.399999999999991</c:v>
                </c:pt>
                <c:pt idx="3">
                  <c:v>5.8199999999999932</c:v>
                </c:pt>
                <c:pt idx="4">
                  <c:v>0.76999999999999602</c:v>
                </c:pt>
                <c:pt idx="5">
                  <c:v>0.56000000000000227</c:v>
                </c:pt>
                <c:pt idx="6">
                  <c:v>0.5</c:v>
                </c:pt>
                <c:pt idx="7">
                  <c:v>0.29000000000000625</c:v>
                </c:pt>
                <c:pt idx="8">
                  <c:v>0.20000000000000284</c:v>
                </c:pt>
                <c:pt idx="9">
                  <c:v>9.0000000000003411E-2</c:v>
                </c:pt>
                <c:pt idx="10">
                  <c:v>1.0000000000005116E-2</c:v>
                </c:pt>
                <c:pt idx="1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F5C-495D-872F-3DAE0CC07ED5}"/>
            </c:ext>
          </c:extLst>
        </c:ser>
        <c:ser>
          <c:idx val="2"/>
          <c:order val="2"/>
          <c:tx>
            <c:v>D60 6 mm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[4]Example!$M$150:$M$151</c:f>
              <c:numCache>
                <c:formatCode>General</c:formatCode>
                <c:ptCount val="2"/>
                <c:pt idx="0">
                  <c:v>8.3900676570083856</c:v>
                </c:pt>
                <c:pt idx="1">
                  <c:v>100</c:v>
                </c:pt>
              </c:numCache>
            </c:numRef>
          </c:xVal>
          <c:yVal>
            <c:numRef>
              <c:f>'1. Particle distribution tables'!$V$43:$V$44</c:f>
              <c:numCache>
                <c:formatCode>General</c:formatCode>
                <c:ptCount val="2"/>
                <c:pt idx="0">
                  <c:v>60</c:v>
                </c:pt>
                <c:pt idx="1">
                  <c:v>60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F5C-495D-872F-3DAE0CC07ED5}"/>
            </c:ext>
          </c:extLst>
        </c:ser>
        <c:ser>
          <c:idx val="3"/>
          <c:order val="3"/>
          <c:tx>
            <c:v>D60 6 mm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[4]Example!$M$153:$M$154</c:f>
              <c:numCache>
                <c:formatCode>General</c:formatCode>
                <c:ptCount val="2"/>
                <c:pt idx="0">
                  <c:v>8.3900676570083856</c:v>
                </c:pt>
                <c:pt idx="1">
                  <c:v>8.3900676570083856</c:v>
                </c:pt>
              </c:numCache>
            </c:numRef>
          </c:xVal>
          <c:yVal>
            <c:numRef>
              <c:f>'1. Particle distribution tables'!$V$46:$V$47</c:f>
              <c:numCache>
                <c:formatCode>General</c:formatCode>
                <c:ptCount val="2"/>
                <c:pt idx="0">
                  <c:v>0</c:v>
                </c:pt>
                <c:pt idx="1">
                  <c:v>60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F5C-495D-872F-3DAE0CC07ED5}"/>
            </c:ext>
          </c:extLst>
        </c:ser>
        <c:ser>
          <c:idx val="4"/>
          <c:order val="4"/>
          <c:tx>
            <c:v>D 30 6mm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[4]Example!$O$150:$O$151</c:f>
              <c:numCache>
                <c:formatCode>General</c:formatCode>
                <c:ptCount val="2"/>
                <c:pt idx="0">
                  <c:v>7.1634166789233733</c:v>
                </c:pt>
                <c:pt idx="1">
                  <c:v>100</c:v>
                </c:pt>
              </c:numCache>
            </c:numRef>
          </c:xVal>
          <c:yVal>
            <c:numRef>
              <c:f>'1. Particle distribution tables'!$X$43:$X$44</c:f>
              <c:numCache>
                <c:formatCode>General</c:formatCode>
                <c:ptCount val="2"/>
                <c:pt idx="0">
                  <c:v>30</c:v>
                </c:pt>
                <c:pt idx="1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F5C-495D-872F-3DAE0CC07ED5}"/>
            </c:ext>
          </c:extLst>
        </c:ser>
        <c:ser>
          <c:idx val="5"/>
          <c:order val="5"/>
          <c:tx>
            <c:v>D30 6 mm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[4]Example!$O$153:$O$154</c:f>
              <c:numCache>
                <c:formatCode>General</c:formatCode>
                <c:ptCount val="2"/>
                <c:pt idx="0">
                  <c:v>7.1634166789233733</c:v>
                </c:pt>
                <c:pt idx="1">
                  <c:v>7.1634166789233733</c:v>
                </c:pt>
              </c:numCache>
            </c:numRef>
          </c:xVal>
          <c:yVal>
            <c:numRef>
              <c:f>'1. Particle distribution tables'!$X$46:$X$47</c:f>
              <c:numCache>
                <c:formatCode>General</c:formatCode>
                <c:ptCount val="2"/>
                <c:pt idx="0">
                  <c:v>0</c:v>
                </c:pt>
                <c:pt idx="1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F5C-495D-872F-3DAE0CC07ED5}"/>
            </c:ext>
          </c:extLst>
        </c:ser>
        <c:ser>
          <c:idx val="6"/>
          <c:order val="6"/>
          <c:tx>
            <c:v>D10 6 mm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[4]Example!$Q$150:$Q$151</c:f>
              <c:numCache>
                <c:formatCode>General</c:formatCode>
                <c:ptCount val="2"/>
                <c:pt idx="0">
                  <c:v>5.3594550810014745</c:v>
                </c:pt>
                <c:pt idx="1">
                  <c:v>100</c:v>
                </c:pt>
              </c:numCache>
            </c:numRef>
          </c:xVal>
          <c:yVal>
            <c:numRef>
              <c:f>'1. Particle distribution tables'!$Z$43:$Z$44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F5C-495D-872F-3DAE0CC07ED5}"/>
            </c:ext>
          </c:extLst>
        </c:ser>
        <c:ser>
          <c:idx val="7"/>
          <c:order val="7"/>
          <c:tx>
            <c:v>D10 6 mm</c:v>
          </c:tx>
          <c:spPr>
            <a:ln>
              <a:solidFill>
                <a:srgbClr val="FF0000"/>
              </a:solidFill>
              <a:headEnd type="triangle"/>
            </a:ln>
          </c:spPr>
          <c:marker>
            <c:symbol val="none"/>
          </c:marker>
          <c:xVal>
            <c:numRef>
              <c:f>[4]Example!$Q$153:$Q$154</c:f>
              <c:numCache>
                <c:formatCode>General</c:formatCode>
                <c:ptCount val="2"/>
                <c:pt idx="0">
                  <c:v>5.3594550810014745</c:v>
                </c:pt>
                <c:pt idx="1">
                  <c:v>5.3594550810014745</c:v>
                </c:pt>
              </c:numCache>
            </c:numRef>
          </c:xVal>
          <c:yVal>
            <c:numRef>
              <c:f>'1. Particle distribution tables'!$Z$46:$Z$47</c:f>
              <c:numCache>
                <c:formatCode>General</c:formatCode>
                <c:ptCount val="2"/>
                <c:pt idx="0">
                  <c:v>0</c:v>
                </c:pt>
                <c:pt idx="1">
                  <c:v>10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F5C-495D-872F-3DAE0CC07E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7915528"/>
        <c:axId val="787914744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spPr>
                  <a:ln w="28575">
                    <a:noFill/>
                  </a:ln>
                </c:spPr>
                <c:marker>
                  <c:symbol val="plus"/>
                  <c:size val="12"/>
                  <c:spPr>
                    <a:noFill/>
                    <a:ln>
                      <a:solidFill>
                        <a:srgbClr val="000090"/>
                      </a:solidFill>
                      <a:prstDash val="solid"/>
                    </a:ln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[4]Example!$B$33:$B$36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[4]Example!$C$33:$C$36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BF5C-495D-872F-3DAE0CC07ED5}"/>
                  </c:ext>
                </c:extLst>
              </c15:ser>
            </c15:filteredScatterSeries>
          </c:ext>
        </c:extLst>
      </c:scatterChart>
      <c:valAx>
        <c:axId val="787915528"/>
        <c:scaling>
          <c:logBase val="10"/>
          <c:orientation val="maxMin"/>
          <c:max val="1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minorGridlines>
          <c:spPr>
            <a:ln w="3175">
              <a:solidFill>
                <a:srgbClr val="000000"/>
              </a:solidFill>
              <a:prstDash val="sysDash"/>
            </a:ln>
          </c:spPr>
        </c:min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200"/>
                  <a:t>Particle Diameter (mm)</a:t>
                </a:r>
              </a:p>
            </c:rich>
          </c:tx>
          <c:layout>
            <c:manualLayout>
              <c:xMode val="edge"/>
              <c:yMode val="edge"/>
              <c:x val="0.41351888667991998"/>
              <c:y val="0.9332552314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LS"/>
          </a:p>
        </c:txPr>
        <c:crossAx val="787914744"/>
        <c:crosses val="autoZero"/>
        <c:crossBetween val="midCat"/>
      </c:valAx>
      <c:valAx>
        <c:axId val="787914744"/>
        <c:scaling>
          <c:orientation val="minMax"/>
          <c:max val="100"/>
          <c:min val="0"/>
        </c:scaling>
        <c:delete val="0"/>
        <c:axPos val="r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200"/>
                  <a:t>% Passing</a:t>
                </a:r>
              </a:p>
            </c:rich>
          </c:tx>
          <c:layout>
            <c:manualLayout>
              <c:xMode val="edge"/>
              <c:yMode val="edge"/>
              <c:x val="7.9522862823061605E-3"/>
              <c:y val="0.321812148792724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cross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LS"/>
          </a:p>
        </c:txPr>
        <c:crossAx val="787915528"/>
        <c:crosses val="autoZero"/>
        <c:crossBetween val="midCat"/>
        <c:majorUnit val="10"/>
        <c:minorUnit val="2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LS"/>
    </a:p>
  </c:txPr>
  <c:printSettings>
    <c:headerFooter/>
    <c:pageMargins b="1" l="0.75" r="0.75" t="1" header="0.5" footer="0.5"/>
    <c:pageSetup/>
  </c:printSettings>
  <c:userShapes r:id="rId2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11643909036073E-2"/>
          <c:y val="9.7870194105856748E-2"/>
          <c:w val="0.87009066748751607"/>
          <c:h val="0.67572228842173832"/>
        </c:manualLayout>
      </c:layout>
      <c:scatterChart>
        <c:scatterStyle val="smoothMarker"/>
        <c:varyColors val="0"/>
        <c:ser>
          <c:idx val="0"/>
          <c:order val="0"/>
          <c:tx>
            <c:v>VRFwt daily flow rate variation</c:v>
          </c:tx>
          <c:spPr>
            <a:ln w="444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'4. Daily flow rates'!$A$5:$A$209</c:f>
              <c:numCache>
                <c:formatCode>General</c:formatCode>
                <c:ptCount val="20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97</c:v>
                </c:pt>
                <c:pt idx="96">
                  <c:v>98</c:v>
                </c:pt>
                <c:pt idx="97">
                  <c:v>99</c:v>
                </c:pt>
                <c:pt idx="98">
                  <c:v>100</c:v>
                </c:pt>
                <c:pt idx="99">
                  <c:v>103</c:v>
                </c:pt>
                <c:pt idx="100">
                  <c:v>104</c:v>
                </c:pt>
                <c:pt idx="101">
                  <c:v>105</c:v>
                </c:pt>
                <c:pt idx="102">
                  <c:v>106</c:v>
                </c:pt>
                <c:pt idx="103">
                  <c:v>109</c:v>
                </c:pt>
                <c:pt idx="104">
                  <c:v>110</c:v>
                </c:pt>
                <c:pt idx="105">
                  <c:v>111</c:v>
                </c:pt>
                <c:pt idx="106">
                  <c:v>112</c:v>
                </c:pt>
                <c:pt idx="107">
                  <c:v>113</c:v>
                </c:pt>
                <c:pt idx="108">
                  <c:v>114</c:v>
                </c:pt>
                <c:pt idx="109">
                  <c:v>115</c:v>
                </c:pt>
                <c:pt idx="110">
                  <c:v>116</c:v>
                </c:pt>
                <c:pt idx="111">
                  <c:v>117</c:v>
                </c:pt>
                <c:pt idx="112">
                  <c:v>118</c:v>
                </c:pt>
                <c:pt idx="113">
                  <c:v>119</c:v>
                </c:pt>
                <c:pt idx="114">
                  <c:v>120</c:v>
                </c:pt>
                <c:pt idx="115">
                  <c:v>121</c:v>
                </c:pt>
                <c:pt idx="116">
                  <c:v>122</c:v>
                </c:pt>
                <c:pt idx="117">
                  <c:v>123</c:v>
                </c:pt>
                <c:pt idx="118">
                  <c:v>124</c:v>
                </c:pt>
                <c:pt idx="119">
                  <c:v>125</c:v>
                </c:pt>
                <c:pt idx="120">
                  <c:v>126</c:v>
                </c:pt>
                <c:pt idx="121">
                  <c:v>127</c:v>
                </c:pt>
                <c:pt idx="122">
                  <c:v>128</c:v>
                </c:pt>
                <c:pt idx="123">
                  <c:v>129</c:v>
                </c:pt>
                <c:pt idx="124">
                  <c:v>130</c:v>
                </c:pt>
                <c:pt idx="125">
                  <c:v>131</c:v>
                </c:pt>
                <c:pt idx="126">
                  <c:v>132</c:v>
                </c:pt>
                <c:pt idx="127">
                  <c:v>133</c:v>
                </c:pt>
                <c:pt idx="128">
                  <c:v>134</c:v>
                </c:pt>
                <c:pt idx="129">
                  <c:v>135</c:v>
                </c:pt>
                <c:pt idx="130">
                  <c:v>136</c:v>
                </c:pt>
                <c:pt idx="131">
                  <c:v>137</c:v>
                </c:pt>
                <c:pt idx="132">
                  <c:v>138</c:v>
                </c:pt>
                <c:pt idx="133">
                  <c:v>139</c:v>
                </c:pt>
                <c:pt idx="134">
                  <c:v>140</c:v>
                </c:pt>
                <c:pt idx="135">
                  <c:v>141</c:v>
                </c:pt>
                <c:pt idx="136">
                  <c:v>142</c:v>
                </c:pt>
                <c:pt idx="137">
                  <c:v>143</c:v>
                </c:pt>
                <c:pt idx="138">
                  <c:v>144</c:v>
                </c:pt>
                <c:pt idx="139">
                  <c:v>145</c:v>
                </c:pt>
                <c:pt idx="140">
                  <c:v>146</c:v>
                </c:pt>
                <c:pt idx="141">
                  <c:v>147</c:v>
                </c:pt>
                <c:pt idx="142">
                  <c:v>148</c:v>
                </c:pt>
                <c:pt idx="143">
                  <c:v>149</c:v>
                </c:pt>
                <c:pt idx="144">
                  <c:v>150</c:v>
                </c:pt>
                <c:pt idx="145">
                  <c:v>151</c:v>
                </c:pt>
                <c:pt idx="146">
                  <c:v>152</c:v>
                </c:pt>
                <c:pt idx="147">
                  <c:v>153</c:v>
                </c:pt>
                <c:pt idx="148">
                  <c:v>154</c:v>
                </c:pt>
                <c:pt idx="149">
                  <c:v>155</c:v>
                </c:pt>
                <c:pt idx="150">
                  <c:v>156</c:v>
                </c:pt>
                <c:pt idx="151">
                  <c:v>157</c:v>
                </c:pt>
                <c:pt idx="152">
                  <c:v>158</c:v>
                </c:pt>
                <c:pt idx="153">
                  <c:v>159</c:v>
                </c:pt>
                <c:pt idx="154">
                  <c:v>160</c:v>
                </c:pt>
                <c:pt idx="155">
                  <c:v>161</c:v>
                </c:pt>
                <c:pt idx="156">
                  <c:v>162</c:v>
                </c:pt>
                <c:pt idx="157">
                  <c:v>163</c:v>
                </c:pt>
                <c:pt idx="158">
                  <c:v>164</c:v>
                </c:pt>
                <c:pt idx="159">
                  <c:v>165</c:v>
                </c:pt>
                <c:pt idx="160">
                  <c:v>166</c:v>
                </c:pt>
                <c:pt idx="161">
                  <c:v>167</c:v>
                </c:pt>
                <c:pt idx="162">
                  <c:v>168</c:v>
                </c:pt>
                <c:pt idx="163">
                  <c:v>169</c:v>
                </c:pt>
                <c:pt idx="164">
                  <c:v>170</c:v>
                </c:pt>
                <c:pt idx="165">
                  <c:v>171</c:v>
                </c:pt>
                <c:pt idx="166">
                  <c:v>172</c:v>
                </c:pt>
                <c:pt idx="167">
                  <c:v>173</c:v>
                </c:pt>
                <c:pt idx="168">
                  <c:v>174</c:v>
                </c:pt>
                <c:pt idx="169">
                  <c:v>175</c:v>
                </c:pt>
                <c:pt idx="170">
                  <c:v>176</c:v>
                </c:pt>
                <c:pt idx="171">
                  <c:v>177</c:v>
                </c:pt>
                <c:pt idx="172">
                  <c:v>178</c:v>
                </c:pt>
                <c:pt idx="173">
                  <c:v>179</c:v>
                </c:pt>
                <c:pt idx="174">
                  <c:v>180</c:v>
                </c:pt>
                <c:pt idx="175">
                  <c:v>181</c:v>
                </c:pt>
                <c:pt idx="176">
                  <c:v>182</c:v>
                </c:pt>
                <c:pt idx="177">
                  <c:v>183</c:v>
                </c:pt>
                <c:pt idx="178">
                  <c:v>184</c:v>
                </c:pt>
                <c:pt idx="179">
                  <c:v>185</c:v>
                </c:pt>
                <c:pt idx="180">
                  <c:v>186</c:v>
                </c:pt>
                <c:pt idx="181">
                  <c:v>187</c:v>
                </c:pt>
                <c:pt idx="182">
                  <c:v>188</c:v>
                </c:pt>
                <c:pt idx="183">
                  <c:v>189</c:v>
                </c:pt>
                <c:pt idx="184">
                  <c:v>190</c:v>
                </c:pt>
                <c:pt idx="185">
                  <c:v>191</c:v>
                </c:pt>
                <c:pt idx="186">
                  <c:v>192</c:v>
                </c:pt>
                <c:pt idx="187">
                  <c:v>193</c:v>
                </c:pt>
                <c:pt idx="188">
                  <c:v>194</c:v>
                </c:pt>
                <c:pt idx="189">
                  <c:v>195</c:v>
                </c:pt>
                <c:pt idx="190">
                  <c:v>196</c:v>
                </c:pt>
                <c:pt idx="191">
                  <c:v>197</c:v>
                </c:pt>
                <c:pt idx="192">
                  <c:v>198</c:v>
                </c:pt>
                <c:pt idx="193">
                  <c:v>199</c:v>
                </c:pt>
                <c:pt idx="194">
                  <c:v>200</c:v>
                </c:pt>
                <c:pt idx="195">
                  <c:v>201</c:v>
                </c:pt>
                <c:pt idx="196">
                  <c:v>202</c:v>
                </c:pt>
                <c:pt idx="197">
                  <c:v>203</c:v>
                </c:pt>
                <c:pt idx="198">
                  <c:v>204</c:v>
                </c:pt>
                <c:pt idx="199">
                  <c:v>205</c:v>
                </c:pt>
                <c:pt idx="200">
                  <c:v>206</c:v>
                </c:pt>
                <c:pt idx="201">
                  <c:v>207</c:v>
                </c:pt>
                <c:pt idx="202">
                  <c:v>208</c:v>
                </c:pt>
                <c:pt idx="203">
                  <c:v>209</c:v>
                </c:pt>
                <c:pt idx="204">
                  <c:v>210</c:v>
                </c:pt>
              </c:numCache>
            </c:numRef>
          </c:xVal>
          <c:yVal>
            <c:numRef>
              <c:f>'4. Daily flow rates'!$D$5:$D$209</c:f>
              <c:numCache>
                <c:formatCode>General</c:formatCode>
                <c:ptCount val="205"/>
                <c:pt idx="0">
                  <c:v>0.13200000000000001</c:v>
                </c:pt>
                <c:pt idx="1">
                  <c:v>0.13200000000000001</c:v>
                </c:pt>
                <c:pt idx="2">
                  <c:v>0.13300000000000001</c:v>
                </c:pt>
                <c:pt idx="3">
                  <c:v>0.13200000000000001</c:v>
                </c:pt>
                <c:pt idx="4">
                  <c:v>0.13300000000000001</c:v>
                </c:pt>
                <c:pt idx="5">
                  <c:v>0.13300000000000001</c:v>
                </c:pt>
                <c:pt idx="6">
                  <c:v>0.13200000000000001</c:v>
                </c:pt>
                <c:pt idx="7">
                  <c:v>0.13100000000000001</c:v>
                </c:pt>
                <c:pt idx="8">
                  <c:v>0.13200000000000001</c:v>
                </c:pt>
                <c:pt idx="9">
                  <c:v>0.13</c:v>
                </c:pt>
                <c:pt idx="10">
                  <c:v>0.13200000000000001</c:v>
                </c:pt>
                <c:pt idx="11">
                  <c:v>0.13100000000000001</c:v>
                </c:pt>
                <c:pt idx="12">
                  <c:v>0.13</c:v>
                </c:pt>
                <c:pt idx="13">
                  <c:v>0.13200000000000001</c:v>
                </c:pt>
                <c:pt idx="14">
                  <c:v>0.13</c:v>
                </c:pt>
                <c:pt idx="15">
                  <c:v>0.13</c:v>
                </c:pt>
                <c:pt idx="16">
                  <c:v>0.13100000000000001</c:v>
                </c:pt>
                <c:pt idx="17">
                  <c:v>0.13</c:v>
                </c:pt>
                <c:pt idx="18">
                  <c:v>0.13100000000000001</c:v>
                </c:pt>
                <c:pt idx="19">
                  <c:v>0.13</c:v>
                </c:pt>
                <c:pt idx="20">
                  <c:v>0.13200000000000001</c:v>
                </c:pt>
                <c:pt idx="21">
                  <c:v>0.13</c:v>
                </c:pt>
                <c:pt idx="22">
                  <c:v>0.128</c:v>
                </c:pt>
                <c:pt idx="23">
                  <c:v>0.127</c:v>
                </c:pt>
                <c:pt idx="24">
                  <c:v>0.128</c:v>
                </c:pt>
                <c:pt idx="25">
                  <c:v>0.126</c:v>
                </c:pt>
                <c:pt idx="26">
                  <c:v>0.128</c:v>
                </c:pt>
                <c:pt idx="27">
                  <c:v>0.129</c:v>
                </c:pt>
                <c:pt idx="28">
                  <c:v>0.128</c:v>
                </c:pt>
                <c:pt idx="29">
                  <c:v>0.123</c:v>
                </c:pt>
                <c:pt idx="30">
                  <c:v>0.124</c:v>
                </c:pt>
                <c:pt idx="31">
                  <c:v>0.123</c:v>
                </c:pt>
                <c:pt idx="32">
                  <c:v>0.126</c:v>
                </c:pt>
                <c:pt idx="33">
                  <c:v>0.123</c:v>
                </c:pt>
                <c:pt idx="34">
                  <c:v>0.127</c:v>
                </c:pt>
                <c:pt idx="35">
                  <c:v>0.127</c:v>
                </c:pt>
                <c:pt idx="36">
                  <c:v>0.126</c:v>
                </c:pt>
                <c:pt idx="37">
                  <c:v>0.123</c:v>
                </c:pt>
                <c:pt idx="38">
                  <c:v>0.124</c:v>
                </c:pt>
                <c:pt idx="39">
                  <c:v>0.11899999999999999</c:v>
                </c:pt>
                <c:pt idx="40">
                  <c:v>0.114</c:v>
                </c:pt>
                <c:pt idx="41">
                  <c:v>0.11600000000000001</c:v>
                </c:pt>
                <c:pt idx="42">
                  <c:v>0.11700000000000001</c:v>
                </c:pt>
                <c:pt idx="43">
                  <c:v>0.114</c:v>
                </c:pt>
                <c:pt idx="44">
                  <c:v>0.113</c:v>
                </c:pt>
                <c:pt idx="45">
                  <c:v>0.11</c:v>
                </c:pt>
                <c:pt idx="46">
                  <c:v>0.109</c:v>
                </c:pt>
                <c:pt idx="47">
                  <c:v>0.109</c:v>
                </c:pt>
                <c:pt idx="48">
                  <c:v>0.112</c:v>
                </c:pt>
                <c:pt idx="49">
                  <c:v>0.11</c:v>
                </c:pt>
                <c:pt idx="50">
                  <c:v>0.11</c:v>
                </c:pt>
                <c:pt idx="51">
                  <c:v>0.112</c:v>
                </c:pt>
                <c:pt idx="52">
                  <c:v>0.112</c:v>
                </c:pt>
                <c:pt idx="53">
                  <c:v>0.11</c:v>
                </c:pt>
                <c:pt idx="54">
                  <c:v>0.11</c:v>
                </c:pt>
                <c:pt idx="55">
                  <c:v>0.109</c:v>
                </c:pt>
                <c:pt idx="56">
                  <c:v>0.109</c:v>
                </c:pt>
                <c:pt idx="57">
                  <c:v>0.11</c:v>
                </c:pt>
                <c:pt idx="58">
                  <c:v>0.109</c:v>
                </c:pt>
                <c:pt idx="59">
                  <c:v>0.11</c:v>
                </c:pt>
                <c:pt idx="60">
                  <c:v>0.109</c:v>
                </c:pt>
                <c:pt idx="61">
                  <c:v>0.11</c:v>
                </c:pt>
                <c:pt idx="62">
                  <c:v>0.11</c:v>
                </c:pt>
                <c:pt idx="63">
                  <c:v>0.11</c:v>
                </c:pt>
                <c:pt idx="64">
                  <c:v>0.11</c:v>
                </c:pt>
                <c:pt idx="65">
                  <c:v>0.109</c:v>
                </c:pt>
                <c:pt idx="66">
                  <c:v>0.109</c:v>
                </c:pt>
                <c:pt idx="67">
                  <c:v>0.11</c:v>
                </c:pt>
                <c:pt idx="68">
                  <c:v>0.11</c:v>
                </c:pt>
                <c:pt idx="69">
                  <c:v>0.111</c:v>
                </c:pt>
                <c:pt idx="70">
                  <c:v>0.11</c:v>
                </c:pt>
                <c:pt idx="71">
                  <c:v>0.11</c:v>
                </c:pt>
                <c:pt idx="72">
                  <c:v>0.109</c:v>
                </c:pt>
                <c:pt idx="73">
                  <c:v>0.109</c:v>
                </c:pt>
                <c:pt idx="74">
                  <c:v>0.109</c:v>
                </c:pt>
                <c:pt idx="75">
                  <c:v>0.109</c:v>
                </c:pt>
                <c:pt idx="76">
                  <c:v>0.11</c:v>
                </c:pt>
                <c:pt idx="77">
                  <c:v>0.11</c:v>
                </c:pt>
                <c:pt idx="78">
                  <c:v>0.11</c:v>
                </c:pt>
                <c:pt idx="79">
                  <c:v>0.109</c:v>
                </c:pt>
                <c:pt idx="80">
                  <c:v>0.11</c:v>
                </c:pt>
                <c:pt idx="81">
                  <c:v>0.109</c:v>
                </c:pt>
                <c:pt idx="82">
                  <c:v>0.109</c:v>
                </c:pt>
                <c:pt idx="83">
                  <c:v>0.109</c:v>
                </c:pt>
                <c:pt idx="84">
                  <c:v>0.109</c:v>
                </c:pt>
                <c:pt idx="85">
                  <c:v>0.109</c:v>
                </c:pt>
                <c:pt idx="86">
                  <c:v>0.109</c:v>
                </c:pt>
                <c:pt idx="87">
                  <c:v>0.109</c:v>
                </c:pt>
                <c:pt idx="88">
                  <c:v>0.109</c:v>
                </c:pt>
                <c:pt idx="89">
                  <c:v>0.109</c:v>
                </c:pt>
                <c:pt idx="90">
                  <c:v>0.109</c:v>
                </c:pt>
                <c:pt idx="91">
                  <c:v>0.109</c:v>
                </c:pt>
                <c:pt idx="92">
                  <c:v>0.109</c:v>
                </c:pt>
                <c:pt idx="93">
                  <c:v>0.109</c:v>
                </c:pt>
                <c:pt idx="94">
                  <c:v>0.109</c:v>
                </c:pt>
                <c:pt idx="95">
                  <c:v>0.109</c:v>
                </c:pt>
                <c:pt idx="96">
                  <c:v>0.109</c:v>
                </c:pt>
                <c:pt idx="97">
                  <c:v>0.109</c:v>
                </c:pt>
                <c:pt idx="98">
                  <c:v>0.108</c:v>
                </c:pt>
                <c:pt idx="99">
                  <c:v>0.109</c:v>
                </c:pt>
                <c:pt idx="100">
                  <c:v>0.109</c:v>
                </c:pt>
                <c:pt idx="101">
                  <c:v>0.109</c:v>
                </c:pt>
                <c:pt idx="102">
                  <c:v>0.108</c:v>
                </c:pt>
                <c:pt idx="103">
                  <c:v>0.108</c:v>
                </c:pt>
                <c:pt idx="104">
                  <c:v>0.106</c:v>
                </c:pt>
                <c:pt idx="105">
                  <c:v>0.106</c:v>
                </c:pt>
                <c:pt idx="106">
                  <c:v>0.107</c:v>
                </c:pt>
                <c:pt idx="107">
                  <c:v>0.106</c:v>
                </c:pt>
                <c:pt idx="108">
                  <c:v>0.107</c:v>
                </c:pt>
                <c:pt idx="109">
                  <c:v>0.105</c:v>
                </c:pt>
                <c:pt idx="110">
                  <c:v>0.105</c:v>
                </c:pt>
                <c:pt idx="111">
                  <c:v>0.106</c:v>
                </c:pt>
                <c:pt idx="112">
                  <c:v>0.104</c:v>
                </c:pt>
                <c:pt idx="113">
                  <c:v>0.105</c:v>
                </c:pt>
                <c:pt idx="114">
                  <c:v>0.104</c:v>
                </c:pt>
                <c:pt idx="115">
                  <c:v>0.104</c:v>
                </c:pt>
                <c:pt idx="116">
                  <c:v>0.10299999999999999</c:v>
                </c:pt>
                <c:pt idx="117">
                  <c:v>0.10199999999999999</c:v>
                </c:pt>
                <c:pt idx="118">
                  <c:v>0.10299999999999999</c:v>
                </c:pt>
                <c:pt idx="119">
                  <c:v>0.10199999999999999</c:v>
                </c:pt>
                <c:pt idx="120">
                  <c:v>0.10299999999999999</c:v>
                </c:pt>
                <c:pt idx="121">
                  <c:v>0.10299999999999999</c:v>
                </c:pt>
                <c:pt idx="122">
                  <c:v>0.10299999999999999</c:v>
                </c:pt>
                <c:pt idx="123">
                  <c:v>0.10299999999999999</c:v>
                </c:pt>
                <c:pt idx="124">
                  <c:v>0.10299999999999999</c:v>
                </c:pt>
                <c:pt idx="125">
                  <c:v>0.104</c:v>
                </c:pt>
                <c:pt idx="126">
                  <c:v>0.104</c:v>
                </c:pt>
                <c:pt idx="127">
                  <c:v>0.10299999999999999</c:v>
                </c:pt>
                <c:pt idx="128">
                  <c:v>0.10299999999999999</c:v>
                </c:pt>
                <c:pt idx="129">
                  <c:v>0.10299999999999999</c:v>
                </c:pt>
                <c:pt idx="130">
                  <c:v>0.10299999999999999</c:v>
                </c:pt>
                <c:pt idx="131">
                  <c:v>0.10199999999999999</c:v>
                </c:pt>
                <c:pt idx="132">
                  <c:v>0.10199999999999999</c:v>
                </c:pt>
                <c:pt idx="133">
                  <c:v>0.10100000000000001</c:v>
                </c:pt>
                <c:pt idx="134">
                  <c:v>0.10199999999999999</c:v>
                </c:pt>
                <c:pt idx="135">
                  <c:v>0.10199999999999999</c:v>
                </c:pt>
                <c:pt idx="136">
                  <c:v>0.10100000000000001</c:v>
                </c:pt>
                <c:pt idx="137">
                  <c:v>0.10100000000000001</c:v>
                </c:pt>
                <c:pt idx="138">
                  <c:v>0.10100000000000001</c:v>
                </c:pt>
                <c:pt idx="139">
                  <c:v>0.10199999999999999</c:v>
                </c:pt>
                <c:pt idx="140">
                  <c:v>0.10199999999999999</c:v>
                </c:pt>
                <c:pt idx="141">
                  <c:v>0.10199999999999999</c:v>
                </c:pt>
                <c:pt idx="142">
                  <c:v>0.10199999999999999</c:v>
                </c:pt>
                <c:pt idx="143">
                  <c:v>0.10100000000000001</c:v>
                </c:pt>
                <c:pt idx="144">
                  <c:v>0.1</c:v>
                </c:pt>
                <c:pt idx="145">
                  <c:v>0.10100000000000001</c:v>
                </c:pt>
                <c:pt idx="146">
                  <c:v>0.10100000000000001</c:v>
                </c:pt>
                <c:pt idx="147">
                  <c:v>0.1</c:v>
                </c:pt>
                <c:pt idx="148">
                  <c:v>0.1</c:v>
                </c:pt>
                <c:pt idx="149">
                  <c:v>0.10100000000000001</c:v>
                </c:pt>
                <c:pt idx="150">
                  <c:v>0.10100000000000001</c:v>
                </c:pt>
                <c:pt idx="151">
                  <c:v>0.10199999999999999</c:v>
                </c:pt>
                <c:pt idx="152">
                  <c:v>0.10199999999999999</c:v>
                </c:pt>
                <c:pt idx="153">
                  <c:v>0.10199999999999999</c:v>
                </c:pt>
                <c:pt idx="154">
                  <c:v>0.10199999999999999</c:v>
                </c:pt>
                <c:pt idx="155">
                  <c:v>0.10100000000000001</c:v>
                </c:pt>
                <c:pt idx="156">
                  <c:v>0.10100000000000001</c:v>
                </c:pt>
                <c:pt idx="157">
                  <c:v>0.10299999999999999</c:v>
                </c:pt>
                <c:pt idx="158">
                  <c:v>0.10199999999999999</c:v>
                </c:pt>
                <c:pt idx="159">
                  <c:v>0.10100000000000001</c:v>
                </c:pt>
                <c:pt idx="160">
                  <c:v>0.10100000000000001</c:v>
                </c:pt>
                <c:pt idx="161">
                  <c:v>0.1</c:v>
                </c:pt>
                <c:pt idx="162">
                  <c:v>0.10100000000000001</c:v>
                </c:pt>
                <c:pt idx="163">
                  <c:v>0.10199999999999999</c:v>
                </c:pt>
                <c:pt idx="164">
                  <c:v>0.10199999999999999</c:v>
                </c:pt>
                <c:pt idx="165">
                  <c:v>0.10299999999999999</c:v>
                </c:pt>
                <c:pt idx="166">
                  <c:v>0.10299999999999999</c:v>
                </c:pt>
                <c:pt idx="167">
                  <c:v>0.10199999999999999</c:v>
                </c:pt>
                <c:pt idx="168">
                  <c:v>0.10299999999999999</c:v>
                </c:pt>
                <c:pt idx="169">
                  <c:v>0.10199999999999999</c:v>
                </c:pt>
                <c:pt idx="170">
                  <c:v>0.10100000000000001</c:v>
                </c:pt>
                <c:pt idx="171">
                  <c:v>0.10100000000000001</c:v>
                </c:pt>
                <c:pt idx="172">
                  <c:v>0.10100000000000001</c:v>
                </c:pt>
                <c:pt idx="173">
                  <c:v>0.10199999999999999</c:v>
                </c:pt>
                <c:pt idx="174">
                  <c:v>0.10100000000000001</c:v>
                </c:pt>
                <c:pt idx="175">
                  <c:v>0.10100000000000001</c:v>
                </c:pt>
                <c:pt idx="176">
                  <c:v>0.1</c:v>
                </c:pt>
                <c:pt idx="177">
                  <c:v>9.9000000000000005E-2</c:v>
                </c:pt>
                <c:pt idx="178">
                  <c:v>9.9000000000000005E-2</c:v>
                </c:pt>
                <c:pt idx="179">
                  <c:v>9.8000000000000004E-2</c:v>
                </c:pt>
                <c:pt idx="180">
                  <c:v>9.8000000000000004E-2</c:v>
                </c:pt>
                <c:pt idx="181">
                  <c:v>9.8000000000000004E-2</c:v>
                </c:pt>
                <c:pt idx="182">
                  <c:v>9.7000000000000003E-2</c:v>
                </c:pt>
                <c:pt idx="183">
                  <c:v>9.8000000000000004E-2</c:v>
                </c:pt>
                <c:pt idx="184">
                  <c:v>9.7000000000000003E-2</c:v>
                </c:pt>
                <c:pt idx="185">
                  <c:v>9.7000000000000003E-2</c:v>
                </c:pt>
                <c:pt idx="186">
                  <c:v>9.6000000000000002E-2</c:v>
                </c:pt>
                <c:pt idx="187">
                  <c:v>9.7000000000000003E-2</c:v>
                </c:pt>
                <c:pt idx="188">
                  <c:v>9.7000000000000003E-2</c:v>
                </c:pt>
                <c:pt idx="189">
                  <c:v>9.7000000000000003E-2</c:v>
                </c:pt>
                <c:pt idx="190">
                  <c:v>9.6000000000000002E-2</c:v>
                </c:pt>
                <c:pt idx="191">
                  <c:v>9.7000000000000003E-2</c:v>
                </c:pt>
                <c:pt idx="192">
                  <c:v>9.7000000000000003E-2</c:v>
                </c:pt>
                <c:pt idx="193">
                  <c:v>9.8000000000000004E-2</c:v>
                </c:pt>
                <c:pt idx="194">
                  <c:v>9.7000000000000003E-2</c:v>
                </c:pt>
                <c:pt idx="195">
                  <c:v>9.7000000000000003E-2</c:v>
                </c:pt>
                <c:pt idx="196">
                  <c:v>9.6000000000000002E-2</c:v>
                </c:pt>
                <c:pt idx="197">
                  <c:v>9.6000000000000002E-2</c:v>
                </c:pt>
                <c:pt idx="198">
                  <c:v>9.6000000000000002E-2</c:v>
                </c:pt>
                <c:pt idx="199">
                  <c:v>9.5000000000000001E-2</c:v>
                </c:pt>
                <c:pt idx="200">
                  <c:v>9.6000000000000002E-2</c:v>
                </c:pt>
                <c:pt idx="201">
                  <c:v>9.6000000000000002E-2</c:v>
                </c:pt>
                <c:pt idx="202">
                  <c:v>9.6000000000000002E-2</c:v>
                </c:pt>
                <c:pt idx="203">
                  <c:v>9.5000000000000001E-2</c:v>
                </c:pt>
                <c:pt idx="204">
                  <c:v>9.6000000000000002E-2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9A7-454B-89E1-C3E4A2629D9B}"/>
            </c:ext>
          </c:extLst>
        </c:ser>
        <c:ser>
          <c:idx val="1"/>
          <c:order val="1"/>
          <c:tx>
            <c:v>VRFwo daily flow rate variation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'4. Daily flow rates'!$A$5:$A$209</c:f>
              <c:numCache>
                <c:formatCode>General</c:formatCode>
                <c:ptCount val="20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97</c:v>
                </c:pt>
                <c:pt idx="96">
                  <c:v>98</c:v>
                </c:pt>
                <c:pt idx="97">
                  <c:v>99</c:v>
                </c:pt>
                <c:pt idx="98">
                  <c:v>100</c:v>
                </c:pt>
                <c:pt idx="99">
                  <c:v>103</c:v>
                </c:pt>
                <c:pt idx="100">
                  <c:v>104</c:v>
                </c:pt>
                <c:pt idx="101">
                  <c:v>105</c:v>
                </c:pt>
                <c:pt idx="102">
                  <c:v>106</c:v>
                </c:pt>
                <c:pt idx="103">
                  <c:v>109</c:v>
                </c:pt>
                <c:pt idx="104">
                  <c:v>110</c:v>
                </c:pt>
                <c:pt idx="105">
                  <c:v>111</c:v>
                </c:pt>
                <c:pt idx="106">
                  <c:v>112</c:v>
                </c:pt>
                <c:pt idx="107">
                  <c:v>113</c:v>
                </c:pt>
                <c:pt idx="108">
                  <c:v>114</c:v>
                </c:pt>
                <c:pt idx="109">
                  <c:v>115</c:v>
                </c:pt>
                <c:pt idx="110">
                  <c:v>116</c:v>
                </c:pt>
                <c:pt idx="111">
                  <c:v>117</c:v>
                </c:pt>
                <c:pt idx="112">
                  <c:v>118</c:v>
                </c:pt>
                <c:pt idx="113">
                  <c:v>119</c:v>
                </c:pt>
                <c:pt idx="114">
                  <c:v>120</c:v>
                </c:pt>
                <c:pt idx="115">
                  <c:v>121</c:v>
                </c:pt>
                <c:pt idx="116">
                  <c:v>122</c:v>
                </c:pt>
                <c:pt idx="117">
                  <c:v>123</c:v>
                </c:pt>
                <c:pt idx="118">
                  <c:v>124</c:v>
                </c:pt>
                <c:pt idx="119">
                  <c:v>125</c:v>
                </c:pt>
                <c:pt idx="120">
                  <c:v>126</c:v>
                </c:pt>
                <c:pt idx="121">
                  <c:v>127</c:v>
                </c:pt>
                <c:pt idx="122">
                  <c:v>128</c:v>
                </c:pt>
                <c:pt idx="123">
                  <c:v>129</c:v>
                </c:pt>
                <c:pt idx="124">
                  <c:v>130</c:v>
                </c:pt>
                <c:pt idx="125">
                  <c:v>131</c:v>
                </c:pt>
                <c:pt idx="126">
                  <c:v>132</c:v>
                </c:pt>
                <c:pt idx="127">
                  <c:v>133</c:v>
                </c:pt>
                <c:pt idx="128">
                  <c:v>134</c:v>
                </c:pt>
                <c:pt idx="129">
                  <c:v>135</c:v>
                </c:pt>
                <c:pt idx="130">
                  <c:v>136</c:v>
                </c:pt>
                <c:pt idx="131">
                  <c:v>137</c:v>
                </c:pt>
                <c:pt idx="132">
                  <c:v>138</c:v>
                </c:pt>
                <c:pt idx="133">
                  <c:v>139</c:v>
                </c:pt>
                <c:pt idx="134">
                  <c:v>140</c:v>
                </c:pt>
                <c:pt idx="135">
                  <c:v>141</c:v>
                </c:pt>
                <c:pt idx="136">
                  <c:v>142</c:v>
                </c:pt>
                <c:pt idx="137">
                  <c:v>143</c:v>
                </c:pt>
                <c:pt idx="138">
                  <c:v>144</c:v>
                </c:pt>
                <c:pt idx="139">
                  <c:v>145</c:v>
                </c:pt>
                <c:pt idx="140">
                  <c:v>146</c:v>
                </c:pt>
                <c:pt idx="141">
                  <c:v>147</c:v>
                </c:pt>
                <c:pt idx="142">
                  <c:v>148</c:v>
                </c:pt>
                <c:pt idx="143">
                  <c:v>149</c:v>
                </c:pt>
                <c:pt idx="144">
                  <c:v>150</c:v>
                </c:pt>
                <c:pt idx="145">
                  <c:v>151</c:v>
                </c:pt>
                <c:pt idx="146">
                  <c:v>152</c:v>
                </c:pt>
                <c:pt idx="147">
                  <c:v>153</c:v>
                </c:pt>
                <c:pt idx="148">
                  <c:v>154</c:v>
                </c:pt>
                <c:pt idx="149">
                  <c:v>155</c:v>
                </c:pt>
                <c:pt idx="150">
                  <c:v>156</c:v>
                </c:pt>
                <c:pt idx="151">
                  <c:v>157</c:v>
                </c:pt>
                <c:pt idx="152">
                  <c:v>158</c:v>
                </c:pt>
                <c:pt idx="153">
                  <c:v>159</c:v>
                </c:pt>
                <c:pt idx="154">
                  <c:v>160</c:v>
                </c:pt>
                <c:pt idx="155">
                  <c:v>161</c:v>
                </c:pt>
                <c:pt idx="156">
                  <c:v>162</c:v>
                </c:pt>
                <c:pt idx="157">
                  <c:v>163</c:v>
                </c:pt>
                <c:pt idx="158">
                  <c:v>164</c:v>
                </c:pt>
                <c:pt idx="159">
                  <c:v>165</c:v>
                </c:pt>
                <c:pt idx="160">
                  <c:v>166</c:v>
                </c:pt>
                <c:pt idx="161">
                  <c:v>167</c:v>
                </c:pt>
                <c:pt idx="162">
                  <c:v>168</c:v>
                </c:pt>
                <c:pt idx="163">
                  <c:v>169</c:v>
                </c:pt>
                <c:pt idx="164">
                  <c:v>170</c:v>
                </c:pt>
                <c:pt idx="165">
                  <c:v>171</c:v>
                </c:pt>
                <c:pt idx="166">
                  <c:v>172</c:v>
                </c:pt>
                <c:pt idx="167">
                  <c:v>173</c:v>
                </c:pt>
                <c:pt idx="168">
                  <c:v>174</c:v>
                </c:pt>
                <c:pt idx="169">
                  <c:v>175</c:v>
                </c:pt>
                <c:pt idx="170">
                  <c:v>176</c:v>
                </c:pt>
                <c:pt idx="171">
                  <c:v>177</c:v>
                </c:pt>
                <c:pt idx="172">
                  <c:v>178</c:v>
                </c:pt>
                <c:pt idx="173">
                  <c:v>179</c:v>
                </c:pt>
                <c:pt idx="174">
                  <c:v>180</c:v>
                </c:pt>
                <c:pt idx="175">
                  <c:v>181</c:v>
                </c:pt>
                <c:pt idx="176">
                  <c:v>182</c:v>
                </c:pt>
                <c:pt idx="177">
                  <c:v>183</c:v>
                </c:pt>
                <c:pt idx="178">
                  <c:v>184</c:v>
                </c:pt>
                <c:pt idx="179">
                  <c:v>185</c:v>
                </c:pt>
                <c:pt idx="180">
                  <c:v>186</c:v>
                </c:pt>
                <c:pt idx="181">
                  <c:v>187</c:v>
                </c:pt>
                <c:pt idx="182">
                  <c:v>188</c:v>
                </c:pt>
                <c:pt idx="183">
                  <c:v>189</c:v>
                </c:pt>
                <c:pt idx="184">
                  <c:v>190</c:v>
                </c:pt>
                <c:pt idx="185">
                  <c:v>191</c:v>
                </c:pt>
                <c:pt idx="186">
                  <c:v>192</c:v>
                </c:pt>
                <c:pt idx="187">
                  <c:v>193</c:v>
                </c:pt>
                <c:pt idx="188">
                  <c:v>194</c:v>
                </c:pt>
                <c:pt idx="189">
                  <c:v>195</c:v>
                </c:pt>
                <c:pt idx="190">
                  <c:v>196</c:v>
                </c:pt>
                <c:pt idx="191">
                  <c:v>197</c:v>
                </c:pt>
                <c:pt idx="192">
                  <c:v>198</c:v>
                </c:pt>
                <c:pt idx="193">
                  <c:v>199</c:v>
                </c:pt>
                <c:pt idx="194">
                  <c:v>200</c:v>
                </c:pt>
                <c:pt idx="195">
                  <c:v>201</c:v>
                </c:pt>
                <c:pt idx="196">
                  <c:v>202</c:v>
                </c:pt>
                <c:pt idx="197">
                  <c:v>203</c:v>
                </c:pt>
                <c:pt idx="198">
                  <c:v>204</c:v>
                </c:pt>
                <c:pt idx="199">
                  <c:v>205</c:v>
                </c:pt>
                <c:pt idx="200">
                  <c:v>206</c:v>
                </c:pt>
                <c:pt idx="201">
                  <c:v>207</c:v>
                </c:pt>
                <c:pt idx="202">
                  <c:v>208</c:v>
                </c:pt>
                <c:pt idx="203">
                  <c:v>209</c:v>
                </c:pt>
                <c:pt idx="204">
                  <c:v>210</c:v>
                </c:pt>
              </c:numCache>
            </c:numRef>
          </c:xVal>
          <c:yVal>
            <c:numRef>
              <c:f>'4. Daily flow rates'!$F$5:$F$209</c:f>
              <c:numCache>
                <c:formatCode>General</c:formatCode>
                <c:ptCount val="205"/>
                <c:pt idx="0">
                  <c:v>0.13300000000000001</c:v>
                </c:pt>
                <c:pt idx="1">
                  <c:v>0.13200000000000001</c:v>
                </c:pt>
                <c:pt idx="2">
                  <c:v>0.13400000000000001</c:v>
                </c:pt>
                <c:pt idx="3">
                  <c:v>0.13300000000000001</c:v>
                </c:pt>
                <c:pt idx="4">
                  <c:v>0.13200000000000001</c:v>
                </c:pt>
                <c:pt idx="5">
                  <c:v>0.13300000000000001</c:v>
                </c:pt>
                <c:pt idx="6">
                  <c:v>0.13400000000000001</c:v>
                </c:pt>
                <c:pt idx="7">
                  <c:v>0.13300000000000001</c:v>
                </c:pt>
                <c:pt idx="8">
                  <c:v>0.13200000000000001</c:v>
                </c:pt>
                <c:pt idx="9">
                  <c:v>0.13200000000000001</c:v>
                </c:pt>
                <c:pt idx="10">
                  <c:v>0.13400000000000001</c:v>
                </c:pt>
                <c:pt idx="11">
                  <c:v>0.13300000000000001</c:v>
                </c:pt>
                <c:pt idx="12">
                  <c:v>0.13200000000000001</c:v>
                </c:pt>
                <c:pt idx="13">
                  <c:v>0.13300000000000001</c:v>
                </c:pt>
                <c:pt idx="14">
                  <c:v>0.13300000000000001</c:v>
                </c:pt>
                <c:pt idx="15">
                  <c:v>0.13200000000000001</c:v>
                </c:pt>
                <c:pt idx="16">
                  <c:v>0.13300000000000001</c:v>
                </c:pt>
                <c:pt idx="17">
                  <c:v>0.13400000000000001</c:v>
                </c:pt>
                <c:pt idx="18">
                  <c:v>0.13200000000000001</c:v>
                </c:pt>
                <c:pt idx="19">
                  <c:v>0.13300000000000001</c:v>
                </c:pt>
                <c:pt idx="20">
                  <c:v>0.13400000000000001</c:v>
                </c:pt>
                <c:pt idx="21">
                  <c:v>0.13400000000000001</c:v>
                </c:pt>
                <c:pt idx="22">
                  <c:v>0.13300000000000001</c:v>
                </c:pt>
                <c:pt idx="23">
                  <c:v>0.13200000000000001</c:v>
                </c:pt>
                <c:pt idx="24">
                  <c:v>0.13200000000000001</c:v>
                </c:pt>
                <c:pt idx="25">
                  <c:v>0.13300000000000001</c:v>
                </c:pt>
                <c:pt idx="26">
                  <c:v>0.13200000000000001</c:v>
                </c:pt>
                <c:pt idx="27">
                  <c:v>0.13300000000000001</c:v>
                </c:pt>
                <c:pt idx="28">
                  <c:v>0.13100000000000001</c:v>
                </c:pt>
                <c:pt idx="29">
                  <c:v>0.128</c:v>
                </c:pt>
                <c:pt idx="30">
                  <c:v>0.13</c:v>
                </c:pt>
                <c:pt idx="31">
                  <c:v>0.129</c:v>
                </c:pt>
                <c:pt idx="32">
                  <c:v>0.13200000000000001</c:v>
                </c:pt>
                <c:pt idx="33">
                  <c:v>0.13300000000000001</c:v>
                </c:pt>
                <c:pt idx="34">
                  <c:v>0.129</c:v>
                </c:pt>
                <c:pt idx="35">
                  <c:v>0.13200000000000001</c:v>
                </c:pt>
                <c:pt idx="36">
                  <c:v>0.129</c:v>
                </c:pt>
                <c:pt idx="37">
                  <c:v>0.127</c:v>
                </c:pt>
                <c:pt idx="38">
                  <c:v>0.127</c:v>
                </c:pt>
                <c:pt idx="39">
                  <c:v>0.125</c:v>
                </c:pt>
                <c:pt idx="40">
                  <c:v>0.11899999999999999</c:v>
                </c:pt>
                <c:pt idx="41">
                  <c:v>0.11899999999999999</c:v>
                </c:pt>
                <c:pt idx="42">
                  <c:v>0.12</c:v>
                </c:pt>
                <c:pt idx="43">
                  <c:v>0.12</c:v>
                </c:pt>
                <c:pt idx="44">
                  <c:v>0.11600000000000001</c:v>
                </c:pt>
                <c:pt idx="45">
                  <c:v>0.115</c:v>
                </c:pt>
                <c:pt idx="46">
                  <c:v>0.114</c:v>
                </c:pt>
                <c:pt idx="47">
                  <c:v>0.115</c:v>
                </c:pt>
                <c:pt idx="48">
                  <c:v>0.114</c:v>
                </c:pt>
                <c:pt idx="49">
                  <c:v>0.113</c:v>
                </c:pt>
                <c:pt idx="50">
                  <c:v>0.113</c:v>
                </c:pt>
                <c:pt idx="51">
                  <c:v>0.114</c:v>
                </c:pt>
                <c:pt idx="52">
                  <c:v>0.114</c:v>
                </c:pt>
                <c:pt idx="53">
                  <c:v>0.114</c:v>
                </c:pt>
                <c:pt idx="54">
                  <c:v>0.113</c:v>
                </c:pt>
                <c:pt idx="55">
                  <c:v>0.114</c:v>
                </c:pt>
                <c:pt idx="56">
                  <c:v>0.113</c:v>
                </c:pt>
                <c:pt idx="57">
                  <c:v>0.113</c:v>
                </c:pt>
                <c:pt idx="58">
                  <c:v>0.112</c:v>
                </c:pt>
                <c:pt idx="59">
                  <c:v>0.113</c:v>
                </c:pt>
                <c:pt idx="60">
                  <c:v>0.112</c:v>
                </c:pt>
                <c:pt idx="61">
                  <c:v>0.113</c:v>
                </c:pt>
                <c:pt idx="62">
                  <c:v>0.113</c:v>
                </c:pt>
                <c:pt idx="63">
                  <c:v>0.112</c:v>
                </c:pt>
                <c:pt idx="64">
                  <c:v>0.112</c:v>
                </c:pt>
                <c:pt idx="65">
                  <c:v>0.112</c:v>
                </c:pt>
                <c:pt idx="66">
                  <c:v>0.113</c:v>
                </c:pt>
                <c:pt idx="67">
                  <c:v>0.114</c:v>
                </c:pt>
                <c:pt idx="68">
                  <c:v>0.114</c:v>
                </c:pt>
                <c:pt idx="69">
                  <c:v>0.115</c:v>
                </c:pt>
                <c:pt idx="70">
                  <c:v>0.11600000000000001</c:v>
                </c:pt>
                <c:pt idx="71">
                  <c:v>0.11700000000000001</c:v>
                </c:pt>
                <c:pt idx="72">
                  <c:v>0.11700000000000001</c:v>
                </c:pt>
                <c:pt idx="73">
                  <c:v>0.113</c:v>
                </c:pt>
                <c:pt idx="74">
                  <c:v>0.114</c:v>
                </c:pt>
                <c:pt idx="75">
                  <c:v>0.113</c:v>
                </c:pt>
                <c:pt idx="76">
                  <c:v>0.11600000000000001</c:v>
                </c:pt>
                <c:pt idx="77">
                  <c:v>0.115</c:v>
                </c:pt>
                <c:pt idx="78">
                  <c:v>0.11700000000000001</c:v>
                </c:pt>
                <c:pt idx="79">
                  <c:v>0.11799999999999999</c:v>
                </c:pt>
                <c:pt idx="80">
                  <c:v>0.11700000000000001</c:v>
                </c:pt>
                <c:pt idx="81">
                  <c:v>0.11600000000000001</c:v>
                </c:pt>
                <c:pt idx="82">
                  <c:v>0.115</c:v>
                </c:pt>
                <c:pt idx="83">
                  <c:v>0.11700000000000001</c:v>
                </c:pt>
                <c:pt idx="84">
                  <c:v>0.11799999999999999</c:v>
                </c:pt>
                <c:pt idx="85">
                  <c:v>0.11700000000000001</c:v>
                </c:pt>
                <c:pt idx="86">
                  <c:v>0.11700000000000001</c:v>
                </c:pt>
                <c:pt idx="87">
                  <c:v>0.11700000000000001</c:v>
                </c:pt>
                <c:pt idx="88">
                  <c:v>0.11600000000000001</c:v>
                </c:pt>
                <c:pt idx="89">
                  <c:v>0.11700000000000001</c:v>
                </c:pt>
                <c:pt idx="90">
                  <c:v>0.11700000000000001</c:v>
                </c:pt>
                <c:pt idx="91">
                  <c:v>0.11600000000000001</c:v>
                </c:pt>
                <c:pt idx="92">
                  <c:v>0.115</c:v>
                </c:pt>
                <c:pt idx="93">
                  <c:v>0.114</c:v>
                </c:pt>
                <c:pt idx="94">
                  <c:v>0.115</c:v>
                </c:pt>
                <c:pt idx="95">
                  <c:v>0.114</c:v>
                </c:pt>
                <c:pt idx="96">
                  <c:v>0.115</c:v>
                </c:pt>
                <c:pt idx="97">
                  <c:v>0.114</c:v>
                </c:pt>
                <c:pt idx="98">
                  <c:v>0.114</c:v>
                </c:pt>
                <c:pt idx="99">
                  <c:v>0.115</c:v>
                </c:pt>
                <c:pt idx="100">
                  <c:v>0.11600000000000001</c:v>
                </c:pt>
                <c:pt idx="101">
                  <c:v>0.115</c:v>
                </c:pt>
                <c:pt idx="102">
                  <c:v>0.114</c:v>
                </c:pt>
                <c:pt idx="103">
                  <c:v>0.114</c:v>
                </c:pt>
                <c:pt idx="104">
                  <c:v>0.114</c:v>
                </c:pt>
                <c:pt idx="105">
                  <c:v>0.113</c:v>
                </c:pt>
                <c:pt idx="106">
                  <c:v>0.112</c:v>
                </c:pt>
                <c:pt idx="107">
                  <c:v>0.113</c:v>
                </c:pt>
                <c:pt idx="108">
                  <c:v>0.113</c:v>
                </c:pt>
                <c:pt idx="109">
                  <c:v>0.113</c:v>
                </c:pt>
                <c:pt idx="110">
                  <c:v>0.112</c:v>
                </c:pt>
                <c:pt idx="111">
                  <c:v>0.112</c:v>
                </c:pt>
                <c:pt idx="112">
                  <c:v>0.113</c:v>
                </c:pt>
                <c:pt idx="113">
                  <c:v>0.114</c:v>
                </c:pt>
                <c:pt idx="114">
                  <c:v>0.113</c:v>
                </c:pt>
                <c:pt idx="115">
                  <c:v>0.112</c:v>
                </c:pt>
                <c:pt idx="116">
                  <c:v>0.113</c:v>
                </c:pt>
                <c:pt idx="117">
                  <c:v>0.113</c:v>
                </c:pt>
                <c:pt idx="118">
                  <c:v>0.113</c:v>
                </c:pt>
                <c:pt idx="119">
                  <c:v>0.112</c:v>
                </c:pt>
                <c:pt idx="120">
                  <c:v>0.112</c:v>
                </c:pt>
                <c:pt idx="121">
                  <c:v>0.112</c:v>
                </c:pt>
                <c:pt idx="122">
                  <c:v>0.113</c:v>
                </c:pt>
                <c:pt idx="123">
                  <c:v>0.113</c:v>
                </c:pt>
                <c:pt idx="124">
                  <c:v>0.113</c:v>
                </c:pt>
                <c:pt idx="125">
                  <c:v>0.113</c:v>
                </c:pt>
                <c:pt idx="126">
                  <c:v>0.113</c:v>
                </c:pt>
                <c:pt idx="127">
                  <c:v>0.114</c:v>
                </c:pt>
                <c:pt idx="128">
                  <c:v>0.114</c:v>
                </c:pt>
                <c:pt idx="129">
                  <c:v>0.11600000000000001</c:v>
                </c:pt>
                <c:pt idx="130">
                  <c:v>0.11700000000000001</c:v>
                </c:pt>
                <c:pt idx="131">
                  <c:v>0.115</c:v>
                </c:pt>
                <c:pt idx="132">
                  <c:v>0.115</c:v>
                </c:pt>
                <c:pt idx="133">
                  <c:v>0.11600000000000001</c:v>
                </c:pt>
                <c:pt idx="134">
                  <c:v>0.11799999999999999</c:v>
                </c:pt>
                <c:pt idx="135">
                  <c:v>0.11600000000000001</c:v>
                </c:pt>
                <c:pt idx="136">
                  <c:v>0.11700000000000001</c:v>
                </c:pt>
                <c:pt idx="137">
                  <c:v>0.115</c:v>
                </c:pt>
                <c:pt idx="138">
                  <c:v>0.11600000000000001</c:v>
                </c:pt>
                <c:pt idx="139">
                  <c:v>0.11700000000000001</c:v>
                </c:pt>
                <c:pt idx="140">
                  <c:v>0.11799999999999999</c:v>
                </c:pt>
                <c:pt idx="141">
                  <c:v>0.11700000000000001</c:v>
                </c:pt>
                <c:pt idx="142">
                  <c:v>0.11700000000000001</c:v>
                </c:pt>
                <c:pt idx="143">
                  <c:v>0.11600000000000001</c:v>
                </c:pt>
                <c:pt idx="144">
                  <c:v>0.11600000000000001</c:v>
                </c:pt>
                <c:pt idx="145">
                  <c:v>0.11600000000000001</c:v>
                </c:pt>
                <c:pt idx="146">
                  <c:v>0.11700000000000001</c:v>
                </c:pt>
                <c:pt idx="147">
                  <c:v>0.11700000000000001</c:v>
                </c:pt>
                <c:pt idx="148">
                  <c:v>0.11600000000000001</c:v>
                </c:pt>
                <c:pt idx="149">
                  <c:v>0.11700000000000001</c:v>
                </c:pt>
                <c:pt idx="150">
                  <c:v>0.115</c:v>
                </c:pt>
                <c:pt idx="151">
                  <c:v>0.115</c:v>
                </c:pt>
                <c:pt idx="152">
                  <c:v>0.114</c:v>
                </c:pt>
                <c:pt idx="153">
                  <c:v>0.115</c:v>
                </c:pt>
                <c:pt idx="154">
                  <c:v>0.115</c:v>
                </c:pt>
                <c:pt idx="155">
                  <c:v>0.11600000000000001</c:v>
                </c:pt>
                <c:pt idx="156">
                  <c:v>0.115</c:v>
                </c:pt>
                <c:pt idx="157">
                  <c:v>0.115</c:v>
                </c:pt>
                <c:pt idx="158">
                  <c:v>0.114</c:v>
                </c:pt>
                <c:pt idx="159">
                  <c:v>0.114</c:v>
                </c:pt>
                <c:pt idx="160">
                  <c:v>0.115</c:v>
                </c:pt>
                <c:pt idx="161">
                  <c:v>0.115</c:v>
                </c:pt>
                <c:pt idx="162">
                  <c:v>0.115</c:v>
                </c:pt>
                <c:pt idx="163">
                  <c:v>0.11600000000000001</c:v>
                </c:pt>
                <c:pt idx="164">
                  <c:v>0.11600000000000001</c:v>
                </c:pt>
                <c:pt idx="165">
                  <c:v>0.11700000000000001</c:v>
                </c:pt>
                <c:pt idx="166">
                  <c:v>0.11700000000000001</c:v>
                </c:pt>
                <c:pt idx="167">
                  <c:v>0.11700000000000001</c:v>
                </c:pt>
                <c:pt idx="168">
                  <c:v>0.11799999999999999</c:v>
                </c:pt>
                <c:pt idx="169">
                  <c:v>0.11700000000000001</c:v>
                </c:pt>
                <c:pt idx="170">
                  <c:v>0.11700000000000001</c:v>
                </c:pt>
                <c:pt idx="171">
                  <c:v>0.11700000000000001</c:v>
                </c:pt>
                <c:pt idx="172">
                  <c:v>0.11600000000000001</c:v>
                </c:pt>
                <c:pt idx="173">
                  <c:v>0.11600000000000001</c:v>
                </c:pt>
                <c:pt idx="174">
                  <c:v>0.115</c:v>
                </c:pt>
                <c:pt idx="175">
                  <c:v>0.115</c:v>
                </c:pt>
                <c:pt idx="176">
                  <c:v>0.115</c:v>
                </c:pt>
                <c:pt idx="177">
                  <c:v>0.115</c:v>
                </c:pt>
                <c:pt idx="178">
                  <c:v>0.115</c:v>
                </c:pt>
                <c:pt idx="179">
                  <c:v>0.114</c:v>
                </c:pt>
                <c:pt idx="180">
                  <c:v>0.114</c:v>
                </c:pt>
                <c:pt idx="181">
                  <c:v>0.114</c:v>
                </c:pt>
                <c:pt idx="182">
                  <c:v>0.113</c:v>
                </c:pt>
                <c:pt idx="183">
                  <c:v>0.113</c:v>
                </c:pt>
                <c:pt idx="184">
                  <c:v>0.112</c:v>
                </c:pt>
                <c:pt idx="185">
                  <c:v>0.112</c:v>
                </c:pt>
                <c:pt idx="186">
                  <c:v>0.112</c:v>
                </c:pt>
                <c:pt idx="187">
                  <c:v>0.112</c:v>
                </c:pt>
                <c:pt idx="188">
                  <c:v>0.112</c:v>
                </c:pt>
                <c:pt idx="189">
                  <c:v>0.112</c:v>
                </c:pt>
                <c:pt idx="190">
                  <c:v>0.113</c:v>
                </c:pt>
                <c:pt idx="191">
                  <c:v>0.113</c:v>
                </c:pt>
                <c:pt idx="192">
                  <c:v>0.114</c:v>
                </c:pt>
                <c:pt idx="193">
                  <c:v>0.113</c:v>
                </c:pt>
                <c:pt idx="194">
                  <c:v>0.113</c:v>
                </c:pt>
                <c:pt idx="195">
                  <c:v>0.112</c:v>
                </c:pt>
                <c:pt idx="196">
                  <c:v>0.113</c:v>
                </c:pt>
                <c:pt idx="197">
                  <c:v>0.112</c:v>
                </c:pt>
                <c:pt idx="198">
                  <c:v>0.112</c:v>
                </c:pt>
                <c:pt idx="199">
                  <c:v>0.113</c:v>
                </c:pt>
                <c:pt idx="200">
                  <c:v>0.113</c:v>
                </c:pt>
                <c:pt idx="201">
                  <c:v>0.114</c:v>
                </c:pt>
                <c:pt idx="202">
                  <c:v>0.113</c:v>
                </c:pt>
                <c:pt idx="203">
                  <c:v>0.112</c:v>
                </c:pt>
                <c:pt idx="204">
                  <c:v>0.113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9A7-454B-89E1-C3E4A2629D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9687304"/>
        <c:axId val="499684168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v>25mg/L concentration sampling period</c:v>
                </c:tx>
                <c:spPr>
                  <a:ln w="19050" cap="rnd">
                    <a:solidFill>
                      <a:srgbClr val="00B050"/>
                    </a:solidFill>
                    <a:round/>
                  </a:ln>
                  <a:effectLst/>
                </c:spPr>
                <c:marker>
                  <c:symbol val="none"/>
                </c:marker>
                <c:dPt>
                  <c:idx val="1"/>
                  <c:marker>
                    <c:symbol val="none"/>
                  </c:marker>
                  <c:bubble3D val="0"/>
                  <c:extLst>
                    <c:ext xmlns:c16="http://schemas.microsoft.com/office/drawing/2014/chart" uri="{C3380CC4-5D6E-409C-BE32-E72D297353CC}">
                      <c16:uniqueId val="{00000002-69A7-454B-89E1-C3E4A2629D9B}"/>
                    </c:ext>
                  </c:extLst>
                </c:dPt>
                <c:xVal>
                  <c:numRef>
                    <c:extLst>
                      <c:ext uri="{02D57815-91ED-43cb-92C2-25804820EDAC}">
                        <c15:formulaRef>
                          <c15:sqref>'[1]General Input data'!$DV$5:$DV$6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114</c:v>
                      </c:pt>
                      <c:pt idx="1">
                        <c:v>114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'[1]General Input data'!$DW$5:$DW$6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0</c:v>
                      </c:pt>
                      <c:pt idx="1">
                        <c:v>2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3-69A7-454B-89E1-C3E4A2629D9B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50mg/ concentration sampling period</c:v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dPt>
                  <c:idx val="1"/>
                  <c:marker>
                    <c:symbol val="none"/>
                  </c:marker>
                  <c:bubble3D val="0"/>
                  <c:spPr>
                    <a:ln w="19050" cap="rnd">
                      <a:solidFill>
                        <a:srgbClr val="00B0F0"/>
                      </a:solidFill>
                      <a:round/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05-69A7-454B-89E1-C3E4A2629D9B}"/>
                    </c:ext>
                  </c:extLst>
                </c:dPt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'[1]General Input data'!$DV$8:$DV$9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192</c:v>
                      </c:pt>
                      <c:pt idx="1">
                        <c:v>192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'[1]General Input data'!$DW$8:$DW$9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0</c:v>
                      </c:pt>
                      <c:pt idx="1">
                        <c:v>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69A7-454B-89E1-C3E4A2629D9B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15mg/L concentration sampling period</c:v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'[1]General Input data'!$DV$11:$DV$12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210</c:v>
                      </c:pt>
                      <c:pt idx="1">
                        <c:v>210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'[1]General Input data'!$DW$11:$DW$12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0</c:v>
                      </c:pt>
                      <c:pt idx="1">
                        <c:v>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69A7-454B-89E1-C3E4A2629D9B}"/>
                  </c:ext>
                </c:extLst>
              </c15:ser>
            </c15:filteredScatterSeries>
          </c:ext>
        </c:extLst>
      </c:scatterChart>
      <c:valAx>
        <c:axId val="499684168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flow rate (L/m) </a:t>
                </a:r>
              </a:p>
            </c:rich>
          </c:tx>
          <c:layout>
            <c:manualLayout>
              <c:xMode val="edge"/>
              <c:yMode val="edge"/>
              <c:x val="1.6310071427268478E-3"/>
              <c:y val="0.244610673781855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99687304"/>
        <c:crosses val="autoZero"/>
        <c:crossBetween val="midCat"/>
        <c:majorUnit val="5.000000000000001E-2"/>
        <c:minorUnit val="1.0000000000000002E-2"/>
      </c:valAx>
      <c:valAx>
        <c:axId val="499687304"/>
        <c:scaling>
          <c:orientation val="minMax"/>
          <c:max val="21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 filter operation (days)</a:t>
                </a:r>
              </a:p>
            </c:rich>
          </c:tx>
          <c:layout>
            <c:manualLayout>
              <c:xMode val="edge"/>
              <c:yMode val="edge"/>
              <c:x val="0.38005445281183053"/>
              <c:y val="0.8677445347817315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99684168"/>
        <c:crossesAt val="0"/>
        <c:crossBetween val="midCat"/>
        <c:majorUnit val="10"/>
        <c:minorUnit val="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6064401185584549E-2"/>
          <c:y val="0.93861461603360408"/>
          <c:w val="0.93666949816452905"/>
          <c:h val="3.543836169141995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400" baseline="0">
                <a:latin typeface="Arial" panose="020B0604020202020204" pitchFamily="34" charset="0"/>
                <a:cs typeface="Arial" panose="020B0604020202020204" pitchFamily="34" charset="0"/>
              </a:rPr>
              <a:t>pH variation </a:t>
            </a: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with depth in a filter without a carbon source</a:t>
            </a:r>
          </a:p>
        </c:rich>
      </c:tx>
      <c:layout>
        <c:manualLayout>
          <c:xMode val="edge"/>
          <c:yMode val="edge"/>
          <c:x val="0.18370756173828623"/>
          <c:y val="2.42362549837689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 Average pH % increase with depth</c:v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Pt>
            <c:idx val="39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B373-40A8-A7C0-ABC76DA53311}"/>
              </c:ext>
            </c:extLst>
          </c:dPt>
          <c:dPt>
            <c:idx val="4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B373-40A8-A7C0-ABC76DA53311}"/>
              </c:ext>
            </c:extLst>
          </c:dPt>
          <c:dPt>
            <c:idx val="4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B373-40A8-A7C0-ABC76DA53311}"/>
              </c:ext>
            </c:extLst>
          </c:dPt>
          <c:dPt>
            <c:idx val="42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B373-40A8-A7C0-ABC76DA53311}"/>
              </c:ext>
            </c:extLst>
          </c:dPt>
          <c:dPt>
            <c:idx val="43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B373-40A8-A7C0-ABC76DA53311}"/>
              </c:ext>
            </c:extLst>
          </c:dPt>
          <c:dPt>
            <c:idx val="44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B373-40A8-A7C0-ABC76DA53311}"/>
              </c:ext>
            </c:extLst>
          </c:dPt>
          <c:dPt>
            <c:idx val="48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D-B373-40A8-A7C0-ABC76DA53311}"/>
              </c:ext>
            </c:extLst>
          </c:dPt>
          <c:dPt>
            <c:idx val="49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F-B373-40A8-A7C0-ABC76DA53311}"/>
              </c:ext>
            </c:extLst>
          </c:dPt>
          <c:dPt>
            <c:idx val="5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1-B373-40A8-A7C0-ABC76DA53311}"/>
              </c:ext>
            </c:extLst>
          </c:dPt>
          <c:dPt>
            <c:idx val="54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3-B373-40A8-A7C0-ABC76DA53311}"/>
              </c:ext>
            </c:extLst>
          </c:dPt>
          <c:dPt>
            <c:idx val="56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5-B373-40A8-A7C0-ABC76DA53311}"/>
              </c:ext>
            </c:extLst>
          </c:dPt>
          <c:val>
            <c:numRef>
              <c:f>'5. pH depth variation '!$W$7:$W$66</c:f>
              <c:numCache>
                <c:formatCode>0</c:formatCode>
                <c:ptCount val="60"/>
                <c:pt idx="0">
                  <c:v>9.1738712776176676</c:v>
                </c:pt>
                <c:pt idx="1">
                  <c:v>9.5100864553314057</c:v>
                </c:pt>
                <c:pt idx="2">
                  <c:v>9.4620557156580158</c:v>
                </c:pt>
                <c:pt idx="3">
                  <c:v>11.370262390670547</c:v>
                </c:pt>
                <c:pt idx="4">
                  <c:v>13.8483965014577</c:v>
                </c:pt>
                <c:pt idx="5">
                  <c:v>14.723032069970836</c:v>
                </c:pt>
                <c:pt idx="6">
                  <c:v>2.9494382022471903</c:v>
                </c:pt>
                <c:pt idx="7">
                  <c:v>3.9794007490636698</c:v>
                </c:pt>
                <c:pt idx="8">
                  <c:v>4.4475655430711596</c:v>
                </c:pt>
                <c:pt idx="9">
                  <c:v>5.9313725490196072</c:v>
                </c:pt>
                <c:pt idx="10">
                  <c:v>7.5490196078431424</c:v>
                </c:pt>
                <c:pt idx="11">
                  <c:v>8.62745098039216</c:v>
                </c:pt>
                <c:pt idx="12">
                  <c:v>4.0927021696252472</c:v>
                </c:pt>
                <c:pt idx="13">
                  <c:v>6.0157790927021679</c:v>
                </c:pt>
                <c:pt idx="14">
                  <c:v>5.5226824457593748</c:v>
                </c:pt>
                <c:pt idx="15">
                  <c:v>4.203323558162265</c:v>
                </c:pt>
                <c:pt idx="16">
                  <c:v>4.8875855327468143</c:v>
                </c:pt>
                <c:pt idx="17">
                  <c:v>5.6695992179863106</c:v>
                </c:pt>
                <c:pt idx="18">
                  <c:v>5.5473735886106965</c:v>
                </c:pt>
                <c:pt idx="19">
                  <c:v>7.1183112420225783</c:v>
                </c:pt>
                <c:pt idx="20">
                  <c:v>7.6092292587137935</c:v>
                </c:pt>
                <c:pt idx="21">
                  <c:v>1.0843941537010782</c:v>
                </c:pt>
                <c:pt idx="22">
                  <c:v>0.5657708628005621</c:v>
                </c:pt>
                <c:pt idx="23">
                  <c:v>0.99009900990098976</c:v>
                </c:pt>
                <c:pt idx="24">
                  <c:v>2.4161073825503352</c:v>
                </c:pt>
                <c:pt idx="25">
                  <c:v>2.2371364653243808</c:v>
                </c:pt>
                <c:pt idx="26">
                  <c:v>1.9239373601789698</c:v>
                </c:pt>
                <c:pt idx="27">
                  <c:v>5.3627760252365952</c:v>
                </c:pt>
                <c:pt idx="28">
                  <c:v>6.5194532071503692</c:v>
                </c:pt>
                <c:pt idx="29">
                  <c:v>7.4658254468980019</c:v>
                </c:pt>
                <c:pt idx="30">
                  <c:v>5.900621118012416</c:v>
                </c:pt>
                <c:pt idx="31">
                  <c:v>6.5217391304347707</c:v>
                </c:pt>
                <c:pt idx="32">
                  <c:v>7.5569358178053774</c:v>
                </c:pt>
                <c:pt idx="33">
                  <c:v>3.5062439961575342</c:v>
                </c:pt>
                <c:pt idx="34">
                  <c:v>4.6109510086455288</c:v>
                </c:pt>
                <c:pt idx="35">
                  <c:v>4.4188280499519648</c:v>
                </c:pt>
                <c:pt idx="36">
                  <c:v>5.6676272814601338</c:v>
                </c:pt>
                <c:pt idx="37">
                  <c:v>7.0605187319884664</c:v>
                </c:pt>
                <c:pt idx="38">
                  <c:v>7.6849183477425491</c:v>
                </c:pt>
                <c:pt idx="39">
                  <c:v>2.8003613369467035</c:v>
                </c:pt>
                <c:pt idx="40">
                  <c:v>3.6585365853658565</c:v>
                </c:pt>
                <c:pt idx="41">
                  <c:v>3.9747064137308037</c:v>
                </c:pt>
                <c:pt idx="42">
                  <c:v>1.9819819819819797</c:v>
                </c:pt>
                <c:pt idx="43">
                  <c:v>1.7117117117117193</c:v>
                </c:pt>
                <c:pt idx="44">
                  <c:v>1.5315315315315348</c:v>
                </c:pt>
                <c:pt idx="45">
                  <c:v>7.5664621676891679</c:v>
                </c:pt>
                <c:pt idx="46">
                  <c:v>7.7709611451942813</c:v>
                </c:pt>
                <c:pt idx="47">
                  <c:v>8.6912065439672883</c:v>
                </c:pt>
                <c:pt idx="48">
                  <c:v>3.111111111111112</c:v>
                </c:pt>
                <c:pt idx="49">
                  <c:v>4.4444444444444402</c:v>
                </c:pt>
                <c:pt idx="50">
                  <c:v>4.0444444444444452</c:v>
                </c:pt>
                <c:pt idx="51">
                  <c:v>7.0393374741200745</c:v>
                </c:pt>
                <c:pt idx="52">
                  <c:v>8.7991718426500984</c:v>
                </c:pt>
                <c:pt idx="53">
                  <c:v>10.041407867494817</c:v>
                </c:pt>
                <c:pt idx="54">
                  <c:v>1.6226240148354181</c:v>
                </c:pt>
                <c:pt idx="55">
                  <c:v>1.1590171534538751</c:v>
                </c:pt>
                <c:pt idx="56" formatCode="0.0">
                  <c:v>0.69541029207232008</c:v>
                </c:pt>
                <c:pt idx="57">
                  <c:v>3.1018518518518476</c:v>
                </c:pt>
                <c:pt idx="58">
                  <c:v>2.0833333333333299</c:v>
                </c:pt>
                <c:pt idx="59">
                  <c:v>2.0833333333333259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B373-40A8-A7C0-ABC76DA533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60792328"/>
        <c:axId val="1060791152"/>
      </c:barChart>
      <c:lineChart>
        <c:grouping val="standard"/>
        <c:varyColors val="0"/>
        <c:ser>
          <c:idx val="0"/>
          <c:order val="0"/>
          <c:tx>
            <c:v> Average pH variation with depth</c:v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multiLvlStrRef>
              <c:f>'5. pH depth variation 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 18</c:v>
                  </c:pt>
                  <c:pt idx="54">
                    <c:v>Day 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'5. pH depth variation '!$V$7:$V$66</c:f>
              <c:numCache>
                <c:formatCode>0.00</c:formatCode>
                <c:ptCount val="60"/>
                <c:pt idx="0">
                  <c:v>7.5766666666666671</c:v>
                </c:pt>
                <c:pt idx="1">
                  <c:v>7.6000000000000005</c:v>
                </c:pt>
                <c:pt idx="2">
                  <c:v>7.5966666666666667</c:v>
                </c:pt>
                <c:pt idx="3">
                  <c:v>7.64</c:v>
                </c:pt>
                <c:pt idx="4">
                  <c:v>7.81</c:v>
                </c:pt>
                <c:pt idx="5">
                  <c:v>7.87</c:v>
                </c:pt>
                <c:pt idx="6">
                  <c:v>7.3299999999999992</c:v>
                </c:pt>
                <c:pt idx="7">
                  <c:v>7.4033333333333333</c:v>
                </c:pt>
                <c:pt idx="8">
                  <c:v>7.4366666666666674</c:v>
                </c:pt>
                <c:pt idx="9">
                  <c:v>7.19</c:v>
                </c:pt>
                <c:pt idx="10">
                  <c:v>7.3133333333333335</c:v>
                </c:pt>
                <c:pt idx="11">
                  <c:v>7.3866666666666667</c:v>
                </c:pt>
                <c:pt idx="12">
                  <c:v>7.0166666666666702</c:v>
                </c:pt>
                <c:pt idx="13">
                  <c:v>7.166666666666667</c:v>
                </c:pt>
                <c:pt idx="14">
                  <c:v>7.1333333333333302</c:v>
                </c:pt>
                <c:pt idx="15">
                  <c:v>7.0533333333333337</c:v>
                </c:pt>
                <c:pt idx="16">
                  <c:v>7.1533333333333333</c:v>
                </c:pt>
                <c:pt idx="17">
                  <c:v>7.206666666666667</c:v>
                </c:pt>
                <c:pt idx="18">
                  <c:v>7.166666666666667</c:v>
                </c:pt>
                <c:pt idx="19">
                  <c:v>7.2733333333333334</c:v>
                </c:pt>
                <c:pt idx="20">
                  <c:v>7.3066666666666675</c:v>
                </c:pt>
                <c:pt idx="21">
                  <c:v>7.1466666666666656</c:v>
                </c:pt>
                <c:pt idx="22">
                  <c:v>7.09</c:v>
                </c:pt>
                <c:pt idx="23">
                  <c:v>7.1133333333333342</c:v>
                </c:pt>
                <c:pt idx="24">
                  <c:v>7.5233333333333334</c:v>
                </c:pt>
                <c:pt idx="25">
                  <c:v>7.6166666666666663</c:v>
                </c:pt>
                <c:pt idx="26">
                  <c:v>7.5933333333333337</c:v>
                </c:pt>
                <c:pt idx="27">
                  <c:v>6.68</c:v>
                </c:pt>
                <c:pt idx="28">
                  <c:v>6.7533333333333339</c:v>
                </c:pt>
                <c:pt idx="29">
                  <c:v>6.8133333333333326</c:v>
                </c:pt>
                <c:pt idx="30">
                  <c:v>6.82</c:v>
                </c:pt>
                <c:pt idx="31">
                  <c:v>6.8599999999999994</c:v>
                </c:pt>
                <c:pt idx="32">
                  <c:v>6.9266666666666667</c:v>
                </c:pt>
                <c:pt idx="33">
                  <c:v>7.1833333333333336</c:v>
                </c:pt>
                <c:pt idx="34">
                  <c:v>7.2600000000000007</c:v>
                </c:pt>
                <c:pt idx="35">
                  <c:v>7.246666666666667</c:v>
                </c:pt>
                <c:pt idx="36">
                  <c:v>7.2733333333333334</c:v>
                </c:pt>
                <c:pt idx="37">
                  <c:v>7.43</c:v>
                </c:pt>
                <c:pt idx="38">
                  <c:v>7.4733333333333327</c:v>
                </c:pt>
                <c:pt idx="39">
                  <c:v>7.1933333333333325</c:v>
                </c:pt>
                <c:pt idx="40">
                  <c:v>7.1099999999999994</c:v>
                </c:pt>
                <c:pt idx="41">
                  <c:v>7.086666666666666</c:v>
                </c:pt>
                <c:pt idx="42">
                  <c:v>7.3599999999999994</c:v>
                </c:pt>
                <c:pt idx="43">
                  <c:v>7.2733333333333334</c:v>
                </c:pt>
                <c:pt idx="44">
                  <c:v>7.2866666666666662</c:v>
                </c:pt>
                <c:pt idx="45">
                  <c:v>7.0133333333333328</c:v>
                </c:pt>
                <c:pt idx="46">
                  <c:v>7.0266666666666673</c:v>
                </c:pt>
                <c:pt idx="47">
                  <c:v>7.086666666666666</c:v>
                </c:pt>
                <c:pt idx="48">
                  <c:v>7.2866666666666662</c:v>
                </c:pt>
                <c:pt idx="49">
                  <c:v>7.166666666666667</c:v>
                </c:pt>
                <c:pt idx="50">
                  <c:v>7.1966666666666663</c:v>
                </c:pt>
                <c:pt idx="51">
                  <c:v>6.8933333333333335</c:v>
                </c:pt>
                <c:pt idx="52">
                  <c:v>7.0066666666666677</c:v>
                </c:pt>
                <c:pt idx="53">
                  <c:v>7.086666666666666</c:v>
                </c:pt>
                <c:pt idx="54">
                  <c:v>7.1000000000000005</c:v>
                </c:pt>
                <c:pt idx="55">
                  <c:v>7.2333333333333334</c:v>
                </c:pt>
                <c:pt idx="56">
                  <c:v>7.1933333333333342</c:v>
                </c:pt>
                <c:pt idx="57">
                  <c:v>7.4233333333333329</c:v>
                </c:pt>
                <c:pt idx="58">
                  <c:v>7.3500000000000005</c:v>
                </c:pt>
                <c:pt idx="59">
                  <c:v>7.35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B373-40A8-A7C0-ABC76DA53311}"/>
            </c:ext>
          </c:extLst>
        </c:ser>
        <c:ser>
          <c:idx val="2"/>
          <c:order val="2"/>
          <c:tx>
            <c:v>Initial raw water pH</c:v>
          </c:tx>
          <c:spPr>
            <a:ln w="34925" cap="rnd">
              <a:solidFill>
                <a:schemeClr val="accent4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multiLvlStrRef>
              <c:f>'5. pH depth variation 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 18</c:v>
                  </c:pt>
                  <c:pt idx="54">
                    <c:v>Day 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'5. pH depth variation '!$U$7:$U$66</c:f>
              <c:numCache>
                <c:formatCode>0.00</c:formatCode>
                <c:ptCount val="60"/>
                <c:pt idx="0">
                  <c:v>6.94</c:v>
                </c:pt>
                <c:pt idx="1">
                  <c:v>6.94</c:v>
                </c:pt>
                <c:pt idx="2">
                  <c:v>6.94</c:v>
                </c:pt>
                <c:pt idx="3">
                  <c:v>6.86</c:v>
                </c:pt>
                <c:pt idx="4">
                  <c:v>6.86</c:v>
                </c:pt>
                <c:pt idx="5">
                  <c:v>6.86</c:v>
                </c:pt>
                <c:pt idx="6">
                  <c:v>7.12</c:v>
                </c:pt>
                <c:pt idx="7">
                  <c:v>7.12</c:v>
                </c:pt>
                <c:pt idx="8">
                  <c:v>7.12</c:v>
                </c:pt>
                <c:pt idx="9" formatCode="General">
                  <c:v>6.8</c:v>
                </c:pt>
                <c:pt idx="10" formatCode="General">
                  <c:v>6.8</c:v>
                </c:pt>
                <c:pt idx="11" formatCode="General">
                  <c:v>6.8</c:v>
                </c:pt>
                <c:pt idx="12" formatCode="General">
                  <c:v>6.76</c:v>
                </c:pt>
                <c:pt idx="13" formatCode="General">
                  <c:v>6.76</c:v>
                </c:pt>
                <c:pt idx="14" formatCode="General">
                  <c:v>6.76</c:v>
                </c:pt>
                <c:pt idx="15" formatCode="General">
                  <c:v>6.82</c:v>
                </c:pt>
                <c:pt idx="16" formatCode="General">
                  <c:v>6.82</c:v>
                </c:pt>
                <c:pt idx="17" formatCode="General">
                  <c:v>6.82</c:v>
                </c:pt>
                <c:pt idx="18" formatCode="General">
                  <c:v>6.79</c:v>
                </c:pt>
                <c:pt idx="19" formatCode="General">
                  <c:v>6.79</c:v>
                </c:pt>
                <c:pt idx="20" formatCode="General">
                  <c:v>6.79</c:v>
                </c:pt>
                <c:pt idx="21" formatCode="General">
                  <c:v>7.07</c:v>
                </c:pt>
                <c:pt idx="22" formatCode="General">
                  <c:v>7.07</c:v>
                </c:pt>
                <c:pt idx="23" formatCode="General">
                  <c:v>7.07</c:v>
                </c:pt>
                <c:pt idx="24" formatCode="General">
                  <c:v>7.45</c:v>
                </c:pt>
                <c:pt idx="25" formatCode="General">
                  <c:v>7.45</c:v>
                </c:pt>
                <c:pt idx="26" formatCode="General">
                  <c:v>7.45</c:v>
                </c:pt>
                <c:pt idx="27" formatCode="General">
                  <c:v>6.34</c:v>
                </c:pt>
                <c:pt idx="28" formatCode="General">
                  <c:v>6.34</c:v>
                </c:pt>
                <c:pt idx="29" formatCode="General">
                  <c:v>6.34</c:v>
                </c:pt>
                <c:pt idx="30" formatCode="General">
                  <c:v>6.44</c:v>
                </c:pt>
                <c:pt idx="31" formatCode="General">
                  <c:v>6.44</c:v>
                </c:pt>
                <c:pt idx="32" formatCode="General">
                  <c:v>6.44</c:v>
                </c:pt>
                <c:pt idx="33" formatCode="General">
                  <c:v>6.94</c:v>
                </c:pt>
                <c:pt idx="34" formatCode="General">
                  <c:v>6.94</c:v>
                </c:pt>
                <c:pt idx="35" formatCode="General">
                  <c:v>6.94</c:v>
                </c:pt>
                <c:pt idx="36" formatCode="General">
                  <c:v>6.94</c:v>
                </c:pt>
                <c:pt idx="37" formatCode="General">
                  <c:v>6.94</c:v>
                </c:pt>
                <c:pt idx="38" formatCode="General">
                  <c:v>6.94</c:v>
                </c:pt>
                <c:pt idx="39" formatCode="General">
                  <c:v>7.38</c:v>
                </c:pt>
                <c:pt idx="40" formatCode="General">
                  <c:v>7.38</c:v>
                </c:pt>
                <c:pt idx="41" formatCode="General">
                  <c:v>7.38</c:v>
                </c:pt>
                <c:pt idx="42" formatCode="General">
                  <c:v>7.4</c:v>
                </c:pt>
                <c:pt idx="43" formatCode="General">
                  <c:v>7.4</c:v>
                </c:pt>
                <c:pt idx="44" formatCode="General">
                  <c:v>7.4</c:v>
                </c:pt>
                <c:pt idx="45" formatCode="General">
                  <c:v>6.52</c:v>
                </c:pt>
                <c:pt idx="46" formatCode="General">
                  <c:v>6.52</c:v>
                </c:pt>
                <c:pt idx="47" formatCode="General">
                  <c:v>6.52</c:v>
                </c:pt>
                <c:pt idx="48" formatCode="General">
                  <c:v>7.5</c:v>
                </c:pt>
                <c:pt idx="49" formatCode="General">
                  <c:v>7.5</c:v>
                </c:pt>
                <c:pt idx="50" formatCode="General">
                  <c:v>7.5</c:v>
                </c:pt>
                <c:pt idx="51" formatCode="General">
                  <c:v>6.44</c:v>
                </c:pt>
                <c:pt idx="52" formatCode="General">
                  <c:v>6.44</c:v>
                </c:pt>
                <c:pt idx="53" formatCode="General">
                  <c:v>6.44</c:v>
                </c:pt>
                <c:pt idx="54" formatCode="General">
                  <c:v>7.19</c:v>
                </c:pt>
                <c:pt idx="55" formatCode="General">
                  <c:v>7.19</c:v>
                </c:pt>
                <c:pt idx="56" formatCode="General">
                  <c:v>7.19</c:v>
                </c:pt>
                <c:pt idx="57" formatCode="General">
                  <c:v>7.2</c:v>
                </c:pt>
                <c:pt idx="58" formatCode="General">
                  <c:v>7.2</c:v>
                </c:pt>
                <c:pt idx="59" formatCode="General">
                  <c:v>7.2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B373-40A8-A7C0-ABC76DA53311}"/>
            </c:ext>
          </c:extLst>
        </c:ser>
        <c:ser>
          <c:idx val="3"/>
          <c:order val="3"/>
          <c:tx>
            <c:v>Average pH % decrease with depth</c:v>
          </c:tx>
          <c:spPr>
            <a:ln w="88900" cap="sq">
              <a:solidFill>
                <a:srgbClr val="00B05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'5. pH depth variation '!$W$51</c:f>
              <c:numCache>
                <c:formatCode>0</c:formatCode>
                <c:ptCount val="1"/>
                <c:pt idx="0">
                  <c:v>1.5315315315315348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B373-40A8-A7C0-ABC76DA533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0787232"/>
        <c:axId val="1060790760"/>
      </c:lineChart>
      <c:catAx>
        <c:axId val="10607872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Filter depth/ Day (mm)</a:t>
                </a:r>
              </a:p>
            </c:rich>
          </c:tx>
          <c:layout>
            <c:manualLayout>
              <c:xMode val="edge"/>
              <c:yMode val="edge"/>
              <c:x val="0.43334211193394218"/>
              <c:y val="0.875405856644670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790760"/>
        <c:crosses val="autoZero"/>
        <c:auto val="0"/>
        <c:lblAlgn val="ctr"/>
        <c:lblOffset val="100"/>
        <c:tickLblSkip val="1"/>
        <c:noMultiLvlLbl val="0"/>
      </c:catAx>
      <c:valAx>
        <c:axId val="1060790760"/>
        <c:scaling>
          <c:orientation val="minMax"/>
          <c:max val="14"/>
          <c:min val="0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ph  concentration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</a:p>
            </c:rich>
          </c:tx>
          <c:layout>
            <c:manualLayout>
              <c:xMode val="edge"/>
              <c:yMode val="edge"/>
              <c:x val="1.2532677685851534E-2"/>
              <c:y val="0.217535458642255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787232"/>
        <c:crossesAt val="1"/>
        <c:crossBetween val="between"/>
        <c:majorUnit val="1"/>
        <c:minorUnit val="1"/>
      </c:valAx>
      <c:valAx>
        <c:axId val="106079115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percentage Change in ph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(%)</a:t>
                </a:r>
              </a:p>
            </c:rich>
          </c:tx>
          <c:layout>
            <c:manualLayout>
              <c:xMode val="edge"/>
              <c:yMode val="edge"/>
              <c:x val="0.96788517366710525"/>
              <c:y val="0.14224065599081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792328"/>
        <c:crosses val="max"/>
        <c:crossBetween val="between"/>
        <c:majorUnit val="2"/>
        <c:minorUnit val="0.5"/>
      </c:valAx>
      <c:catAx>
        <c:axId val="1060792328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crossAx val="1060791152"/>
        <c:crosses val="autoZero"/>
        <c:auto val="0"/>
        <c:lblAlgn val="ctr"/>
        <c:lblOffset val="100"/>
        <c:noMultiLvlLbl val="0"/>
      </c:catAx>
      <c:spPr>
        <a:solidFill>
          <a:schemeClr val="tx2">
            <a:lumMod val="50000"/>
          </a:schemeClr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426473463441652"/>
          <c:y val="0.93562161219582085"/>
          <c:w val="0.80077588849409176"/>
          <c:h val="6.17997027236496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accent1">
        <a:lumMod val="50000"/>
      </a:schemeClr>
    </a:solidFill>
    <a:ln>
      <a:noFill/>
    </a:ln>
    <a:effectLst/>
  </c:spPr>
  <c:txPr>
    <a:bodyPr/>
    <a:lstStyle/>
    <a:p>
      <a:pPr>
        <a:defRPr/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400" baseline="0">
                <a:latin typeface="Arial" panose="020B0604020202020204" pitchFamily="34" charset="0"/>
                <a:cs typeface="Arial" panose="020B0604020202020204" pitchFamily="34" charset="0"/>
              </a:rPr>
              <a:t>pH variation </a:t>
            </a: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with depth in a filter with a carbon source</a:t>
            </a:r>
          </a:p>
        </c:rich>
      </c:tx>
      <c:layout>
        <c:manualLayout>
          <c:xMode val="edge"/>
          <c:yMode val="edge"/>
          <c:x val="0.22343534106347379"/>
          <c:y val="3.02953751366571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 Average pH % increase with depth</c:v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Pt>
            <c:idx val="6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4EFA-493B-A5FE-BCD13664F031}"/>
              </c:ext>
            </c:extLst>
          </c:dPt>
          <c:dPt>
            <c:idx val="7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4EFA-493B-A5FE-BCD13664F031}"/>
              </c:ext>
            </c:extLst>
          </c:dPt>
          <c:dPt>
            <c:idx val="8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4EFA-493B-A5FE-BCD13664F031}"/>
              </c:ext>
            </c:extLst>
          </c:dPt>
          <c:dPt>
            <c:idx val="2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4EFA-493B-A5FE-BCD13664F031}"/>
              </c:ext>
            </c:extLst>
          </c:dPt>
          <c:dPt>
            <c:idx val="22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4EFA-493B-A5FE-BCD13664F031}"/>
              </c:ext>
            </c:extLst>
          </c:dPt>
          <c:dPt>
            <c:idx val="23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4EFA-493B-A5FE-BCD13664F031}"/>
              </c:ext>
            </c:extLst>
          </c:dPt>
          <c:dPt>
            <c:idx val="24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D-4EFA-493B-A5FE-BCD13664F031}"/>
              </c:ext>
            </c:extLst>
          </c:dPt>
          <c:dPt>
            <c:idx val="25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F-4EFA-493B-A5FE-BCD13664F031}"/>
              </c:ext>
            </c:extLst>
          </c:dPt>
          <c:dPt>
            <c:idx val="26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1-4EFA-493B-A5FE-BCD13664F031}"/>
              </c:ext>
            </c:extLst>
          </c:dPt>
          <c:dPt>
            <c:idx val="29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3-4EFA-493B-A5FE-BCD13664F031}"/>
              </c:ext>
            </c:extLst>
          </c:dPt>
          <c:dPt>
            <c:idx val="33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5-4EFA-493B-A5FE-BCD13664F031}"/>
              </c:ext>
            </c:extLst>
          </c:dPt>
          <c:dPt>
            <c:idx val="34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4EFA-493B-A5FE-BCD13664F031}"/>
              </c:ext>
            </c:extLst>
          </c:dPt>
          <c:dPt>
            <c:idx val="35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4EFA-493B-A5FE-BCD13664F031}"/>
              </c:ext>
            </c:extLst>
          </c:dPt>
          <c:dPt>
            <c:idx val="36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B-4EFA-493B-A5FE-BCD13664F031}"/>
              </c:ext>
            </c:extLst>
          </c:dPt>
          <c:dPt>
            <c:idx val="37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D-4EFA-493B-A5FE-BCD13664F031}"/>
              </c:ext>
            </c:extLst>
          </c:dPt>
          <c:dPt>
            <c:idx val="38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4EFA-493B-A5FE-BCD13664F031}"/>
              </c:ext>
            </c:extLst>
          </c:dPt>
          <c:dPt>
            <c:idx val="39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1-4EFA-493B-A5FE-BCD13664F031}"/>
              </c:ext>
            </c:extLst>
          </c:dPt>
          <c:dPt>
            <c:idx val="4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3-4EFA-493B-A5FE-BCD13664F031}"/>
              </c:ext>
            </c:extLst>
          </c:dPt>
          <c:dPt>
            <c:idx val="4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5-4EFA-493B-A5FE-BCD13664F031}"/>
              </c:ext>
            </c:extLst>
          </c:dPt>
          <c:dPt>
            <c:idx val="42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7-4EFA-493B-A5FE-BCD13664F031}"/>
              </c:ext>
            </c:extLst>
          </c:dPt>
          <c:dPt>
            <c:idx val="43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9-4EFA-493B-A5FE-BCD13664F031}"/>
              </c:ext>
            </c:extLst>
          </c:dPt>
          <c:dPt>
            <c:idx val="44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B-4EFA-493B-A5FE-BCD13664F031}"/>
              </c:ext>
            </c:extLst>
          </c:dPt>
          <c:dPt>
            <c:idx val="45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D-4EFA-493B-A5FE-BCD13664F031}"/>
              </c:ext>
            </c:extLst>
          </c:dPt>
          <c:dPt>
            <c:idx val="46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F-4EFA-493B-A5FE-BCD13664F031}"/>
              </c:ext>
            </c:extLst>
          </c:dPt>
          <c:dPt>
            <c:idx val="47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1-4EFA-493B-A5FE-BCD13664F031}"/>
              </c:ext>
            </c:extLst>
          </c:dPt>
          <c:dPt>
            <c:idx val="48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3-4EFA-493B-A5FE-BCD13664F031}"/>
              </c:ext>
            </c:extLst>
          </c:dPt>
          <c:dPt>
            <c:idx val="49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5-4EFA-493B-A5FE-BCD13664F031}"/>
              </c:ext>
            </c:extLst>
          </c:dPt>
          <c:dPt>
            <c:idx val="5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7-4EFA-493B-A5FE-BCD13664F031}"/>
              </c:ext>
            </c:extLst>
          </c:dPt>
          <c:dPt>
            <c:idx val="5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9-4EFA-493B-A5FE-BCD13664F031}"/>
              </c:ext>
            </c:extLst>
          </c:dPt>
          <c:dPt>
            <c:idx val="53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B-4EFA-493B-A5FE-BCD13664F031}"/>
              </c:ext>
            </c:extLst>
          </c:dPt>
          <c:dPt>
            <c:idx val="54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D-4EFA-493B-A5FE-BCD13664F031}"/>
              </c:ext>
            </c:extLst>
          </c:dPt>
          <c:dPt>
            <c:idx val="55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F-4EFA-493B-A5FE-BCD13664F031}"/>
              </c:ext>
            </c:extLst>
          </c:dPt>
          <c:dPt>
            <c:idx val="56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41-4EFA-493B-A5FE-BCD13664F031}"/>
              </c:ext>
            </c:extLst>
          </c:dPt>
          <c:dPt>
            <c:idx val="57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43-4EFA-493B-A5FE-BCD13664F031}"/>
              </c:ext>
            </c:extLst>
          </c:dPt>
          <c:val>
            <c:numRef>
              <c:f>'5. pH depth variation '!$Y$7:$Y$66</c:f>
              <c:numCache>
                <c:formatCode>0</c:formatCode>
                <c:ptCount val="60"/>
                <c:pt idx="0">
                  <c:v>4.9471661863592615</c:v>
                </c:pt>
                <c:pt idx="1">
                  <c:v>5.2833813640730005</c:v>
                </c:pt>
                <c:pt idx="2">
                  <c:v>6.3880883765609902</c:v>
                </c:pt>
                <c:pt idx="3">
                  <c:v>5.3935860058308966</c:v>
                </c:pt>
                <c:pt idx="4">
                  <c:v>6.6569484936831786</c:v>
                </c:pt>
                <c:pt idx="5" formatCode="#,##0_);\(#,##0\)">
                  <c:v>6.7541302235179721</c:v>
                </c:pt>
                <c:pt idx="6" formatCode="#,##0_);\(#,##0\)">
                  <c:v>2.9494382022471908</c:v>
                </c:pt>
                <c:pt idx="7" formatCode="#,##0">
                  <c:v>1.6385767790262156</c:v>
                </c:pt>
                <c:pt idx="8" formatCode="#,##0">
                  <c:v>1.0299625468164739</c:v>
                </c:pt>
                <c:pt idx="9" formatCode="#,##0">
                  <c:v>9.1666666666666679</c:v>
                </c:pt>
                <c:pt idx="10" formatCode="#,##0">
                  <c:v>9.6568627450980422</c:v>
                </c:pt>
                <c:pt idx="11">
                  <c:v>9.9509803921568665</c:v>
                </c:pt>
                <c:pt idx="12">
                  <c:v>2.6134122287968453</c:v>
                </c:pt>
                <c:pt idx="13">
                  <c:v>3.0078895463510911</c:v>
                </c:pt>
                <c:pt idx="14">
                  <c:v>3.4516765285996063</c:v>
                </c:pt>
                <c:pt idx="15">
                  <c:v>3.6656891495601123</c:v>
                </c:pt>
                <c:pt idx="16">
                  <c:v>4.9853372434017524</c:v>
                </c:pt>
                <c:pt idx="17">
                  <c:v>5.1808406647116296</c:v>
                </c:pt>
                <c:pt idx="18">
                  <c:v>4.5655375552282758</c:v>
                </c:pt>
                <c:pt idx="19">
                  <c:v>4.0746195385370596</c:v>
                </c:pt>
                <c:pt idx="20">
                  <c:v>2.7982326951399137</c:v>
                </c:pt>
                <c:pt idx="21">
                  <c:v>1.6030174446016063</c:v>
                </c:pt>
                <c:pt idx="22">
                  <c:v>0.56577086280056621</c:v>
                </c:pt>
                <c:pt idx="23">
                  <c:v>0.75436115040075491</c:v>
                </c:pt>
                <c:pt idx="24">
                  <c:v>11.588366890380319</c:v>
                </c:pt>
                <c:pt idx="25">
                  <c:v>11.901565995525729</c:v>
                </c:pt>
                <c:pt idx="26">
                  <c:v>12.930648769574946</c:v>
                </c:pt>
                <c:pt idx="27">
                  <c:v>1.5772870662460605</c:v>
                </c:pt>
                <c:pt idx="28">
                  <c:v>3.1545741324921166</c:v>
                </c:pt>
                <c:pt idx="29">
                  <c:v>5.5205047318611973</c:v>
                </c:pt>
                <c:pt idx="30">
                  <c:v>1.7598343685300153</c:v>
                </c:pt>
                <c:pt idx="31">
                  <c:v>2.7432712215320829</c:v>
                </c:pt>
                <c:pt idx="32">
                  <c:v>2.277432712215314</c:v>
                </c:pt>
                <c:pt idx="33">
                  <c:v>2.1133525456292088</c:v>
                </c:pt>
                <c:pt idx="34">
                  <c:v>2.3535062439961627</c:v>
                </c:pt>
                <c:pt idx="35">
                  <c:v>3.3621517771373726</c:v>
                </c:pt>
                <c:pt idx="36">
                  <c:v>3.938520653218065</c:v>
                </c:pt>
                <c:pt idx="37">
                  <c:v>3.6023054755043309</c:v>
                </c:pt>
                <c:pt idx="38">
                  <c:v>4.6109510086455412</c:v>
                </c:pt>
                <c:pt idx="39">
                  <c:v>2.7100271002710055</c:v>
                </c:pt>
                <c:pt idx="40">
                  <c:v>2.8455284552845526</c:v>
                </c:pt>
                <c:pt idx="41">
                  <c:v>3.2971996386630509</c:v>
                </c:pt>
                <c:pt idx="42">
                  <c:v>5.0450450450450459</c:v>
                </c:pt>
                <c:pt idx="43">
                  <c:v>6.4864864864864957</c:v>
                </c:pt>
                <c:pt idx="44">
                  <c:v>6.3963963963964039</c:v>
                </c:pt>
                <c:pt idx="45">
                  <c:v>1.5848670756646197</c:v>
                </c:pt>
                <c:pt idx="46">
                  <c:v>1.6871165644171784</c:v>
                </c:pt>
                <c:pt idx="47">
                  <c:v>3.936605316973413</c:v>
                </c:pt>
                <c:pt idx="48">
                  <c:v>5.24444444444444</c:v>
                </c:pt>
                <c:pt idx="49">
                  <c:v>6.3555555555555578</c:v>
                </c:pt>
                <c:pt idx="50">
                  <c:v>6.6666666666666616</c:v>
                </c:pt>
                <c:pt idx="51">
                  <c:v>1.7598343685300197</c:v>
                </c:pt>
                <c:pt idx="52">
                  <c:v>1.7080745341614862</c:v>
                </c:pt>
                <c:pt idx="53">
                  <c:v>7.7639751552795069</c:v>
                </c:pt>
                <c:pt idx="54">
                  <c:v>5.099675475197043</c:v>
                </c:pt>
                <c:pt idx="55">
                  <c:v>7.7885952712100162</c:v>
                </c:pt>
                <c:pt idx="56">
                  <c:v>11.682892906815022</c:v>
                </c:pt>
                <c:pt idx="57">
                  <c:v>2.9166666666666701</c:v>
                </c:pt>
                <c:pt idx="58">
                  <c:v>2.4537037037037046</c:v>
                </c:pt>
                <c:pt idx="59">
                  <c:v>2.6388888888888902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4-4EFA-493B-A5FE-BCD13664F0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60825648"/>
        <c:axId val="1060820552"/>
      </c:barChart>
      <c:lineChart>
        <c:grouping val="standard"/>
        <c:varyColors val="0"/>
        <c:ser>
          <c:idx val="0"/>
          <c:order val="0"/>
          <c:tx>
            <c:v> Average pH variation with depth</c:v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multiLvlStrRef>
              <c:f>'5. pH depth variation 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 18</c:v>
                  </c:pt>
                  <c:pt idx="54">
                    <c:v>Day 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'5. pH depth variation '!$X$7:$X$66</c:f>
              <c:numCache>
                <c:formatCode>0.00</c:formatCode>
                <c:ptCount val="60"/>
                <c:pt idx="0">
                  <c:v>7.2833333333333341</c:v>
                </c:pt>
                <c:pt idx="1">
                  <c:v>7.3066666666666675</c:v>
                </c:pt>
                <c:pt idx="2">
                  <c:v>7.3833333333333329</c:v>
                </c:pt>
                <c:pt idx="3">
                  <c:v>7.2299999999999995</c:v>
                </c:pt>
                <c:pt idx="4">
                  <c:v>7.3166666666666664</c:v>
                </c:pt>
                <c:pt idx="5">
                  <c:v>7.3233333333333333</c:v>
                </c:pt>
                <c:pt idx="6">
                  <c:v>6.9433333333333325</c:v>
                </c:pt>
                <c:pt idx="7">
                  <c:v>7.0633333333333335</c:v>
                </c:pt>
                <c:pt idx="8">
                  <c:v>7.1000000000000005</c:v>
                </c:pt>
                <c:pt idx="9">
                  <c:v>7.4233333333333329</c:v>
                </c:pt>
                <c:pt idx="10">
                  <c:v>7.456666666666667</c:v>
                </c:pt>
                <c:pt idx="11">
                  <c:v>7.4766666666666666</c:v>
                </c:pt>
                <c:pt idx="12">
                  <c:v>6.9366666666666665</c:v>
                </c:pt>
                <c:pt idx="13">
                  <c:v>6.9633333333333338</c:v>
                </c:pt>
                <c:pt idx="14">
                  <c:v>6.9933333333333332</c:v>
                </c:pt>
                <c:pt idx="15">
                  <c:v>7.07</c:v>
                </c:pt>
                <c:pt idx="16">
                  <c:v>7.1599999999999993</c:v>
                </c:pt>
                <c:pt idx="17">
                  <c:v>7.1733333333333329</c:v>
                </c:pt>
                <c:pt idx="18">
                  <c:v>7.1000000000000005</c:v>
                </c:pt>
                <c:pt idx="19">
                  <c:v>7.0666666666666664</c:v>
                </c:pt>
                <c:pt idx="20">
                  <c:v>6.9733333333333336</c:v>
                </c:pt>
                <c:pt idx="21">
                  <c:v>6.956666666666667</c:v>
                </c:pt>
                <c:pt idx="22">
                  <c:v>7.07</c:v>
                </c:pt>
                <c:pt idx="23">
                  <c:v>7.0233333333333334</c:v>
                </c:pt>
                <c:pt idx="24">
                  <c:v>6.586666666666666</c:v>
                </c:pt>
                <c:pt idx="25">
                  <c:v>6.5633333333333335</c:v>
                </c:pt>
                <c:pt idx="26">
                  <c:v>6.4866666666666672</c:v>
                </c:pt>
                <c:pt idx="27">
                  <c:v>6.419999999999999</c:v>
                </c:pt>
                <c:pt idx="28">
                  <c:v>6.38</c:v>
                </c:pt>
                <c:pt idx="29">
                  <c:v>6.1033333333333344</c:v>
                </c:pt>
                <c:pt idx="30">
                  <c:v>6.5533333333333337</c:v>
                </c:pt>
                <c:pt idx="31">
                  <c:v>6.6166666666666671</c:v>
                </c:pt>
                <c:pt idx="32">
                  <c:v>6.586666666666666</c:v>
                </c:pt>
                <c:pt idx="33">
                  <c:v>6.7933333333333303</c:v>
                </c:pt>
                <c:pt idx="34">
                  <c:v>6.8033333333333337</c:v>
                </c:pt>
                <c:pt idx="35">
                  <c:v>6.706666666666667</c:v>
                </c:pt>
                <c:pt idx="36">
                  <c:v>6.666666666666667</c:v>
                </c:pt>
                <c:pt idx="37">
                  <c:v>6.69</c:v>
                </c:pt>
                <c:pt idx="38">
                  <c:v>6.62</c:v>
                </c:pt>
                <c:pt idx="39">
                  <c:v>7.18</c:v>
                </c:pt>
                <c:pt idx="40">
                  <c:v>7.169999999999999</c:v>
                </c:pt>
                <c:pt idx="41">
                  <c:v>7.1366666666666667</c:v>
                </c:pt>
                <c:pt idx="42">
                  <c:v>7.06666666666667</c:v>
                </c:pt>
                <c:pt idx="43">
                  <c:v>6.919999999999999</c:v>
                </c:pt>
                <c:pt idx="44">
                  <c:v>6.9266666666666667</c:v>
                </c:pt>
                <c:pt idx="45">
                  <c:v>6.45</c:v>
                </c:pt>
                <c:pt idx="46">
                  <c:v>6.4433333333333325</c:v>
                </c:pt>
                <c:pt idx="47">
                  <c:v>6.3299999999999992</c:v>
                </c:pt>
                <c:pt idx="48">
                  <c:v>7.2133333333333303</c:v>
                </c:pt>
                <c:pt idx="49">
                  <c:v>7.0233333333333334</c:v>
                </c:pt>
                <c:pt idx="50">
                  <c:v>7</c:v>
                </c:pt>
                <c:pt idx="51">
                  <c:v>6.4066666666666663</c:v>
                </c:pt>
                <c:pt idx="52">
                  <c:v>6.5099999999999989</c:v>
                </c:pt>
                <c:pt idx="53">
                  <c:v>5.9733333333333327</c:v>
                </c:pt>
                <c:pt idx="54">
                  <c:v>6.8233333333333333</c:v>
                </c:pt>
                <c:pt idx="55">
                  <c:v>6.63</c:v>
                </c:pt>
                <c:pt idx="56">
                  <c:v>6.3500000000000005</c:v>
                </c:pt>
                <c:pt idx="57">
                  <c:v>7.21</c:v>
                </c:pt>
                <c:pt idx="58">
                  <c:v>7.0566666666666675</c:v>
                </c:pt>
                <c:pt idx="59">
                  <c:v>7.0433333333333339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5-4EFA-493B-A5FE-BCD13664F031}"/>
            </c:ext>
          </c:extLst>
        </c:ser>
        <c:ser>
          <c:idx val="2"/>
          <c:order val="2"/>
          <c:tx>
            <c:v>Initial raw water pH</c:v>
          </c:tx>
          <c:spPr>
            <a:ln w="34925" cap="rnd">
              <a:solidFill>
                <a:schemeClr val="accent4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multiLvlStrRef>
              <c:f>'5. pH depth variation 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 18</c:v>
                  </c:pt>
                  <c:pt idx="54">
                    <c:v>Day 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'5. pH depth variation '!$U$7:$U$66</c:f>
              <c:numCache>
                <c:formatCode>0.00</c:formatCode>
                <c:ptCount val="60"/>
                <c:pt idx="0">
                  <c:v>6.94</c:v>
                </c:pt>
                <c:pt idx="1">
                  <c:v>6.94</c:v>
                </c:pt>
                <c:pt idx="2">
                  <c:v>6.94</c:v>
                </c:pt>
                <c:pt idx="3">
                  <c:v>6.86</c:v>
                </c:pt>
                <c:pt idx="4">
                  <c:v>6.86</c:v>
                </c:pt>
                <c:pt idx="5">
                  <c:v>6.86</c:v>
                </c:pt>
                <c:pt idx="6">
                  <c:v>7.12</c:v>
                </c:pt>
                <c:pt idx="7">
                  <c:v>7.12</c:v>
                </c:pt>
                <c:pt idx="8">
                  <c:v>7.12</c:v>
                </c:pt>
                <c:pt idx="9" formatCode="General">
                  <c:v>6.8</c:v>
                </c:pt>
                <c:pt idx="10" formatCode="General">
                  <c:v>6.8</c:v>
                </c:pt>
                <c:pt idx="11" formatCode="General">
                  <c:v>6.8</c:v>
                </c:pt>
                <c:pt idx="12" formatCode="General">
                  <c:v>6.76</c:v>
                </c:pt>
                <c:pt idx="13" formatCode="General">
                  <c:v>6.76</c:v>
                </c:pt>
                <c:pt idx="14" formatCode="General">
                  <c:v>6.76</c:v>
                </c:pt>
                <c:pt idx="15" formatCode="General">
                  <c:v>6.82</c:v>
                </c:pt>
                <c:pt idx="16" formatCode="General">
                  <c:v>6.82</c:v>
                </c:pt>
                <c:pt idx="17" formatCode="General">
                  <c:v>6.82</c:v>
                </c:pt>
                <c:pt idx="18" formatCode="General">
                  <c:v>6.79</c:v>
                </c:pt>
                <c:pt idx="19" formatCode="General">
                  <c:v>6.79</c:v>
                </c:pt>
                <c:pt idx="20" formatCode="General">
                  <c:v>6.79</c:v>
                </c:pt>
                <c:pt idx="21" formatCode="General">
                  <c:v>7.07</c:v>
                </c:pt>
                <c:pt idx="22" formatCode="General">
                  <c:v>7.07</c:v>
                </c:pt>
                <c:pt idx="23" formatCode="General">
                  <c:v>7.07</c:v>
                </c:pt>
                <c:pt idx="24" formatCode="General">
                  <c:v>7.45</c:v>
                </c:pt>
                <c:pt idx="25" formatCode="General">
                  <c:v>7.45</c:v>
                </c:pt>
                <c:pt idx="26" formatCode="General">
                  <c:v>7.45</c:v>
                </c:pt>
                <c:pt idx="27" formatCode="General">
                  <c:v>6.34</c:v>
                </c:pt>
                <c:pt idx="28" formatCode="General">
                  <c:v>6.34</c:v>
                </c:pt>
                <c:pt idx="29" formatCode="General">
                  <c:v>6.34</c:v>
                </c:pt>
                <c:pt idx="30" formatCode="General">
                  <c:v>6.44</c:v>
                </c:pt>
                <c:pt idx="31" formatCode="General">
                  <c:v>6.44</c:v>
                </c:pt>
                <c:pt idx="32" formatCode="General">
                  <c:v>6.44</c:v>
                </c:pt>
                <c:pt idx="33" formatCode="General">
                  <c:v>6.94</c:v>
                </c:pt>
                <c:pt idx="34" formatCode="General">
                  <c:v>6.94</c:v>
                </c:pt>
                <c:pt idx="35" formatCode="General">
                  <c:v>6.94</c:v>
                </c:pt>
                <c:pt idx="36" formatCode="General">
                  <c:v>6.94</c:v>
                </c:pt>
                <c:pt idx="37" formatCode="General">
                  <c:v>6.94</c:v>
                </c:pt>
                <c:pt idx="38" formatCode="General">
                  <c:v>6.94</c:v>
                </c:pt>
                <c:pt idx="39" formatCode="General">
                  <c:v>7.38</c:v>
                </c:pt>
                <c:pt idx="40" formatCode="General">
                  <c:v>7.38</c:v>
                </c:pt>
                <c:pt idx="41" formatCode="General">
                  <c:v>7.38</c:v>
                </c:pt>
                <c:pt idx="42" formatCode="General">
                  <c:v>7.4</c:v>
                </c:pt>
                <c:pt idx="43" formatCode="General">
                  <c:v>7.4</c:v>
                </c:pt>
                <c:pt idx="44" formatCode="General">
                  <c:v>7.4</c:v>
                </c:pt>
                <c:pt idx="45" formatCode="General">
                  <c:v>6.52</c:v>
                </c:pt>
                <c:pt idx="46" formatCode="General">
                  <c:v>6.52</c:v>
                </c:pt>
                <c:pt idx="47" formatCode="General">
                  <c:v>6.52</c:v>
                </c:pt>
                <c:pt idx="48" formatCode="General">
                  <c:v>7.5</c:v>
                </c:pt>
                <c:pt idx="49" formatCode="General">
                  <c:v>7.5</c:v>
                </c:pt>
                <c:pt idx="50" formatCode="General">
                  <c:v>7.5</c:v>
                </c:pt>
                <c:pt idx="51" formatCode="General">
                  <c:v>6.44</c:v>
                </c:pt>
                <c:pt idx="52" formatCode="General">
                  <c:v>6.44</c:v>
                </c:pt>
                <c:pt idx="53" formatCode="General">
                  <c:v>6.44</c:v>
                </c:pt>
                <c:pt idx="54" formatCode="General">
                  <c:v>7.19</c:v>
                </c:pt>
                <c:pt idx="55" formatCode="General">
                  <c:v>7.19</c:v>
                </c:pt>
                <c:pt idx="56" formatCode="General">
                  <c:v>7.19</c:v>
                </c:pt>
                <c:pt idx="57" formatCode="General">
                  <c:v>7.2</c:v>
                </c:pt>
                <c:pt idx="58" formatCode="General">
                  <c:v>7.2</c:v>
                </c:pt>
                <c:pt idx="59" formatCode="General">
                  <c:v>7.2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6-4EFA-493B-A5FE-BCD13664F031}"/>
            </c:ext>
          </c:extLst>
        </c:ser>
        <c:ser>
          <c:idx val="3"/>
          <c:order val="3"/>
          <c:tx>
            <c:v>Average pH % decrease with depth</c:v>
          </c:tx>
          <c:spPr>
            <a:ln w="88900" cap="sq">
              <a:solidFill>
                <a:srgbClr val="00B05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'5. pH depth variation '!$Y$29</c:f>
              <c:numCache>
                <c:formatCode>0</c:formatCode>
                <c:ptCount val="1"/>
                <c:pt idx="0">
                  <c:v>0.56577086280056621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7-4EFA-493B-A5FE-BCD13664F0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0820160"/>
        <c:axId val="1060825256"/>
      </c:lineChart>
      <c:catAx>
        <c:axId val="10608201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Filter depth/</a:t>
                </a: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Day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(mm)</a:t>
                </a:r>
              </a:p>
            </c:rich>
          </c:tx>
          <c:layout>
            <c:manualLayout>
              <c:xMode val="edge"/>
              <c:yMode val="edge"/>
              <c:x val="0.43334211193394218"/>
              <c:y val="0.875405856644670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25256"/>
        <c:crosses val="autoZero"/>
        <c:auto val="0"/>
        <c:lblAlgn val="ctr"/>
        <c:lblOffset val="100"/>
        <c:tickLblSkip val="1"/>
        <c:noMultiLvlLbl val="0"/>
      </c:catAx>
      <c:valAx>
        <c:axId val="1060825256"/>
        <c:scaling>
          <c:orientation val="minMax"/>
          <c:max val="14"/>
          <c:min val="0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ph  concentration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</a:p>
            </c:rich>
          </c:tx>
          <c:layout>
            <c:manualLayout>
              <c:xMode val="edge"/>
              <c:yMode val="edge"/>
              <c:x val="1.2532683472226925E-2"/>
              <c:y val="0.209219860693754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20160"/>
        <c:crossesAt val="1"/>
        <c:crossBetween val="between"/>
        <c:majorUnit val="1"/>
        <c:minorUnit val="1"/>
      </c:valAx>
      <c:valAx>
        <c:axId val="1060820552"/>
        <c:scaling>
          <c:orientation val="minMax"/>
          <c:max val="16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percentage Change in ph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(%)</a:t>
                </a:r>
              </a:p>
            </c:rich>
          </c:tx>
          <c:layout>
            <c:manualLayout>
              <c:xMode val="edge"/>
              <c:yMode val="edge"/>
              <c:x val="0.96924624057007602"/>
              <c:y val="0.1366321418663239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25648"/>
        <c:crosses val="max"/>
        <c:crossBetween val="between"/>
        <c:majorUnit val="2"/>
        <c:minorUnit val="0.5"/>
      </c:valAx>
      <c:catAx>
        <c:axId val="1060825648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crossAx val="1060820552"/>
        <c:crosses val="autoZero"/>
        <c:auto val="0"/>
        <c:lblAlgn val="ctr"/>
        <c:lblOffset val="100"/>
        <c:noMultiLvlLbl val="0"/>
      </c:catAx>
      <c:spPr>
        <a:solidFill>
          <a:schemeClr val="tx2">
            <a:lumMod val="50000"/>
          </a:schemeClr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426473463441652"/>
          <c:y val="0.93562161219582085"/>
          <c:w val="0.80077588849409176"/>
          <c:h val="6.17997027236496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accent1">
        <a:lumMod val="50000"/>
      </a:schemeClr>
    </a:solidFill>
    <a:ln>
      <a:noFill/>
    </a:ln>
    <a:effectLst/>
  </c:spPr>
  <c:txPr>
    <a:bodyPr/>
    <a:lstStyle/>
    <a:p>
      <a:pPr>
        <a:defRPr/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400" baseline="0">
                <a:latin typeface="Arial" panose="020B0604020202020204" pitchFamily="34" charset="0"/>
                <a:cs typeface="Arial" panose="020B0604020202020204" pitchFamily="34" charset="0"/>
              </a:rPr>
              <a:t>pH variation </a:t>
            </a: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with depth in a filter without a carbon source</a:t>
            </a:r>
          </a:p>
        </c:rich>
      </c:tx>
      <c:layout>
        <c:manualLayout>
          <c:xMode val="edge"/>
          <c:yMode val="edge"/>
          <c:x val="0.18370756173828623"/>
          <c:y val="2.42362549837689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 Average pH % increase with depth</c:v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Pt>
            <c:idx val="52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11BB-4F76-99F8-F4DA7380D2FF}"/>
              </c:ext>
            </c:extLst>
          </c:dPt>
          <c:dPt>
            <c:idx val="58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11BB-4F76-99F8-F4DA7380D2FF}"/>
              </c:ext>
            </c:extLst>
          </c:dPt>
          <c:val>
            <c:numRef>
              <c:f>'5. pH depth variation '!$W$74:$W$133</c:f>
              <c:numCache>
                <c:formatCode>0</c:formatCode>
                <c:ptCount val="60"/>
                <c:pt idx="0">
                  <c:v>8.3094555873925451</c:v>
                </c:pt>
                <c:pt idx="1">
                  <c:v>6.6857688634192867</c:v>
                </c:pt>
                <c:pt idx="2">
                  <c:v>3.9159503342884356</c:v>
                </c:pt>
                <c:pt idx="3">
                  <c:v>9.1787439613526534</c:v>
                </c:pt>
                <c:pt idx="4">
                  <c:v>9.9999999999999947</c:v>
                </c:pt>
                <c:pt idx="5">
                  <c:v>8.1642512077294622</c:v>
                </c:pt>
                <c:pt idx="6">
                  <c:v>3.3240997229916971</c:v>
                </c:pt>
                <c:pt idx="7">
                  <c:v>4.4321329639889235</c:v>
                </c:pt>
                <c:pt idx="8">
                  <c:v>1.3388734995383238</c:v>
                </c:pt>
                <c:pt idx="9">
                  <c:v>5.7210401891252998</c:v>
                </c:pt>
                <c:pt idx="10">
                  <c:v>6.7612293144208024</c:v>
                </c:pt>
                <c:pt idx="11">
                  <c:v>5.6264775413711634</c:v>
                </c:pt>
                <c:pt idx="12">
                  <c:v>1.8518518518518523</c:v>
                </c:pt>
                <c:pt idx="13">
                  <c:v>2.9358626919602546</c:v>
                </c:pt>
                <c:pt idx="14">
                  <c:v>2.0776874435411057</c:v>
                </c:pt>
                <c:pt idx="15">
                  <c:v>3.0176415970287898</c:v>
                </c:pt>
                <c:pt idx="16">
                  <c:v>3.5747446610956382</c:v>
                </c:pt>
                <c:pt idx="17">
                  <c:v>4.921077065923865</c:v>
                </c:pt>
                <c:pt idx="18">
                  <c:v>2.8240740740740713</c:v>
                </c:pt>
                <c:pt idx="19">
                  <c:v>2.731481481481477</c:v>
                </c:pt>
                <c:pt idx="20">
                  <c:v>3.9351851851851833</c:v>
                </c:pt>
                <c:pt idx="21">
                  <c:v>0.50714615029967047</c:v>
                </c:pt>
                <c:pt idx="22">
                  <c:v>0.64545873674503829</c:v>
                </c:pt>
                <c:pt idx="23">
                  <c:v>1.2909174734900806</c:v>
                </c:pt>
                <c:pt idx="24">
                  <c:v>4.3731778425655952</c:v>
                </c:pt>
                <c:pt idx="25">
                  <c:v>4.2759961127308017</c:v>
                </c:pt>
                <c:pt idx="26">
                  <c:v>5.0534499514091351</c:v>
                </c:pt>
                <c:pt idx="27">
                  <c:v>0.54794520547945258</c:v>
                </c:pt>
                <c:pt idx="28">
                  <c:v>0.63926940639269259</c:v>
                </c:pt>
                <c:pt idx="29">
                  <c:v>0.86757990867580093</c:v>
                </c:pt>
                <c:pt idx="30">
                  <c:v>4.8302247728359662</c:v>
                </c:pt>
                <c:pt idx="31">
                  <c:v>4.7345767575322872</c:v>
                </c:pt>
                <c:pt idx="32">
                  <c:v>5.3562888570062173</c:v>
                </c:pt>
                <c:pt idx="33">
                  <c:v>4.9401197604790479</c:v>
                </c:pt>
                <c:pt idx="34">
                  <c:v>5.6886227544910213</c:v>
                </c:pt>
                <c:pt idx="35">
                  <c:v>6.9361277445109808</c:v>
                </c:pt>
                <c:pt idx="36">
                  <c:v>8.2463984103328372</c:v>
                </c:pt>
                <c:pt idx="37">
                  <c:v>8.6438152011922522</c:v>
                </c:pt>
                <c:pt idx="38">
                  <c:v>8.9418777943368095</c:v>
                </c:pt>
                <c:pt idx="39">
                  <c:v>3.107344632768362</c:v>
                </c:pt>
                <c:pt idx="40">
                  <c:v>3.3427495291902072</c:v>
                </c:pt>
                <c:pt idx="41">
                  <c:v>3.9077212806026367</c:v>
                </c:pt>
                <c:pt idx="42">
                  <c:v>0.55478502080443881</c:v>
                </c:pt>
                <c:pt idx="43">
                  <c:v>0.7397133610725809</c:v>
                </c:pt>
                <c:pt idx="44">
                  <c:v>0.87840961627369563</c:v>
                </c:pt>
                <c:pt idx="45">
                  <c:v>7.5664621676891679</c:v>
                </c:pt>
                <c:pt idx="46">
                  <c:v>7.7709611451942813</c:v>
                </c:pt>
                <c:pt idx="47">
                  <c:v>8.6912065439672883</c:v>
                </c:pt>
                <c:pt idx="48">
                  <c:v>1.4391829155060378</c:v>
                </c:pt>
                <c:pt idx="49">
                  <c:v>0.78922934076137807</c:v>
                </c:pt>
                <c:pt idx="50">
                  <c:v>0.92850510677809217</c:v>
                </c:pt>
                <c:pt idx="51">
                  <c:v>1.0270774976657318</c:v>
                </c:pt>
                <c:pt idx="52">
                  <c:v>0.5135387488328681</c:v>
                </c:pt>
                <c:pt idx="53">
                  <c:v>0.74696545284780635</c:v>
                </c:pt>
                <c:pt idx="54">
                  <c:v>5.8012363290537321</c:v>
                </c:pt>
                <c:pt idx="55">
                  <c:v>6.7998097955301979</c:v>
                </c:pt>
                <c:pt idx="56">
                  <c:v>5.8012363290537321</c:v>
                </c:pt>
                <c:pt idx="57">
                  <c:v>1.6339869281045736</c:v>
                </c:pt>
                <c:pt idx="58">
                  <c:v>0.51353874883286388</c:v>
                </c:pt>
                <c:pt idx="59" formatCode="0.0">
                  <c:v>0.14005602240896475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BB-4F76-99F8-F4DA7380D2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60836624"/>
        <c:axId val="1060836232"/>
      </c:barChart>
      <c:lineChart>
        <c:grouping val="standard"/>
        <c:varyColors val="0"/>
        <c:ser>
          <c:idx val="0"/>
          <c:order val="0"/>
          <c:tx>
            <c:v> Average pH variation with depth</c:v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multiLvlStrRef>
              <c:f>'5. pH depth variation 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 18</c:v>
                  </c:pt>
                  <c:pt idx="54">
                    <c:v>Day 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'5. pH depth variation '!$V$74:$V$133</c:f>
              <c:numCache>
                <c:formatCode>0.00</c:formatCode>
                <c:ptCount val="60"/>
                <c:pt idx="0">
                  <c:v>7.56</c:v>
                </c:pt>
                <c:pt idx="1">
                  <c:v>7.4466666666666663</c:v>
                </c:pt>
                <c:pt idx="2">
                  <c:v>7.2533333333333339</c:v>
                </c:pt>
                <c:pt idx="3">
                  <c:v>7.5333333333333341</c:v>
                </c:pt>
                <c:pt idx="4">
                  <c:v>7.59</c:v>
                </c:pt>
                <c:pt idx="5">
                  <c:v>7.4633333333333338</c:v>
                </c:pt>
                <c:pt idx="6">
                  <c:v>7.4600000000000009</c:v>
                </c:pt>
                <c:pt idx="7">
                  <c:v>7.54</c:v>
                </c:pt>
                <c:pt idx="8">
                  <c:v>7.3166666666666664</c:v>
                </c:pt>
                <c:pt idx="9">
                  <c:v>7.4533333333333331</c:v>
                </c:pt>
                <c:pt idx="10">
                  <c:v>7.5266666666666664</c:v>
                </c:pt>
                <c:pt idx="11">
                  <c:v>7.4466666666666663</c:v>
                </c:pt>
                <c:pt idx="12">
                  <c:v>7.4766666666666666</c:v>
                </c:pt>
                <c:pt idx="13">
                  <c:v>7.5966666666666667</c:v>
                </c:pt>
                <c:pt idx="14">
                  <c:v>7.5333333333333341</c:v>
                </c:pt>
                <c:pt idx="15">
                  <c:v>7.3966666666666674</c:v>
                </c:pt>
                <c:pt idx="16">
                  <c:v>7.4366666666666665</c:v>
                </c:pt>
                <c:pt idx="17">
                  <c:v>7.5333333333333323</c:v>
                </c:pt>
                <c:pt idx="18">
                  <c:v>7.4033333333333333</c:v>
                </c:pt>
                <c:pt idx="19">
                  <c:v>7.3966666666666674</c:v>
                </c:pt>
                <c:pt idx="20">
                  <c:v>7.4833333333333334</c:v>
                </c:pt>
                <c:pt idx="21">
                  <c:v>7.2666666666666666</c:v>
                </c:pt>
                <c:pt idx="22">
                  <c:v>7.2766666666666664</c:v>
                </c:pt>
                <c:pt idx="23">
                  <c:v>7.3233333333333333</c:v>
                </c:pt>
                <c:pt idx="24">
                  <c:v>7.16</c:v>
                </c:pt>
                <c:pt idx="25">
                  <c:v>7.1533333333333333</c:v>
                </c:pt>
                <c:pt idx="26">
                  <c:v>7.206666666666667</c:v>
                </c:pt>
                <c:pt idx="27">
                  <c:v>7.3066666666666675</c:v>
                </c:pt>
                <c:pt idx="28">
                  <c:v>7.3</c:v>
                </c:pt>
                <c:pt idx="29">
                  <c:v>7.3433333333333337</c:v>
                </c:pt>
                <c:pt idx="30">
                  <c:v>7.3066666666666675</c:v>
                </c:pt>
                <c:pt idx="31">
                  <c:v>7.3</c:v>
                </c:pt>
                <c:pt idx="32">
                  <c:v>7.3433333333333337</c:v>
                </c:pt>
                <c:pt idx="33">
                  <c:v>7.0100000000000007</c:v>
                </c:pt>
                <c:pt idx="34">
                  <c:v>7.06</c:v>
                </c:pt>
                <c:pt idx="35">
                  <c:v>7.1433333333333335</c:v>
                </c:pt>
                <c:pt idx="36">
                  <c:v>7.2633333333333328</c:v>
                </c:pt>
                <c:pt idx="37">
                  <c:v>7.29</c:v>
                </c:pt>
                <c:pt idx="38">
                  <c:v>7.31</c:v>
                </c:pt>
                <c:pt idx="39">
                  <c:v>7.3</c:v>
                </c:pt>
                <c:pt idx="40">
                  <c:v>7.3166666666666664</c:v>
                </c:pt>
                <c:pt idx="41">
                  <c:v>7.3566666666666665</c:v>
                </c:pt>
                <c:pt idx="42">
                  <c:v>7.25</c:v>
                </c:pt>
                <c:pt idx="43">
                  <c:v>7.2233333333333336</c:v>
                </c:pt>
                <c:pt idx="44">
                  <c:v>7.2733333333333334</c:v>
                </c:pt>
                <c:pt idx="45">
                  <c:v>7.0133333333333328</c:v>
                </c:pt>
                <c:pt idx="46">
                  <c:v>7.0266666666666673</c:v>
                </c:pt>
                <c:pt idx="47">
                  <c:v>7.086666666666666</c:v>
                </c:pt>
                <c:pt idx="48">
                  <c:v>7.2833333333333341</c:v>
                </c:pt>
                <c:pt idx="49">
                  <c:v>7.2366666666666672</c:v>
                </c:pt>
                <c:pt idx="50">
                  <c:v>7.246666666666667</c:v>
                </c:pt>
                <c:pt idx="51">
                  <c:v>7.206666666666667</c:v>
                </c:pt>
                <c:pt idx="52">
                  <c:v>7.1099999999999994</c:v>
                </c:pt>
                <c:pt idx="53">
                  <c:v>7.1466666666666674</c:v>
                </c:pt>
                <c:pt idx="54">
                  <c:v>7.416666666666667</c:v>
                </c:pt>
                <c:pt idx="55">
                  <c:v>7.4866666666666672</c:v>
                </c:pt>
                <c:pt idx="56">
                  <c:v>7.416666666666667</c:v>
                </c:pt>
                <c:pt idx="57">
                  <c:v>7.2166666666666659</c:v>
                </c:pt>
                <c:pt idx="58">
                  <c:v>7.1033333333333326</c:v>
                </c:pt>
                <c:pt idx="59">
                  <c:v>7.1433333333333335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1BB-4F76-99F8-F4DA7380D2FF}"/>
            </c:ext>
          </c:extLst>
        </c:ser>
        <c:ser>
          <c:idx val="2"/>
          <c:order val="2"/>
          <c:tx>
            <c:v>Initial raw water pH</c:v>
          </c:tx>
          <c:spPr>
            <a:ln w="34925" cap="rnd">
              <a:solidFill>
                <a:srgbClr val="FFC00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multiLvlStrRef>
              <c:f>'5. pH depth variation 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 18</c:v>
                  </c:pt>
                  <c:pt idx="54">
                    <c:v>Day 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'5. pH depth variation '!$U$74:$U$133</c:f>
              <c:numCache>
                <c:formatCode>0.00</c:formatCode>
                <c:ptCount val="60"/>
                <c:pt idx="0">
                  <c:v>6.98</c:v>
                </c:pt>
                <c:pt idx="1">
                  <c:v>6.98</c:v>
                </c:pt>
                <c:pt idx="2">
                  <c:v>6.98</c:v>
                </c:pt>
                <c:pt idx="3">
                  <c:v>6.9</c:v>
                </c:pt>
                <c:pt idx="4">
                  <c:v>6.9</c:v>
                </c:pt>
                <c:pt idx="5">
                  <c:v>6.9</c:v>
                </c:pt>
                <c:pt idx="6">
                  <c:v>7.22</c:v>
                </c:pt>
                <c:pt idx="7">
                  <c:v>7.22</c:v>
                </c:pt>
                <c:pt idx="8">
                  <c:v>7.22</c:v>
                </c:pt>
                <c:pt idx="9" formatCode="General">
                  <c:v>7.05</c:v>
                </c:pt>
                <c:pt idx="10" formatCode="General">
                  <c:v>7.05</c:v>
                </c:pt>
                <c:pt idx="11" formatCode="General">
                  <c:v>7.05</c:v>
                </c:pt>
                <c:pt idx="12" formatCode="General">
                  <c:v>7.38</c:v>
                </c:pt>
                <c:pt idx="13" formatCode="General">
                  <c:v>7.38</c:v>
                </c:pt>
                <c:pt idx="14" formatCode="General">
                  <c:v>7.38</c:v>
                </c:pt>
                <c:pt idx="15" formatCode="General">
                  <c:v>7.18</c:v>
                </c:pt>
                <c:pt idx="16" formatCode="General">
                  <c:v>7.18</c:v>
                </c:pt>
                <c:pt idx="17" formatCode="General">
                  <c:v>7.18</c:v>
                </c:pt>
                <c:pt idx="18" formatCode="General">
                  <c:v>7.2</c:v>
                </c:pt>
                <c:pt idx="19" formatCode="General">
                  <c:v>7.2</c:v>
                </c:pt>
                <c:pt idx="20" formatCode="General">
                  <c:v>7.2</c:v>
                </c:pt>
                <c:pt idx="21" formatCode="General">
                  <c:v>7.23</c:v>
                </c:pt>
                <c:pt idx="22" formatCode="General">
                  <c:v>7.23</c:v>
                </c:pt>
                <c:pt idx="23" formatCode="General">
                  <c:v>7.23</c:v>
                </c:pt>
                <c:pt idx="24" formatCode="General">
                  <c:v>6.86</c:v>
                </c:pt>
                <c:pt idx="25" formatCode="General">
                  <c:v>6.86</c:v>
                </c:pt>
                <c:pt idx="26" formatCode="General">
                  <c:v>6.86</c:v>
                </c:pt>
                <c:pt idx="27" formatCode="General">
                  <c:v>7.3</c:v>
                </c:pt>
                <c:pt idx="28" formatCode="General">
                  <c:v>7.3</c:v>
                </c:pt>
                <c:pt idx="29" formatCode="General">
                  <c:v>7.3</c:v>
                </c:pt>
                <c:pt idx="30" formatCode="General">
                  <c:v>6.97</c:v>
                </c:pt>
                <c:pt idx="31" formatCode="General">
                  <c:v>6.97</c:v>
                </c:pt>
                <c:pt idx="32" formatCode="General">
                  <c:v>6.97</c:v>
                </c:pt>
                <c:pt idx="33" formatCode="General">
                  <c:v>6.68</c:v>
                </c:pt>
                <c:pt idx="34" formatCode="General">
                  <c:v>6.68</c:v>
                </c:pt>
                <c:pt idx="35" formatCode="General">
                  <c:v>6.68</c:v>
                </c:pt>
                <c:pt idx="36" formatCode="General">
                  <c:v>6.71</c:v>
                </c:pt>
                <c:pt idx="37" formatCode="General">
                  <c:v>6.71</c:v>
                </c:pt>
                <c:pt idx="38" formatCode="General">
                  <c:v>6.71</c:v>
                </c:pt>
                <c:pt idx="39" formatCode="General">
                  <c:v>7.08</c:v>
                </c:pt>
                <c:pt idx="40" formatCode="General">
                  <c:v>7.08</c:v>
                </c:pt>
                <c:pt idx="41" formatCode="General">
                  <c:v>7.08</c:v>
                </c:pt>
                <c:pt idx="42" formatCode="General">
                  <c:v>7.21</c:v>
                </c:pt>
                <c:pt idx="43" formatCode="General">
                  <c:v>7.21</c:v>
                </c:pt>
                <c:pt idx="44" formatCode="General">
                  <c:v>7.21</c:v>
                </c:pt>
                <c:pt idx="45" formatCode="General">
                  <c:v>6.7</c:v>
                </c:pt>
                <c:pt idx="46" formatCode="General">
                  <c:v>6.7</c:v>
                </c:pt>
                <c:pt idx="47" formatCode="General">
                  <c:v>6.7</c:v>
                </c:pt>
                <c:pt idx="48" formatCode="General">
                  <c:v>7.18</c:v>
                </c:pt>
                <c:pt idx="49" formatCode="General">
                  <c:v>7.18</c:v>
                </c:pt>
                <c:pt idx="50" formatCode="General">
                  <c:v>7.18</c:v>
                </c:pt>
                <c:pt idx="51" formatCode="General">
                  <c:v>7.14</c:v>
                </c:pt>
                <c:pt idx="52" formatCode="General">
                  <c:v>7.14</c:v>
                </c:pt>
                <c:pt idx="53" formatCode="General">
                  <c:v>7.14</c:v>
                </c:pt>
                <c:pt idx="54" formatCode="General">
                  <c:v>7.01</c:v>
                </c:pt>
                <c:pt idx="55" formatCode="General">
                  <c:v>7.01</c:v>
                </c:pt>
                <c:pt idx="56" formatCode="General">
                  <c:v>7.01</c:v>
                </c:pt>
                <c:pt idx="57" formatCode="General">
                  <c:v>7.14</c:v>
                </c:pt>
                <c:pt idx="58" formatCode="General">
                  <c:v>7.14</c:v>
                </c:pt>
                <c:pt idx="59" formatCode="General">
                  <c:v>7.14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1BB-4F76-99F8-F4DA7380D2FF}"/>
            </c:ext>
          </c:extLst>
        </c:ser>
        <c:ser>
          <c:idx val="3"/>
          <c:order val="3"/>
          <c:tx>
            <c:v>Average pH % decrease with depth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'5. pH depth variation '!$W$102</c:f>
              <c:numCache>
                <c:formatCode>0</c:formatCode>
                <c:ptCount val="1"/>
                <c:pt idx="0">
                  <c:v>0.63926940639269259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1BB-4F76-99F8-F4DA7380D2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0834272"/>
        <c:axId val="1060838192"/>
      </c:lineChart>
      <c:catAx>
        <c:axId val="10608342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Filter depth/ Day (mm)</a:t>
                </a:r>
              </a:p>
            </c:rich>
          </c:tx>
          <c:layout>
            <c:manualLayout>
              <c:xMode val="edge"/>
              <c:yMode val="edge"/>
              <c:x val="0.43334211193394218"/>
              <c:y val="0.875405856644670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8192"/>
        <c:crosses val="autoZero"/>
        <c:auto val="0"/>
        <c:lblAlgn val="ctr"/>
        <c:lblOffset val="100"/>
        <c:tickLblSkip val="1"/>
        <c:noMultiLvlLbl val="0"/>
      </c:catAx>
      <c:valAx>
        <c:axId val="1060838192"/>
        <c:scaling>
          <c:orientation val="minMax"/>
          <c:max val="14"/>
          <c:min val="0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ph  concentration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</a:p>
            </c:rich>
          </c:tx>
          <c:layout>
            <c:manualLayout>
              <c:xMode val="edge"/>
              <c:yMode val="edge"/>
              <c:x val="1.2532677685851534E-2"/>
              <c:y val="0.217535458642255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4272"/>
        <c:crossesAt val="1"/>
        <c:crossBetween val="between"/>
        <c:majorUnit val="1"/>
        <c:minorUnit val="1"/>
      </c:valAx>
      <c:valAx>
        <c:axId val="10608362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percentage Change in ph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(%)</a:t>
                </a:r>
              </a:p>
            </c:rich>
          </c:tx>
          <c:layout>
            <c:manualLayout>
              <c:xMode val="edge"/>
              <c:yMode val="edge"/>
              <c:x val="0.96788517366710525"/>
              <c:y val="0.14224065599081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6624"/>
        <c:crosses val="max"/>
        <c:crossBetween val="between"/>
        <c:majorUnit val="2"/>
        <c:minorUnit val="0.5"/>
      </c:valAx>
      <c:catAx>
        <c:axId val="106083662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crossAx val="1060836232"/>
        <c:crosses val="autoZero"/>
        <c:auto val="0"/>
        <c:lblAlgn val="ctr"/>
        <c:lblOffset val="100"/>
        <c:noMultiLvlLbl val="0"/>
      </c:catAx>
      <c:spPr>
        <a:solidFill>
          <a:schemeClr val="tx2">
            <a:lumMod val="50000"/>
          </a:schemeClr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426473463441652"/>
          <c:y val="0.93562161219582085"/>
          <c:w val="0.80077588849409176"/>
          <c:h val="6.17997027236496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accent1">
        <a:lumMod val="50000"/>
      </a:schemeClr>
    </a:solidFill>
    <a:ln>
      <a:noFill/>
    </a:ln>
    <a:effectLst/>
  </c:spPr>
  <c:txPr>
    <a:bodyPr/>
    <a:lstStyle/>
    <a:p>
      <a:pPr>
        <a:defRPr/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400" baseline="0">
                <a:latin typeface="Arial" panose="020B0604020202020204" pitchFamily="34" charset="0"/>
                <a:cs typeface="Arial" panose="020B0604020202020204" pitchFamily="34" charset="0"/>
              </a:rPr>
              <a:t>pH variation </a:t>
            </a: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with depth in a filter with a carbon source</a:t>
            </a:r>
          </a:p>
        </c:rich>
      </c:tx>
      <c:layout>
        <c:manualLayout>
          <c:xMode val="edge"/>
          <c:yMode val="edge"/>
          <c:x val="0.22343534106347379"/>
          <c:y val="3.02953751366571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 Average pH % increase with depth</c:v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Pt>
            <c:idx val="2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56D0-4111-8683-3815FE91403F}"/>
              </c:ext>
            </c:extLst>
          </c:dPt>
          <c:dPt>
            <c:idx val="6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56D0-4111-8683-3815FE91403F}"/>
              </c:ext>
            </c:extLst>
          </c:dPt>
          <c:dPt>
            <c:idx val="8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6D0-4111-8683-3815FE91403F}"/>
              </c:ext>
            </c:extLst>
          </c:dPt>
          <c:dPt>
            <c:idx val="21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6D0-4111-8683-3815FE91403F}"/>
              </c:ext>
            </c:extLst>
          </c:dPt>
          <c:dPt>
            <c:idx val="27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56D0-4111-8683-3815FE91403F}"/>
              </c:ext>
            </c:extLst>
          </c:dPt>
          <c:dPt>
            <c:idx val="28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56D0-4111-8683-3815FE91403F}"/>
              </c:ext>
            </c:extLst>
          </c:dPt>
          <c:dPt>
            <c:idx val="55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D-56D0-4111-8683-3815FE91403F}"/>
              </c:ext>
            </c:extLst>
          </c:dPt>
          <c:dPt>
            <c:idx val="58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F-56D0-4111-8683-3815FE91403F}"/>
              </c:ext>
            </c:extLst>
          </c:dPt>
          <c:dPt>
            <c:idx val="59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1-56D0-4111-8683-3815FE91403F}"/>
              </c:ext>
            </c:extLst>
          </c:dPt>
          <c:val>
            <c:numRef>
              <c:f>'5. pH depth variation '!$Y$74:$Y$133</c:f>
              <c:numCache>
                <c:formatCode>0</c:formatCode>
                <c:ptCount val="60"/>
                <c:pt idx="0">
                  <c:v>5.06208213944603</c:v>
                </c:pt>
                <c:pt idx="1">
                  <c:v>5.6829035339063934</c:v>
                </c:pt>
                <c:pt idx="2">
                  <c:v>1.5281757402101253</c:v>
                </c:pt>
                <c:pt idx="3">
                  <c:v>3.140096618357481</c:v>
                </c:pt>
                <c:pt idx="4">
                  <c:v>4.1545893719806735</c:v>
                </c:pt>
                <c:pt idx="5" formatCode="#,##0_);\(#,##0\)">
                  <c:v>3.8164251207729425</c:v>
                </c:pt>
                <c:pt idx="6" formatCode="#,##0_);\(#,##0\)">
                  <c:v>1.0156971375807931</c:v>
                </c:pt>
                <c:pt idx="7" formatCode="#,##0">
                  <c:v>1.5235457063711957</c:v>
                </c:pt>
                <c:pt idx="8" formatCode="#,##0">
                  <c:v>1.2003693444136647</c:v>
                </c:pt>
                <c:pt idx="9" formatCode="#,##0">
                  <c:v>2.6477541371158417</c:v>
                </c:pt>
                <c:pt idx="10" formatCode="#,##0">
                  <c:v>3.7352245862884206</c:v>
                </c:pt>
                <c:pt idx="11">
                  <c:v>3.7825059101654843</c:v>
                </c:pt>
                <c:pt idx="12">
                  <c:v>1.7615176151761502</c:v>
                </c:pt>
                <c:pt idx="13">
                  <c:v>2.4841915085817519</c:v>
                </c:pt>
                <c:pt idx="14">
                  <c:v>3.3875338753387538</c:v>
                </c:pt>
                <c:pt idx="15">
                  <c:v>4.2246982358402976</c:v>
                </c:pt>
                <c:pt idx="16">
                  <c:v>4.921077065923865</c:v>
                </c:pt>
                <c:pt idx="17">
                  <c:v>3.2961931290622144</c:v>
                </c:pt>
                <c:pt idx="18">
                  <c:v>2.0370370370370345</c:v>
                </c:pt>
                <c:pt idx="19">
                  <c:v>3.1481481481481466</c:v>
                </c:pt>
                <c:pt idx="20">
                  <c:v>2.9629629629629615</c:v>
                </c:pt>
                <c:pt idx="21">
                  <c:v>1.0603964960811452</c:v>
                </c:pt>
                <c:pt idx="22">
                  <c:v>1.936376210235127</c:v>
                </c:pt>
                <c:pt idx="23">
                  <c:v>2.8584601198709039</c:v>
                </c:pt>
                <c:pt idx="24">
                  <c:v>4.5675413022351767</c:v>
                </c:pt>
                <c:pt idx="25">
                  <c:v>4.1302235179786182</c:v>
                </c:pt>
                <c:pt idx="26">
                  <c:v>4.1302235179786218</c:v>
                </c:pt>
                <c:pt idx="27">
                  <c:v>1.8264840182648381</c:v>
                </c:pt>
                <c:pt idx="28">
                  <c:v>1.2785388127853852</c:v>
                </c:pt>
                <c:pt idx="29">
                  <c:v>1.9634703196347061</c:v>
                </c:pt>
                <c:pt idx="30">
                  <c:v>3.7780966044954614</c:v>
                </c:pt>
                <c:pt idx="31">
                  <c:v>4.2563366810138712</c:v>
                </c:pt>
                <c:pt idx="32">
                  <c:v>5.1649928263988576</c:v>
                </c:pt>
                <c:pt idx="33">
                  <c:v>6.7365269461077917</c:v>
                </c:pt>
                <c:pt idx="34">
                  <c:v>9.4810379241517033</c:v>
                </c:pt>
                <c:pt idx="35">
                  <c:v>8.9820359281437216</c:v>
                </c:pt>
                <c:pt idx="36">
                  <c:v>9.2399403874813686</c:v>
                </c:pt>
                <c:pt idx="37">
                  <c:v>9.2399403874813739</c:v>
                </c:pt>
                <c:pt idx="38">
                  <c:v>9.587680079483361</c:v>
                </c:pt>
                <c:pt idx="39">
                  <c:v>4.8493408662900199</c:v>
                </c:pt>
                <c:pt idx="40">
                  <c:v>5.0376647834274966</c:v>
                </c:pt>
                <c:pt idx="41">
                  <c:v>5.1318267419962327</c:v>
                </c:pt>
                <c:pt idx="42">
                  <c:v>2.0342117429496089</c:v>
                </c:pt>
                <c:pt idx="43">
                  <c:v>2.7739251040221937</c:v>
                </c:pt>
                <c:pt idx="44">
                  <c:v>1.710587147480352</c:v>
                </c:pt>
                <c:pt idx="45">
                  <c:v>12.189054726368161</c:v>
                </c:pt>
                <c:pt idx="46">
                  <c:v>13.084577114427859</c:v>
                </c:pt>
                <c:pt idx="47">
                  <c:v>12.985074626865668</c:v>
                </c:pt>
                <c:pt idx="48">
                  <c:v>4.6889507892293443</c:v>
                </c:pt>
                <c:pt idx="49">
                  <c:v>4.317548746518109</c:v>
                </c:pt>
                <c:pt idx="50">
                  <c:v>3.9461467038068734</c:v>
                </c:pt>
                <c:pt idx="51">
                  <c:v>7.5630252100840396</c:v>
                </c:pt>
                <c:pt idx="52">
                  <c:v>6.9561157796451978</c:v>
                </c:pt>
                <c:pt idx="53">
                  <c:v>6.0690943043884253</c:v>
                </c:pt>
                <c:pt idx="54">
                  <c:v>1.0936757013789844</c:v>
                </c:pt>
                <c:pt idx="55">
                  <c:v>1.2838801711840164</c:v>
                </c:pt>
                <c:pt idx="56">
                  <c:v>2.2349025202092281</c:v>
                </c:pt>
                <c:pt idx="57">
                  <c:v>1.587301587301595</c:v>
                </c:pt>
                <c:pt idx="58">
                  <c:v>2.7544351073762834</c:v>
                </c:pt>
                <c:pt idx="59">
                  <c:v>4.0616246498599402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6D0-4111-8683-3815FE9140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60838976"/>
        <c:axId val="1060837408"/>
      </c:barChart>
      <c:lineChart>
        <c:grouping val="standard"/>
        <c:varyColors val="0"/>
        <c:ser>
          <c:idx val="0"/>
          <c:order val="0"/>
          <c:tx>
            <c:v> Average pH variation with depth</c:v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multiLvlStrRef>
              <c:f>'5. pH depth variation 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 18</c:v>
                  </c:pt>
                  <c:pt idx="54">
                    <c:v>Day 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'5. pH depth variation '!$X$74:$X$133</c:f>
              <c:numCache>
                <c:formatCode>0.00</c:formatCode>
                <c:ptCount val="60"/>
                <c:pt idx="0">
                  <c:v>7.333333333333333</c:v>
                </c:pt>
                <c:pt idx="1">
                  <c:v>7.376666666666666</c:v>
                </c:pt>
                <c:pt idx="2">
                  <c:v>6.9266666666666659</c:v>
                </c:pt>
                <c:pt idx="3">
                  <c:v>7.1166666666666671</c:v>
                </c:pt>
                <c:pt idx="4">
                  <c:v>7.1866666666666665</c:v>
                </c:pt>
                <c:pt idx="5">
                  <c:v>7.163333333333334</c:v>
                </c:pt>
                <c:pt idx="6">
                  <c:v>7.2</c:v>
                </c:pt>
                <c:pt idx="7">
                  <c:v>7.27</c:v>
                </c:pt>
                <c:pt idx="8">
                  <c:v>7.206666666666667</c:v>
                </c:pt>
                <c:pt idx="9">
                  <c:v>7.2366666666666672</c:v>
                </c:pt>
                <c:pt idx="10">
                  <c:v>7.3133333333333326</c:v>
                </c:pt>
                <c:pt idx="11">
                  <c:v>7.3166666666666664</c:v>
                </c:pt>
                <c:pt idx="12">
                  <c:v>7.5100000000000007</c:v>
                </c:pt>
                <c:pt idx="13">
                  <c:v>7.5566666666666675</c:v>
                </c:pt>
                <c:pt idx="14">
                  <c:v>7.53</c:v>
                </c:pt>
                <c:pt idx="15">
                  <c:v>7.4833333333333334</c:v>
                </c:pt>
                <c:pt idx="16">
                  <c:v>7.5333333333333323</c:v>
                </c:pt>
                <c:pt idx="17">
                  <c:v>7.416666666666667</c:v>
                </c:pt>
                <c:pt idx="18">
                  <c:v>7.3466666666666667</c:v>
                </c:pt>
                <c:pt idx="19">
                  <c:v>7.3466666666666667</c:v>
                </c:pt>
                <c:pt idx="20">
                  <c:v>7.2733333333333334</c:v>
                </c:pt>
                <c:pt idx="21">
                  <c:v>7.166666666666667</c:v>
                </c:pt>
                <c:pt idx="22">
                  <c:v>7.2766666666666664</c:v>
                </c:pt>
                <c:pt idx="23">
                  <c:v>7.3166666666666664</c:v>
                </c:pt>
                <c:pt idx="24">
                  <c:v>7.1733333333333329</c:v>
                </c:pt>
                <c:pt idx="25">
                  <c:v>7.07</c:v>
                </c:pt>
                <c:pt idx="26">
                  <c:v>6.91</c:v>
                </c:pt>
                <c:pt idx="27">
                  <c:v>7.166666666666667</c:v>
                </c:pt>
                <c:pt idx="28">
                  <c:v>7.2333333333333343</c:v>
                </c:pt>
                <c:pt idx="29">
                  <c:v>7.3299999999999992</c:v>
                </c:pt>
                <c:pt idx="30">
                  <c:v>7.2333333333333334</c:v>
                </c:pt>
                <c:pt idx="31">
                  <c:v>7.2666666666666666</c:v>
                </c:pt>
                <c:pt idx="32">
                  <c:v>7.3299999999999992</c:v>
                </c:pt>
                <c:pt idx="33">
                  <c:v>7.13</c:v>
                </c:pt>
                <c:pt idx="34">
                  <c:v>7.3133333333333326</c:v>
                </c:pt>
                <c:pt idx="35">
                  <c:v>7.28</c:v>
                </c:pt>
                <c:pt idx="36">
                  <c:v>7.330000000000001</c:v>
                </c:pt>
                <c:pt idx="37">
                  <c:v>7.330000000000001</c:v>
                </c:pt>
                <c:pt idx="38">
                  <c:v>7.3533333333333344</c:v>
                </c:pt>
                <c:pt idx="39">
                  <c:v>7.4233333333333329</c:v>
                </c:pt>
                <c:pt idx="40">
                  <c:v>7.4366666666666674</c:v>
                </c:pt>
                <c:pt idx="41">
                  <c:v>7.4433333333333342</c:v>
                </c:pt>
                <c:pt idx="42">
                  <c:v>7.2700000000000005</c:v>
                </c:pt>
                <c:pt idx="43">
                  <c:v>7.2233333333333336</c:v>
                </c:pt>
                <c:pt idx="44">
                  <c:v>7.333333333333333</c:v>
                </c:pt>
                <c:pt idx="45">
                  <c:v>7.5166666666666666</c:v>
                </c:pt>
                <c:pt idx="46">
                  <c:v>7.5766666666666671</c:v>
                </c:pt>
                <c:pt idx="47">
                  <c:v>7.57</c:v>
                </c:pt>
                <c:pt idx="48">
                  <c:v>7.5166666666666666</c:v>
                </c:pt>
                <c:pt idx="49">
                  <c:v>7.4899999999999993</c:v>
                </c:pt>
                <c:pt idx="50">
                  <c:v>7.4633333333333338</c:v>
                </c:pt>
                <c:pt idx="51">
                  <c:v>7.68</c:v>
                </c:pt>
                <c:pt idx="52">
                  <c:v>7.6366666666666667</c:v>
                </c:pt>
                <c:pt idx="53">
                  <c:v>7.5733333333333333</c:v>
                </c:pt>
                <c:pt idx="54">
                  <c:v>7.0266666666666664</c:v>
                </c:pt>
                <c:pt idx="55">
                  <c:v>6.9200000000000008</c:v>
                </c:pt>
                <c:pt idx="56">
                  <c:v>7.166666666666667</c:v>
                </c:pt>
                <c:pt idx="57">
                  <c:v>7.2533333333333339</c:v>
                </c:pt>
                <c:pt idx="58">
                  <c:v>7.0033333333333339</c:v>
                </c:pt>
                <c:pt idx="59">
                  <c:v>6.876666666666666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56D0-4111-8683-3815FE91403F}"/>
            </c:ext>
          </c:extLst>
        </c:ser>
        <c:ser>
          <c:idx val="2"/>
          <c:order val="2"/>
          <c:tx>
            <c:v>Initial raw water pH</c:v>
          </c:tx>
          <c:spPr>
            <a:ln w="34925" cap="rnd">
              <a:solidFill>
                <a:srgbClr val="FFC00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multiLvlStrRef>
              <c:f>'5. pH depth variation 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 18</c:v>
                  </c:pt>
                  <c:pt idx="54">
                    <c:v>Day 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'5. pH depth variation '!$U$74:$U$133</c:f>
              <c:numCache>
                <c:formatCode>0.00</c:formatCode>
                <c:ptCount val="60"/>
                <c:pt idx="0">
                  <c:v>6.98</c:v>
                </c:pt>
                <c:pt idx="1">
                  <c:v>6.98</c:v>
                </c:pt>
                <c:pt idx="2">
                  <c:v>6.98</c:v>
                </c:pt>
                <c:pt idx="3">
                  <c:v>6.9</c:v>
                </c:pt>
                <c:pt idx="4">
                  <c:v>6.9</c:v>
                </c:pt>
                <c:pt idx="5">
                  <c:v>6.9</c:v>
                </c:pt>
                <c:pt idx="6">
                  <c:v>7.22</c:v>
                </c:pt>
                <c:pt idx="7">
                  <c:v>7.22</c:v>
                </c:pt>
                <c:pt idx="8">
                  <c:v>7.22</c:v>
                </c:pt>
                <c:pt idx="9" formatCode="General">
                  <c:v>7.05</c:v>
                </c:pt>
                <c:pt idx="10" formatCode="General">
                  <c:v>7.05</c:v>
                </c:pt>
                <c:pt idx="11" formatCode="General">
                  <c:v>7.05</c:v>
                </c:pt>
                <c:pt idx="12" formatCode="General">
                  <c:v>7.38</c:v>
                </c:pt>
                <c:pt idx="13" formatCode="General">
                  <c:v>7.38</c:v>
                </c:pt>
                <c:pt idx="14" formatCode="General">
                  <c:v>7.38</c:v>
                </c:pt>
                <c:pt idx="15" formatCode="General">
                  <c:v>7.18</c:v>
                </c:pt>
                <c:pt idx="16" formatCode="General">
                  <c:v>7.18</c:v>
                </c:pt>
                <c:pt idx="17" formatCode="General">
                  <c:v>7.18</c:v>
                </c:pt>
                <c:pt idx="18" formatCode="General">
                  <c:v>7.2</c:v>
                </c:pt>
                <c:pt idx="19" formatCode="General">
                  <c:v>7.2</c:v>
                </c:pt>
                <c:pt idx="20" formatCode="General">
                  <c:v>7.2</c:v>
                </c:pt>
                <c:pt idx="21" formatCode="General">
                  <c:v>7.23</c:v>
                </c:pt>
                <c:pt idx="22" formatCode="General">
                  <c:v>7.23</c:v>
                </c:pt>
                <c:pt idx="23" formatCode="General">
                  <c:v>7.23</c:v>
                </c:pt>
                <c:pt idx="24" formatCode="General">
                  <c:v>6.86</c:v>
                </c:pt>
                <c:pt idx="25" formatCode="General">
                  <c:v>6.86</c:v>
                </c:pt>
                <c:pt idx="26" formatCode="General">
                  <c:v>6.86</c:v>
                </c:pt>
                <c:pt idx="27" formatCode="General">
                  <c:v>7.3</c:v>
                </c:pt>
                <c:pt idx="28" formatCode="General">
                  <c:v>7.3</c:v>
                </c:pt>
                <c:pt idx="29" formatCode="General">
                  <c:v>7.3</c:v>
                </c:pt>
                <c:pt idx="30" formatCode="General">
                  <c:v>6.97</c:v>
                </c:pt>
                <c:pt idx="31" formatCode="General">
                  <c:v>6.97</c:v>
                </c:pt>
                <c:pt idx="32" formatCode="General">
                  <c:v>6.97</c:v>
                </c:pt>
                <c:pt idx="33" formatCode="General">
                  <c:v>6.68</c:v>
                </c:pt>
                <c:pt idx="34" formatCode="General">
                  <c:v>6.68</c:v>
                </c:pt>
                <c:pt idx="35" formatCode="General">
                  <c:v>6.68</c:v>
                </c:pt>
                <c:pt idx="36" formatCode="General">
                  <c:v>6.71</c:v>
                </c:pt>
                <c:pt idx="37" formatCode="General">
                  <c:v>6.71</c:v>
                </c:pt>
                <c:pt idx="38" formatCode="General">
                  <c:v>6.71</c:v>
                </c:pt>
                <c:pt idx="39" formatCode="General">
                  <c:v>7.08</c:v>
                </c:pt>
                <c:pt idx="40" formatCode="General">
                  <c:v>7.08</c:v>
                </c:pt>
                <c:pt idx="41" formatCode="General">
                  <c:v>7.08</c:v>
                </c:pt>
                <c:pt idx="42" formatCode="General">
                  <c:v>7.21</c:v>
                </c:pt>
                <c:pt idx="43" formatCode="General">
                  <c:v>7.21</c:v>
                </c:pt>
                <c:pt idx="44" formatCode="General">
                  <c:v>7.21</c:v>
                </c:pt>
                <c:pt idx="45" formatCode="General">
                  <c:v>6.7</c:v>
                </c:pt>
                <c:pt idx="46" formatCode="General">
                  <c:v>6.7</c:v>
                </c:pt>
                <c:pt idx="47" formatCode="General">
                  <c:v>6.7</c:v>
                </c:pt>
                <c:pt idx="48" formatCode="General">
                  <c:v>7.18</c:v>
                </c:pt>
                <c:pt idx="49" formatCode="General">
                  <c:v>7.18</c:v>
                </c:pt>
                <c:pt idx="50" formatCode="General">
                  <c:v>7.18</c:v>
                </c:pt>
                <c:pt idx="51" formatCode="General">
                  <c:v>7.14</c:v>
                </c:pt>
                <c:pt idx="52" formatCode="General">
                  <c:v>7.14</c:v>
                </c:pt>
                <c:pt idx="53" formatCode="General">
                  <c:v>7.14</c:v>
                </c:pt>
                <c:pt idx="54" formatCode="General">
                  <c:v>7.01</c:v>
                </c:pt>
                <c:pt idx="55" formatCode="General">
                  <c:v>7.01</c:v>
                </c:pt>
                <c:pt idx="56" formatCode="General">
                  <c:v>7.01</c:v>
                </c:pt>
                <c:pt idx="57" formatCode="General">
                  <c:v>7.14</c:v>
                </c:pt>
                <c:pt idx="58" formatCode="General">
                  <c:v>7.14</c:v>
                </c:pt>
                <c:pt idx="59" formatCode="General">
                  <c:v>7.14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56D0-4111-8683-3815FE91403F}"/>
            </c:ext>
          </c:extLst>
        </c:ser>
        <c:ser>
          <c:idx val="3"/>
          <c:order val="3"/>
          <c:tx>
            <c:v>Average pH % decrease with depth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'5. pH depth variation '!$Y$95</c:f>
              <c:numCache>
                <c:formatCode>0</c:formatCode>
                <c:ptCount val="1"/>
                <c:pt idx="0">
                  <c:v>1.0603964960811452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56D0-4111-8683-3815FE9140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0833880"/>
        <c:axId val="1060842896"/>
      </c:lineChart>
      <c:catAx>
        <c:axId val="10608338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Filter depth/</a:t>
                </a: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Day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(mm)</a:t>
                </a:r>
              </a:p>
            </c:rich>
          </c:tx>
          <c:layout>
            <c:manualLayout>
              <c:xMode val="edge"/>
              <c:yMode val="edge"/>
              <c:x val="0.43334211193394218"/>
              <c:y val="0.875405856644670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42896"/>
        <c:crosses val="autoZero"/>
        <c:auto val="0"/>
        <c:lblAlgn val="ctr"/>
        <c:lblOffset val="100"/>
        <c:tickLblSkip val="1"/>
        <c:noMultiLvlLbl val="0"/>
      </c:catAx>
      <c:valAx>
        <c:axId val="1060842896"/>
        <c:scaling>
          <c:orientation val="minMax"/>
          <c:max val="14"/>
          <c:min val="0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ph  concentration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</a:p>
            </c:rich>
          </c:tx>
          <c:layout>
            <c:manualLayout>
              <c:xMode val="edge"/>
              <c:yMode val="edge"/>
              <c:x val="1.2532683472226925E-2"/>
              <c:y val="0.209219860693754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3880"/>
        <c:crossesAt val="1"/>
        <c:crossBetween val="between"/>
        <c:majorUnit val="1"/>
        <c:minorUnit val="1"/>
      </c:valAx>
      <c:valAx>
        <c:axId val="1060837408"/>
        <c:scaling>
          <c:orientation val="minMax"/>
          <c:max val="16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percentage Change in ph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(%)</a:t>
                </a:r>
              </a:p>
            </c:rich>
          </c:tx>
          <c:layout>
            <c:manualLayout>
              <c:xMode val="edge"/>
              <c:yMode val="edge"/>
              <c:x val="0.96924624057007602"/>
              <c:y val="0.1366321418663239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8976"/>
        <c:crosses val="max"/>
        <c:crossBetween val="between"/>
        <c:majorUnit val="2"/>
        <c:minorUnit val="0.5"/>
      </c:valAx>
      <c:catAx>
        <c:axId val="1060838976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crossAx val="1060837408"/>
        <c:crosses val="autoZero"/>
        <c:auto val="0"/>
        <c:lblAlgn val="ctr"/>
        <c:lblOffset val="100"/>
        <c:noMultiLvlLbl val="0"/>
      </c:catAx>
      <c:spPr>
        <a:solidFill>
          <a:schemeClr val="tx2">
            <a:lumMod val="50000"/>
          </a:schemeClr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426473463441652"/>
          <c:y val="0.93562161219582085"/>
          <c:w val="0.80077588849409176"/>
          <c:h val="6.17997027236496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accent1">
        <a:lumMod val="50000"/>
      </a:schemeClr>
    </a:solidFill>
    <a:ln>
      <a:noFill/>
    </a:ln>
    <a:effectLst/>
  </c:spPr>
  <c:txPr>
    <a:bodyPr/>
    <a:lstStyle/>
    <a:p>
      <a:pPr>
        <a:defRPr/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400" baseline="0">
                <a:latin typeface="Arial" panose="020B0604020202020204" pitchFamily="34" charset="0"/>
                <a:cs typeface="Arial" panose="020B0604020202020204" pitchFamily="34" charset="0"/>
              </a:rPr>
              <a:t>pH variation </a:t>
            </a: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with depth in a filter without a carbon source</a:t>
            </a:r>
          </a:p>
        </c:rich>
      </c:tx>
      <c:layout>
        <c:manualLayout>
          <c:xMode val="edge"/>
          <c:yMode val="edge"/>
          <c:x val="0.18370756173828623"/>
          <c:y val="2.42362549837689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 Average pH % increase with depth</c:v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Pt>
            <c:idx val="6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84DB-4D49-8C65-746788B1E845}"/>
              </c:ext>
            </c:extLst>
          </c:dPt>
          <c:dPt>
            <c:idx val="7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84DB-4D49-8C65-746788B1E845}"/>
              </c:ext>
            </c:extLst>
          </c:dPt>
          <c:dPt>
            <c:idx val="8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84DB-4D49-8C65-746788B1E845}"/>
              </c:ext>
            </c:extLst>
          </c:dPt>
          <c:dPt>
            <c:idx val="9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84DB-4D49-8C65-746788B1E845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84DB-4D49-8C65-746788B1E845}"/>
              </c:ext>
            </c:extLst>
          </c:dPt>
          <c:dPt>
            <c:idx val="11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84DB-4D49-8C65-746788B1E845}"/>
              </c:ext>
            </c:extLst>
          </c:dPt>
          <c:dPt>
            <c:idx val="12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D-84DB-4D49-8C65-746788B1E845}"/>
              </c:ext>
            </c:extLst>
          </c:dPt>
          <c:dPt>
            <c:idx val="13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F-84DB-4D49-8C65-746788B1E845}"/>
              </c:ext>
            </c:extLst>
          </c:dPt>
          <c:dPt>
            <c:idx val="14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1-84DB-4D49-8C65-746788B1E845}"/>
              </c:ext>
            </c:extLst>
          </c:dPt>
          <c:dPt>
            <c:idx val="16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3-84DB-4D49-8C65-746788B1E845}"/>
              </c:ext>
            </c:extLst>
          </c:dPt>
          <c:dPt>
            <c:idx val="17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5-84DB-4D49-8C65-746788B1E845}"/>
              </c:ext>
            </c:extLst>
          </c:dPt>
          <c:dPt>
            <c:idx val="18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84DB-4D49-8C65-746788B1E845}"/>
              </c:ext>
            </c:extLst>
          </c:dPt>
          <c:dPt>
            <c:idx val="19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84DB-4D49-8C65-746788B1E845}"/>
              </c:ext>
            </c:extLst>
          </c:dPt>
          <c:dPt>
            <c:idx val="20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B-84DB-4D49-8C65-746788B1E845}"/>
              </c:ext>
            </c:extLst>
          </c:dPt>
          <c:dPt>
            <c:idx val="24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D-84DB-4D49-8C65-746788B1E845}"/>
              </c:ext>
            </c:extLst>
          </c:dPt>
          <c:dPt>
            <c:idx val="25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84DB-4D49-8C65-746788B1E845}"/>
              </c:ext>
            </c:extLst>
          </c:dPt>
          <c:dPt>
            <c:idx val="26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1-84DB-4D49-8C65-746788B1E845}"/>
              </c:ext>
            </c:extLst>
          </c:dPt>
          <c:dPt>
            <c:idx val="30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3-84DB-4D49-8C65-746788B1E845}"/>
              </c:ext>
            </c:extLst>
          </c:dPt>
          <c:dPt>
            <c:idx val="31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5-84DB-4D49-8C65-746788B1E845}"/>
              </c:ext>
            </c:extLst>
          </c:dPt>
          <c:dPt>
            <c:idx val="32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7-84DB-4D49-8C65-746788B1E845}"/>
              </c:ext>
            </c:extLst>
          </c:dPt>
          <c:dPt>
            <c:idx val="36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9-84DB-4D49-8C65-746788B1E845}"/>
              </c:ext>
            </c:extLst>
          </c:dPt>
          <c:dPt>
            <c:idx val="37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B-84DB-4D49-8C65-746788B1E845}"/>
              </c:ext>
            </c:extLst>
          </c:dPt>
          <c:dPt>
            <c:idx val="38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D-84DB-4D49-8C65-746788B1E845}"/>
              </c:ext>
            </c:extLst>
          </c:dPt>
          <c:dPt>
            <c:idx val="42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F-84DB-4D49-8C65-746788B1E845}"/>
              </c:ext>
            </c:extLst>
          </c:dPt>
          <c:dPt>
            <c:idx val="43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1-84DB-4D49-8C65-746788B1E845}"/>
              </c:ext>
            </c:extLst>
          </c:dPt>
          <c:dPt>
            <c:idx val="44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3-84DB-4D49-8C65-746788B1E845}"/>
              </c:ext>
            </c:extLst>
          </c:dPt>
          <c:dPt>
            <c:idx val="51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5-84DB-4D49-8C65-746788B1E845}"/>
              </c:ext>
            </c:extLst>
          </c:dPt>
          <c:dPt>
            <c:idx val="52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7-84DB-4D49-8C65-746788B1E845}"/>
              </c:ext>
            </c:extLst>
          </c:dPt>
          <c:dPt>
            <c:idx val="53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9-84DB-4D49-8C65-746788B1E845}"/>
              </c:ext>
            </c:extLst>
          </c:dPt>
          <c:dPt>
            <c:idx val="54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B-84DB-4D49-8C65-746788B1E845}"/>
              </c:ext>
            </c:extLst>
          </c:dPt>
          <c:dPt>
            <c:idx val="55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D-84DB-4D49-8C65-746788B1E845}"/>
              </c:ext>
            </c:extLst>
          </c:dPt>
          <c:dPt>
            <c:idx val="56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F-84DB-4D49-8C65-746788B1E845}"/>
              </c:ext>
            </c:extLst>
          </c:dPt>
          <c:val>
            <c:numRef>
              <c:f>'5. pH depth variation '!$W$141:$W$200</c:f>
              <c:numCache>
                <c:formatCode>0</c:formatCode>
                <c:ptCount val="60"/>
                <c:pt idx="0">
                  <c:v>3.5260930888575501</c:v>
                </c:pt>
                <c:pt idx="1">
                  <c:v>2.6798307475317364</c:v>
                </c:pt>
                <c:pt idx="2">
                  <c:v>3.9022096850023549</c:v>
                </c:pt>
                <c:pt idx="3">
                  <c:v>1.9662921348314606</c:v>
                </c:pt>
                <c:pt idx="4">
                  <c:v>1.8258426966292121</c:v>
                </c:pt>
                <c:pt idx="5">
                  <c:v>2.1067415730337045</c:v>
                </c:pt>
                <c:pt idx="6">
                  <c:v>5.3691275167785291</c:v>
                </c:pt>
                <c:pt idx="7">
                  <c:v>4.8769574944071623</c:v>
                </c:pt>
                <c:pt idx="8">
                  <c:v>4.6979865771812106</c:v>
                </c:pt>
                <c:pt idx="9">
                  <c:v>2.4759284731774334</c:v>
                </c:pt>
                <c:pt idx="10">
                  <c:v>2.3383768913342453</c:v>
                </c:pt>
                <c:pt idx="11">
                  <c:v>2.3383768913342453</c:v>
                </c:pt>
                <c:pt idx="12">
                  <c:v>3.515798842901646</c:v>
                </c:pt>
                <c:pt idx="13">
                  <c:v>3.7383177570093493</c:v>
                </c:pt>
                <c:pt idx="14">
                  <c:v>3.9163328882955049</c:v>
                </c:pt>
                <c:pt idx="15">
                  <c:v>1.0185185185185175</c:v>
                </c:pt>
                <c:pt idx="16">
                  <c:v>0.87962962962963154</c:v>
                </c:pt>
                <c:pt idx="17">
                  <c:v>0.6481481481481467</c:v>
                </c:pt>
                <c:pt idx="18">
                  <c:v>3.7583892617449699</c:v>
                </c:pt>
                <c:pt idx="19">
                  <c:v>3.7583892617449695</c:v>
                </c:pt>
                <c:pt idx="20">
                  <c:v>4.6085011185682339</c:v>
                </c:pt>
                <c:pt idx="21">
                  <c:v>1.3586956521739122</c:v>
                </c:pt>
                <c:pt idx="22">
                  <c:v>1.358695652173908</c:v>
                </c:pt>
                <c:pt idx="23">
                  <c:v>1.177536231884057</c:v>
                </c:pt>
                <c:pt idx="24">
                  <c:v>5.0289274588340005</c:v>
                </c:pt>
                <c:pt idx="25">
                  <c:v>3.1597685803293274</c:v>
                </c:pt>
                <c:pt idx="26">
                  <c:v>2.4477080551846897</c:v>
                </c:pt>
                <c:pt idx="27">
                  <c:v>12.518853695324283</c:v>
                </c:pt>
                <c:pt idx="28">
                  <c:v>11.965811965811966</c:v>
                </c:pt>
                <c:pt idx="29">
                  <c:v>12.016088486676724</c:v>
                </c:pt>
                <c:pt idx="30">
                  <c:v>3.1938821412505622</c:v>
                </c:pt>
                <c:pt idx="31">
                  <c:v>3.0589293747188511</c:v>
                </c:pt>
                <c:pt idx="32">
                  <c:v>3.6437246963562777</c:v>
                </c:pt>
                <c:pt idx="33">
                  <c:v>6.8400770712909447</c:v>
                </c:pt>
                <c:pt idx="34">
                  <c:v>6.213872832369943</c:v>
                </c:pt>
                <c:pt idx="35">
                  <c:v>5.0096339113680202</c:v>
                </c:pt>
                <c:pt idx="36">
                  <c:v>4.7430830039525658</c:v>
                </c:pt>
                <c:pt idx="37">
                  <c:v>5.5335968379446596</c:v>
                </c:pt>
                <c:pt idx="38">
                  <c:v>5.8410188844971422</c:v>
                </c:pt>
                <c:pt idx="39">
                  <c:v>1.6506189821182919</c:v>
                </c:pt>
                <c:pt idx="40">
                  <c:v>1.2379642365887229</c:v>
                </c:pt>
                <c:pt idx="41">
                  <c:v>1.3755158184319114</c:v>
                </c:pt>
                <c:pt idx="42">
                  <c:v>2.2662889518413576</c:v>
                </c:pt>
                <c:pt idx="43">
                  <c:v>2.7856468366383376</c:v>
                </c:pt>
                <c:pt idx="44">
                  <c:v>2.596789423984887</c:v>
                </c:pt>
                <c:pt idx="45">
                  <c:v>13.290460878885318</c:v>
                </c:pt>
                <c:pt idx="46">
                  <c:v>10.503751339764202</c:v>
                </c:pt>
                <c:pt idx="47">
                  <c:v>11.950696677384789</c:v>
                </c:pt>
                <c:pt idx="48">
                  <c:v>5.3779807204464722</c:v>
                </c:pt>
                <c:pt idx="49">
                  <c:v>4.6169457128361246</c:v>
                </c:pt>
                <c:pt idx="50">
                  <c:v>4.4140030441400269</c:v>
                </c:pt>
                <c:pt idx="51">
                  <c:v>3.9215686274509838</c:v>
                </c:pt>
                <c:pt idx="52">
                  <c:v>4.3226381461675603</c:v>
                </c:pt>
                <c:pt idx="53">
                  <c:v>4.7237076648841416</c:v>
                </c:pt>
                <c:pt idx="54">
                  <c:v>1.4657210401891279</c:v>
                </c:pt>
                <c:pt idx="55">
                  <c:v>2.3640661938534238</c:v>
                </c:pt>
                <c:pt idx="56">
                  <c:v>2.316784869976352</c:v>
                </c:pt>
                <c:pt idx="57">
                  <c:v>3.072625698324019</c:v>
                </c:pt>
                <c:pt idx="58">
                  <c:v>2.327746741154558</c:v>
                </c:pt>
                <c:pt idx="59">
                  <c:v>1.955307262569832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0-84DB-4D49-8C65-746788B1E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60841328"/>
        <c:axId val="1060831528"/>
      </c:barChart>
      <c:lineChart>
        <c:grouping val="standard"/>
        <c:varyColors val="0"/>
        <c:ser>
          <c:idx val="0"/>
          <c:order val="0"/>
          <c:tx>
            <c:v> Average pH variation with depth</c:v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multiLvlStrRef>
              <c:f>'5. pH depth variation 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 18</c:v>
                  </c:pt>
                  <c:pt idx="54">
                    <c:v>Day 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'5. pH depth variation '!$V$141:$V$200</c:f>
              <c:numCache>
                <c:formatCode>0.00</c:formatCode>
                <c:ptCount val="60"/>
                <c:pt idx="0">
                  <c:v>7.34</c:v>
                </c:pt>
                <c:pt idx="1">
                  <c:v>7.28</c:v>
                </c:pt>
                <c:pt idx="2">
                  <c:v>7.3666666666666671</c:v>
                </c:pt>
                <c:pt idx="3">
                  <c:v>7.2600000000000007</c:v>
                </c:pt>
                <c:pt idx="4">
                  <c:v>7.25</c:v>
                </c:pt>
                <c:pt idx="5">
                  <c:v>7.2700000000000005</c:v>
                </c:pt>
                <c:pt idx="6">
                  <c:v>7.05</c:v>
                </c:pt>
                <c:pt idx="7">
                  <c:v>7.086666666666666</c:v>
                </c:pt>
                <c:pt idx="8">
                  <c:v>7.1000000000000005</c:v>
                </c:pt>
                <c:pt idx="9">
                  <c:v>7.09</c:v>
                </c:pt>
                <c:pt idx="10">
                  <c:v>7.1000000000000005</c:v>
                </c:pt>
                <c:pt idx="11">
                  <c:v>7.0999999999999988</c:v>
                </c:pt>
                <c:pt idx="12">
                  <c:v>7.293333333333333</c:v>
                </c:pt>
                <c:pt idx="13">
                  <c:v>7.2100000000000009</c:v>
                </c:pt>
                <c:pt idx="14">
                  <c:v>7.1966666666666663</c:v>
                </c:pt>
                <c:pt idx="15">
                  <c:v>7.2266666666666666</c:v>
                </c:pt>
                <c:pt idx="16">
                  <c:v>7.19</c:v>
                </c:pt>
                <c:pt idx="17">
                  <c:v>7.1866666666666674</c:v>
                </c:pt>
                <c:pt idx="18">
                  <c:v>7.2833333333333341</c:v>
                </c:pt>
                <c:pt idx="19">
                  <c:v>7.169999999999999</c:v>
                </c:pt>
                <c:pt idx="20">
                  <c:v>7.1066666666666665</c:v>
                </c:pt>
                <c:pt idx="21">
                  <c:v>7.44</c:v>
                </c:pt>
                <c:pt idx="22">
                  <c:v>7.4066666666666663</c:v>
                </c:pt>
                <c:pt idx="23">
                  <c:v>7.373333333333334</c:v>
                </c:pt>
                <c:pt idx="24">
                  <c:v>7.1133333333333333</c:v>
                </c:pt>
                <c:pt idx="25">
                  <c:v>7.3666666666666671</c:v>
                </c:pt>
                <c:pt idx="26">
                  <c:v>7.3066666666666675</c:v>
                </c:pt>
                <c:pt idx="27">
                  <c:v>7.46</c:v>
                </c:pt>
                <c:pt idx="28">
                  <c:v>7.4233333333333329</c:v>
                </c:pt>
                <c:pt idx="29">
                  <c:v>7.4266666666666667</c:v>
                </c:pt>
                <c:pt idx="30">
                  <c:v>7.2733333333333334</c:v>
                </c:pt>
                <c:pt idx="31">
                  <c:v>7.1833333333333336</c:v>
                </c:pt>
                <c:pt idx="32">
                  <c:v>7.1400000000000006</c:v>
                </c:pt>
                <c:pt idx="33">
                  <c:v>7.3933333333333335</c:v>
                </c:pt>
                <c:pt idx="34">
                  <c:v>7.3499999999999988</c:v>
                </c:pt>
                <c:pt idx="35">
                  <c:v>7.2666666666666666</c:v>
                </c:pt>
                <c:pt idx="36">
                  <c:v>7.23</c:v>
                </c:pt>
                <c:pt idx="37">
                  <c:v>7.1700000000000008</c:v>
                </c:pt>
                <c:pt idx="38">
                  <c:v>7.1466666666666674</c:v>
                </c:pt>
                <c:pt idx="39">
                  <c:v>7.3366666666666669</c:v>
                </c:pt>
                <c:pt idx="40">
                  <c:v>7.2666666666666666</c:v>
                </c:pt>
                <c:pt idx="41">
                  <c:v>7.2233333333333336</c:v>
                </c:pt>
                <c:pt idx="42">
                  <c:v>6.9266666666666667</c:v>
                </c:pt>
                <c:pt idx="43">
                  <c:v>6.8633333333333333</c:v>
                </c:pt>
                <c:pt idx="44">
                  <c:v>6.876666666666666</c:v>
                </c:pt>
                <c:pt idx="45">
                  <c:v>7.0466666666666669</c:v>
                </c:pt>
                <c:pt idx="46">
                  <c:v>6.8733333333333322</c:v>
                </c:pt>
                <c:pt idx="47">
                  <c:v>6.9633333333333338</c:v>
                </c:pt>
                <c:pt idx="48">
                  <c:v>6.9233333333333329</c:v>
                </c:pt>
                <c:pt idx="49">
                  <c:v>6.873333333333334</c:v>
                </c:pt>
                <c:pt idx="50">
                  <c:v>6.8599999999999994</c:v>
                </c:pt>
                <c:pt idx="51">
                  <c:v>7.1866666666666674</c:v>
                </c:pt>
                <c:pt idx="52">
                  <c:v>7.1566666666666663</c:v>
                </c:pt>
                <c:pt idx="53">
                  <c:v>7.126666666666666</c:v>
                </c:pt>
                <c:pt idx="54">
                  <c:v>6.9466666666666663</c:v>
                </c:pt>
                <c:pt idx="55">
                  <c:v>6.8833333333333329</c:v>
                </c:pt>
                <c:pt idx="56">
                  <c:v>6.8866666666666667</c:v>
                </c:pt>
                <c:pt idx="57">
                  <c:v>7.38</c:v>
                </c:pt>
                <c:pt idx="58">
                  <c:v>7.3266666666666671</c:v>
                </c:pt>
                <c:pt idx="59">
                  <c:v>7.28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1-84DB-4D49-8C65-746788B1E845}"/>
            </c:ext>
          </c:extLst>
        </c:ser>
        <c:ser>
          <c:idx val="2"/>
          <c:order val="2"/>
          <c:tx>
            <c:v>Initial raw water pH</c:v>
          </c:tx>
          <c:spPr>
            <a:ln w="34925" cap="rnd">
              <a:solidFill>
                <a:srgbClr val="FFC00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multiLvlStrRef>
              <c:f>'5. pH depth variation 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 18</c:v>
                  </c:pt>
                  <c:pt idx="54">
                    <c:v>Day 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'5. pH depth variation '!$U$141:$U$200</c:f>
              <c:numCache>
                <c:formatCode>0.00</c:formatCode>
                <c:ptCount val="60"/>
                <c:pt idx="0">
                  <c:v>7.09</c:v>
                </c:pt>
                <c:pt idx="1">
                  <c:v>7.09</c:v>
                </c:pt>
                <c:pt idx="2">
                  <c:v>7.09</c:v>
                </c:pt>
                <c:pt idx="3">
                  <c:v>7.12</c:v>
                </c:pt>
                <c:pt idx="4">
                  <c:v>7.12</c:v>
                </c:pt>
                <c:pt idx="5">
                  <c:v>7.12</c:v>
                </c:pt>
                <c:pt idx="6">
                  <c:v>7.45</c:v>
                </c:pt>
                <c:pt idx="7">
                  <c:v>7.45</c:v>
                </c:pt>
                <c:pt idx="8">
                  <c:v>7.45</c:v>
                </c:pt>
                <c:pt idx="9" formatCode="General">
                  <c:v>7.27</c:v>
                </c:pt>
                <c:pt idx="10" formatCode="General">
                  <c:v>7.27</c:v>
                </c:pt>
                <c:pt idx="11" formatCode="General">
                  <c:v>7.27</c:v>
                </c:pt>
                <c:pt idx="12" formatCode="General">
                  <c:v>7.49</c:v>
                </c:pt>
                <c:pt idx="13" formatCode="General">
                  <c:v>7.49</c:v>
                </c:pt>
                <c:pt idx="14" formatCode="General">
                  <c:v>7.49</c:v>
                </c:pt>
                <c:pt idx="15" formatCode="General">
                  <c:v>7.2</c:v>
                </c:pt>
                <c:pt idx="16" formatCode="General">
                  <c:v>7.2</c:v>
                </c:pt>
                <c:pt idx="17" formatCode="General">
                  <c:v>7.2</c:v>
                </c:pt>
                <c:pt idx="18" formatCode="General">
                  <c:v>7.45</c:v>
                </c:pt>
                <c:pt idx="19" formatCode="General">
                  <c:v>7.45</c:v>
                </c:pt>
                <c:pt idx="20" formatCode="General">
                  <c:v>7.45</c:v>
                </c:pt>
                <c:pt idx="21" formatCode="General">
                  <c:v>7.36</c:v>
                </c:pt>
                <c:pt idx="22" formatCode="General">
                  <c:v>7.36</c:v>
                </c:pt>
                <c:pt idx="23" formatCode="General">
                  <c:v>7.36</c:v>
                </c:pt>
                <c:pt idx="24" formatCode="General">
                  <c:v>7.49</c:v>
                </c:pt>
                <c:pt idx="25" formatCode="General">
                  <c:v>7.49</c:v>
                </c:pt>
                <c:pt idx="26" formatCode="General">
                  <c:v>7.49</c:v>
                </c:pt>
                <c:pt idx="27" formatCode="General">
                  <c:v>6.63</c:v>
                </c:pt>
                <c:pt idx="28" formatCode="General">
                  <c:v>6.63</c:v>
                </c:pt>
                <c:pt idx="29" formatCode="General">
                  <c:v>6.63</c:v>
                </c:pt>
                <c:pt idx="30" formatCode="General">
                  <c:v>7.41</c:v>
                </c:pt>
                <c:pt idx="31" formatCode="General">
                  <c:v>7.41</c:v>
                </c:pt>
                <c:pt idx="32" formatCode="General">
                  <c:v>7.41</c:v>
                </c:pt>
                <c:pt idx="33" formatCode="General">
                  <c:v>6.92</c:v>
                </c:pt>
                <c:pt idx="34" formatCode="General">
                  <c:v>6.92</c:v>
                </c:pt>
                <c:pt idx="35" formatCode="General">
                  <c:v>6.92</c:v>
                </c:pt>
                <c:pt idx="36" formatCode="General">
                  <c:v>7.59</c:v>
                </c:pt>
                <c:pt idx="37" formatCode="General">
                  <c:v>7.59</c:v>
                </c:pt>
                <c:pt idx="38" formatCode="General">
                  <c:v>7.59</c:v>
                </c:pt>
                <c:pt idx="39" formatCode="General">
                  <c:v>7.27</c:v>
                </c:pt>
                <c:pt idx="40" formatCode="General">
                  <c:v>7.27</c:v>
                </c:pt>
                <c:pt idx="41" formatCode="General">
                  <c:v>7.27</c:v>
                </c:pt>
                <c:pt idx="42" formatCode="General">
                  <c:v>7.06</c:v>
                </c:pt>
                <c:pt idx="43" formatCode="General">
                  <c:v>7.06</c:v>
                </c:pt>
                <c:pt idx="44" formatCode="General">
                  <c:v>7.06</c:v>
                </c:pt>
                <c:pt idx="45" formatCode="General">
                  <c:v>6.22</c:v>
                </c:pt>
                <c:pt idx="46" formatCode="General">
                  <c:v>6.22</c:v>
                </c:pt>
                <c:pt idx="47" formatCode="General">
                  <c:v>6.22</c:v>
                </c:pt>
                <c:pt idx="48" formatCode="General">
                  <c:v>6.57</c:v>
                </c:pt>
                <c:pt idx="49" formatCode="General">
                  <c:v>6.57</c:v>
                </c:pt>
                <c:pt idx="50" formatCode="General">
                  <c:v>6.57</c:v>
                </c:pt>
                <c:pt idx="51" formatCode="General">
                  <c:v>7.48</c:v>
                </c:pt>
                <c:pt idx="52" formatCode="General">
                  <c:v>7.48</c:v>
                </c:pt>
                <c:pt idx="53" formatCode="General">
                  <c:v>7.48</c:v>
                </c:pt>
                <c:pt idx="54" formatCode="General">
                  <c:v>7.05</c:v>
                </c:pt>
                <c:pt idx="55" formatCode="General">
                  <c:v>7.05</c:v>
                </c:pt>
                <c:pt idx="56" formatCode="General">
                  <c:v>7.05</c:v>
                </c:pt>
                <c:pt idx="57" formatCode="General">
                  <c:v>7.16</c:v>
                </c:pt>
                <c:pt idx="58" formatCode="General">
                  <c:v>7.16</c:v>
                </c:pt>
                <c:pt idx="59" formatCode="General">
                  <c:v>7.16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2-84DB-4D49-8C65-746788B1E845}"/>
            </c:ext>
          </c:extLst>
        </c:ser>
        <c:ser>
          <c:idx val="3"/>
          <c:order val="3"/>
          <c:tx>
            <c:v>Average pH % decrease with depth</c:v>
          </c:tx>
          <c:spPr>
            <a:ln w="34925" cap="rnd">
              <a:solidFill>
                <a:srgbClr val="00B050">
                  <a:alpha val="93000"/>
                </a:srgbClr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'5. pH depth variation '!$W$144</c:f>
              <c:numCache>
                <c:formatCode>0</c:formatCode>
                <c:ptCount val="1"/>
                <c:pt idx="0">
                  <c:v>1.9662921348314606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3-84DB-4D49-8C65-746788B1E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0837800"/>
        <c:axId val="1060839368"/>
      </c:lineChart>
      <c:catAx>
        <c:axId val="10608378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Filter depth/ Day (mm)</a:t>
                </a:r>
              </a:p>
            </c:rich>
          </c:tx>
          <c:layout>
            <c:manualLayout>
              <c:xMode val="edge"/>
              <c:yMode val="edge"/>
              <c:x val="0.43334211193394218"/>
              <c:y val="0.875405856644670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9368"/>
        <c:crosses val="autoZero"/>
        <c:auto val="0"/>
        <c:lblAlgn val="ctr"/>
        <c:lblOffset val="100"/>
        <c:tickLblSkip val="1"/>
        <c:noMultiLvlLbl val="0"/>
      </c:catAx>
      <c:valAx>
        <c:axId val="1060839368"/>
        <c:scaling>
          <c:orientation val="minMax"/>
          <c:max val="14"/>
          <c:min val="0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ph  concentration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</a:p>
            </c:rich>
          </c:tx>
          <c:layout>
            <c:manualLayout>
              <c:xMode val="edge"/>
              <c:yMode val="edge"/>
              <c:x val="1.2532677685851534E-2"/>
              <c:y val="0.217535458642255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7800"/>
        <c:crossesAt val="1"/>
        <c:crossBetween val="between"/>
        <c:majorUnit val="1"/>
        <c:minorUnit val="1"/>
      </c:valAx>
      <c:valAx>
        <c:axId val="1060831528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percentage Change in ph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(%)</a:t>
                </a:r>
              </a:p>
            </c:rich>
          </c:tx>
          <c:layout>
            <c:manualLayout>
              <c:xMode val="edge"/>
              <c:yMode val="edge"/>
              <c:x val="0.96788517366710525"/>
              <c:y val="0.14224065599081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41328"/>
        <c:crosses val="max"/>
        <c:crossBetween val="between"/>
        <c:majorUnit val="2"/>
        <c:minorUnit val="0.5"/>
      </c:valAx>
      <c:catAx>
        <c:axId val="1060841328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crossAx val="1060831528"/>
        <c:crosses val="autoZero"/>
        <c:auto val="0"/>
        <c:lblAlgn val="ctr"/>
        <c:lblOffset val="100"/>
        <c:noMultiLvlLbl val="0"/>
      </c:catAx>
      <c:spPr>
        <a:solidFill>
          <a:schemeClr val="tx2">
            <a:lumMod val="50000"/>
          </a:schemeClr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426473463441652"/>
          <c:y val="0.93562161219582085"/>
          <c:w val="0.80077588849409176"/>
          <c:h val="6.17997027236496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accent1">
        <a:lumMod val="50000"/>
      </a:schemeClr>
    </a:solidFill>
    <a:ln>
      <a:noFill/>
    </a:ln>
    <a:effectLst/>
  </c:spPr>
  <c:txPr>
    <a:bodyPr/>
    <a:lstStyle/>
    <a:p>
      <a:pPr>
        <a:defRPr/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400" baseline="0">
                <a:latin typeface="Arial" panose="020B0604020202020204" pitchFamily="34" charset="0"/>
                <a:cs typeface="Arial" panose="020B0604020202020204" pitchFamily="34" charset="0"/>
              </a:rPr>
              <a:t>pH variation </a:t>
            </a: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with depth in a filter with a carbon source</a:t>
            </a:r>
          </a:p>
        </c:rich>
      </c:tx>
      <c:layout>
        <c:manualLayout>
          <c:xMode val="edge"/>
          <c:yMode val="edge"/>
          <c:x val="0.22343534106347379"/>
          <c:y val="3.02953751366571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 Average pH % increase with depth</c:v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Pt>
            <c:idx val="3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55C1-468D-AC7D-DF9FEF0D4B19}"/>
              </c:ext>
            </c:extLst>
          </c:dPt>
          <c:dPt>
            <c:idx val="4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55C1-468D-AC7D-DF9FEF0D4B19}"/>
              </c:ext>
            </c:extLst>
          </c:dPt>
          <c:dPt>
            <c:idx val="5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5C1-468D-AC7D-DF9FEF0D4B19}"/>
              </c:ext>
            </c:extLst>
          </c:dPt>
          <c:dPt>
            <c:idx val="6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5C1-468D-AC7D-DF9FEF0D4B19}"/>
              </c:ext>
            </c:extLst>
          </c:dPt>
          <c:dPt>
            <c:idx val="7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55C1-468D-AC7D-DF9FEF0D4B19}"/>
              </c:ext>
            </c:extLst>
          </c:dPt>
          <c:dPt>
            <c:idx val="8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55C1-468D-AC7D-DF9FEF0D4B19}"/>
              </c:ext>
            </c:extLst>
          </c:dPt>
          <c:dPt>
            <c:idx val="9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D-55C1-468D-AC7D-DF9FEF0D4B19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F-55C1-468D-AC7D-DF9FEF0D4B19}"/>
              </c:ext>
            </c:extLst>
          </c:dPt>
          <c:dPt>
            <c:idx val="11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1-55C1-468D-AC7D-DF9FEF0D4B19}"/>
              </c:ext>
            </c:extLst>
          </c:dPt>
          <c:dPt>
            <c:idx val="12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3-55C1-468D-AC7D-DF9FEF0D4B19}"/>
              </c:ext>
            </c:extLst>
          </c:dPt>
          <c:dPt>
            <c:idx val="13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5-55C1-468D-AC7D-DF9FEF0D4B19}"/>
              </c:ext>
            </c:extLst>
          </c:dPt>
          <c:dPt>
            <c:idx val="14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55C1-468D-AC7D-DF9FEF0D4B19}"/>
              </c:ext>
            </c:extLst>
          </c:dPt>
          <c:dPt>
            <c:idx val="15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55C1-468D-AC7D-DF9FEF0D4B19}"/>
              </c:ext>
            </c:extLst>
          </c:dPt>
          <c:dPt>
            <c:idx val="16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B-55C1-468D-AC7D-DF9FEF0D4B19}"/>
              </c:ext>
            </c:extLst>
          </c:dPt>
          <c:dPt>
            <c:idx val="17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D-55C1-468D-AC7D-DF9FEF0D4B19}"/>
              </c:ext>
            </c:extLst>
          </c:dPt>
          <c:dPt>
            <c:idx val="18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55C1-468D-AC7D-DF9FEF0D4B19}"/>
              </c:ext>
            </c:extLst>
          </c:dPt>
          <c:dPt>
            <c:idx val="19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1-55C1-468D-AC7D-DF9FEF0D4B19}"/>
              </c:ext>
            </c:extLst>
          </c:dPt>
          <c:dPt>
            <c:idx val="20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3-55C1-468D-AC7D-DF9FEF0D4B19}"/>
              </c:ext>
            </c:extLst>
          </c:dPt>
          <c:dPt>
            <c:idx val="21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5-55C1-468D-AC7D-DF9FEF0D4B19}"/>
              </c:ext>
            </c:extLst>
          </c:dPt>
          <c:dPt>
            <c:idx val="22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7-55C1-468D-AC7D-DF9FEF0D4B19}"/>
              </c:ext>
            </c:extLst>
          </c:dPt>
          <c:dPt>
            <c:idx val="23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9-55C1-468D-AC7D-DF9FEF0D4B19}"/>
              </c:ext>
            </c:extLst>
          </c:dPt>
          <c:dPt>
            <c:idx val="24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B-55C1-468D-AC7D-DF9FEF0D4B19}"/>
              </c:ext>
            </c:extLst>
          </c:dPt>
          <c:dPt>
            <c:idx val="25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D-55C1-468D-AC7D-DF9FEF0D4B19}"/>
              </c:ext>
            </c:extLst>
          </c:dPt>
          <c:dPt>
            <c:idx val="26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F-55C1-468D-AC7D-DF9FEF0D4B19}"/>
              </c:ext>
            </c:extLst>
          </c:dPt>
          <c:dPt>
            <c:idx val="30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1-55C1-468D-AC7D-DF9FEF0D4B19}"/>
              </c:ext>
            </c:extLst>
          </c:dPt>
          <c:dPt>
            <c:idx val="31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3-55C1-468D-AC7D-DF9FEF0D4B19}"/>
              </c:ext>
            </c:extLst>
          </c:dPt>
          <c:dPt>
            <c:idx val="32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5-55C1-468D-AC7D-DF9FEF0D4B19}"/>
              </c:ext>
            </c:extLst>
          </c:dPt>
          <c:dPt>
            <c:idx val="36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7-55C1-468D-AC7D-DF9FEF0D4B19}"/>
              </c:ext>
            </c:extLst>
          </c:dPt>
          <c:dPt>
            <c:idx val="37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9-55C1-468D-AC7D-DF9FEF0D4B19}"/>
              </c:ext>
            </c:extLst>
          </c:dPt>
          <c:dPt>
            <c:idx val="38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B-55C1-468D-AC7D-DF9FEF0D4B19}"/>
              </c:ext>
            </c:extLst>
          </c:dPt>
          <c:dPt>
            <c:idx val="39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D-55C1-468D-AC7D-DF9FEF0D4B19}"/>
              </c:ext>
            </c:extLst>
          </c:dPt>
          <c:dPt>
            <c:idx val="40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F-55C1-468D-AC7D-DF9FEF0D4B19}"/>
              </c:ext>
            </c:extLst>
          </c:dPt>
          <c:dPt>
            <c:idx val="41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41-55C1-468D-AC7D-DF9FEF0D4B19}"/>
              </c:ext>
            </c:extLst>
          </c:dPt>
          <c:dPt>
            <c:idx val="42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43-55C1-468D-AC7D-DF9FEF0D4B19}"/>
              </c:ext>
            </c:extLst>
          </c:dPt>
          <c:dPt>
            <c:idx val="43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45-55C1-468D-AC7D-DF9FEF0D4B19}"/>
              </c:ext>
            </c:extLst>
          </c:dPt>
          <c:dPt>
            <c:idx val="44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47-55C1-468D-AC7D-DF9FEF0D4B19}"/>
              </c:ext>
            </c:extLst>
          </c:dPt>
          <c:dPt>
            <c:idx val="51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49-55C1-468D-AC7D-DF9FEF0D4B19}"/>
              </c:ext>
            </c:extLst>
          </c:dPt>
          <c:dPt>
            <c:idx val="52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4B-55C1-468D-AC7D-DF9FEF0D4B19}"/>
              </c:ext>
            </c:extLst>
          </c:dPt>
          <c:dPt>
            <c:idx val="53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4D-55C1-468D-AC7D-DF9FEF0D4B19}"/>
              </c:ext>
            </c:extLst>
          </c:dPt>
          <c:dPt>
            <c:idx val="54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4F-55C1-468D-AC7D-DF9FEF0D4B19}"/>
              </c:ext>
            </c:extLst>
          </c:dPt>
          <c:dPt>
            <c:idx val="55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51-55C1-468D-AC7D-DF9FEF0D4B19}"/>
              </c:ext>
            </c:extLst>
          </c:dPt>
          <c:dPt>
            <c:idx val="56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53-55C1-468D-AC7D-DF9FEF0D4B19}"/>
              </c:ext>
            </c:extLst>
          </c:dPt>
          <c:dPt>
            <c:idx val="57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55-55C1-468D-AC7D-DF9FEF0D4B19}"/>
              </c:ext>
            </c:extLst>
          </c:dPt>
          <c:dPt>
            <c:idx val="58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57-55C1-468D-AC7D-DF9FEF0D4B19}"/>
              </c:ext>
            </c:extLst>
          </c:dPt>
          <c:dPt>
            <c:idx val="59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59-55C1-468D-AC7D-DF9FEF0D4B19}"/>
              </c:ext>
            </c:extLst>
          </c:dPt>
          <c:val>
            <c:numRef>
              <c:f>'5. pH depth variation '!$Y$141:$Y$200</c:f>
              <c:numCache>
                <c:formatCode>0</c:formatCode>
                <c:ptCount val="60"/>
                <c:pt idx="0">
                  <c:v>1.8335684062059265</c:v>
                </c:pt>
                <c:pt idx="1">
                  <c:v>1.5514809590973204</c:v>
                </c:pt>
                <c:pt idx="2">
                  <c:v>1.0343206393982123</c:v>
                </c:pt>
                <c:pt idx="3">
                  <c:v>2.6685393258426977</c:v>
                </c:pt>
                <c:pt idx="4">
                  <c:v>2.1067415730337085</c:v>
                </c:pt>
                <c:pt idx="5" formatCode="#,##0_);\(#,##0\)">
                  <c:v>2.5749063670411978</c:v>
                </c:pt>
                <c:pt idx="6" formatCode="#,##0_);\(#,##0\)">
                  <c:v>6.5771812080536938</c:v>
                </c:pt>
                <c:pt idx="7" formatCode="#,##0">
                  <c:v>6.4876957494407206</c:v>
                </c:pt>
                <c:pt idx="8" formatCode="#,##0">
                  <c:v>7.0246085011185686</c:v>
                </c:pt>
                <c:pt idx="9" formatCode="#,##0">
                  <c:v>4.1723979825767969</c:v>
                </c:pt>
                <c:pt idx="10" formatCode="#,##0">
                  <c:v>4.4016506189821145</c:v>
                </c:pt>
                <c:pt idx="11">
                  <c:v>5.0435580009170051</c:v>
                </c:pt>
                <c:pt idx="12">
                  <c:v>8.0106809078771732</c:v>
                </c:pt>
                <c:pt idx="13">
                  <c:v>9.3012906097018249</c:v>
                </c:pt>
                <c:pt idx="14">
                  <c:v>9.612817089452605</c:v>
                </c:pt>
                <c:pt idx="15">
                  <c:v>3.19444444444445</c:v>
                </c:pt>
                <c:pt idx="16">
                  <c:v>3.657407407407407</c:v>
                </c:pt>
                <c:pt idx="17">
                  <c:v>3.9351851851851918</c:v>
                </c:pt>
                <c:pt idx="18">
                  <c:v>5.3243847874720371</c:v>
                </c:pt>
                <c:pt idx="19">
                  <c:v>6.0850111856823306</c:v>
                </c:pt>
                <c:pt idx="20">
                  <c:v>6.3087248322147653</c:v>
                </c:pt>
                <c:pt idx="21">
                  <c:v>3.3967391304347827</c:v>
                </c:pt>
                <c:pt idx="22">
                  <c:v>4.8007246376811654</c:v>
                </c:pt>
                <c:pt idx="23">
                  <c:v>5.4800724637681197</c:v>
                </c:pt>
                <c:pt idx="24">
                  <c:v>5.3404539385847762</c:v>
                </c:pt>
                <c:pt idx="25">
                  <c:v>6.5420560747663572</c:v>
                </c:pt>
                <c:pt idx="26">
                  <c:v>7.5211392968402366</c:v>
                </c:pt>
                <c:pt idx="27">
                  <c:v>7.6420311714429339</c:v>
                </c:pt>
                <c:pt idx="28">
                  <c:v>6.4856711915535454</c:v>
                </c:pt>
                <c:pt idx="29">
                  <c:v>5.3293112116641597</c:v>
                </c:pt>
                <c:pt idx="30">
                  <c:v>4.7233468286099898</c:v>
                </c:pt>
                <c:pt idx="31">
                  <c:v>4.6783625730994158</c:v>
                </c:pt>
                <c:pt idx="32">
                  <c:v>5.4430949167791267</c:v>
                </c:pt>
                <c:pt idx="33">
                  <c:v>4.5761078998073224</c:v>
                </c:pt>
                <c:pt idx="34">
                  <c:v>3.5163776493256287</c:v>
                </c:pt>
                <c:pt idx="35">
                  <c:v>2.5048169556840061</c:v>
                </c:pt>
                <c:pt idx="36">
                  <c:v>6.7193675889328075</c:v>
                </c:pt>
                <c:pt idx="37">
                  <c:v>8.4321475625823457</c:v>
                </c:pt>
                <c:pt idx="38">
                  <c:v>9.0909090909090882</c:v>
                </c:pt>
                <c:pt idx="39">
                  <c:v>4.539202200825307</c:v>
                </c:pt>
                <c:pt idx="40">
                  <c:v>5.0894085281980717</c:v>
                </c:pt>
                <c:pt idx="41">
                  <c:v>5.2269601100412606</c:v>
                </c:pt>
                <c:pt idx="42">
                  <c:v>5.8073654390934832</c:v>
                </c:pt>
                <c:pt idx="43">
                  <c:v>7.5542965061378604</c:v>
                </c:pt>
                <c:pt idx="44">
                  <c:v>7.7903682719546685</c:v>
                </c:pt>
                <c:pt idx="45">
                  <c:v>9.5391211146838177</c:v>
                </c:pt>
                <c:pt idx="46">
                  <c:v>11.093247588424445</c:v>
                </c:pt>
                <c:pt idx="47">
                  <c:v>7.1811361200428765</c:v>
                </c:pt>
                <c:pt idx="48">
                  <c:v>3.094875697615421</c:v>
                </c:pt>
                <c:pt idx="49">
                  <c:v>1.7757483510908194</c:v>
                </c:pt>
                <c:pt idx="50">
                  <c:v>1.5220700152207034</c:v>
                </c:pt>
                <c:pt idx="51">
                  <c:v>6.9964349376114141</c:v>
                </c:pt>
                <c:pt idx="52">
                  <c:v>8.1550802139037462</c:v>
                </c:pt>
                <c:pt idx="53">
                  <c:v>8.9126559714795039</c:v>
                </c:pt>
                <c:pt idx="54">
                  <c:v>4.4917257683215137</c:v>
                </c:pt>
                <c:pt idx="55">
                  <c:v>5.9101654846335663</c:v>
                </c:pt>
                <c:pt idx="56">
                  <c:v>6.5248226950354606</c:v>
                </c:pt>
                <c:pt idx="57">
                  <c:v>3.0726256983240225</c:v>
                </c:pt>
                <c:pt idx="58">
                  <c:v>3.7243947858472986</c:v>
                </c:pt>
                <c:pt idx="59">
                  <c:v>3.6778398510242121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A-55C1-468D-AC7D-DF9FEF0D4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60838584"/>
        <c:axId val="1060837016"/>
      </c:barChart>
      <c:lineChart>
        <c:grouping val="standard"/>
        <c:varyColors val="0"/>
        <c:ser>
          <c:idx val="0"/>
          <c:order val="0"/>
          <c:tx>
            <c:v> Average pH variation with depth</c:v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multiLvlStrRef>
              <c:f>'5. pH depth variation 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 18</c:v>
                  </c:pt>
                  <c:pt idx="54">
                    <c:v>Day 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'5. pH depth variation '!$X$141:$X$200</c:f>
              <c:numCache>
                <c:formatCode>0.00</c:formatCode>
                <c:ptCount val="60"/>
                <c:pt idx="0">
                  <c:v>7.22</c:v>
                </c:pt>
                <c:pt idx="1">
                  <c:v>7.2</c:v>
                </c:pt>
                <c:pt idx="2">
                  <c:v>7.1633333333333331</c:v>
                </c:pt>
                <c:pt idx="3">
                  <c:v>7.123333333333334</c:v>
                </c:pt>
                <c:pt idx="4">
                  <c:v>7.0233333333333334</c:v>
                </c:pt>
                <c:pt idx="5">
                  <c:v>6.9633333333333338</c:v>
                </c:pt>
                <c:pt idx="6">
                  <c:v>6.96</c:v>
                </c:pt>
                <c:pt idx="7">
                  <c:v>6.9666666666666659</c:v>
                </c:pt>
                <c:pt idx="8">
                  <c:v>6.9266666666666667</c:v>
                </c:pt>
                <c:pt idx="9">
                  <c:v>6.9666666666666659</c:v>
                </c:pt>
                <c:pt idx="10">
                  <c:v>6.95</c:v>
                </c:pt>
                <c:pt idx="11">
                  <c:v>6.9033333333333333</c:v>
                </c:pt>
                <c:pt idx="12">
                  <c:v>6.8900000000000006</c:v>
                </c:pt>
                <c:pt idx="13">
                  <c:v>6.7933333333333339</c:v>
                </c:pt>
                <c:pt idx="14">
                  <c:v>6.77</c:v>
                </c:pt>
                <c:pt idx="15">
                  <c:v>6.97</c:v>
                </c:pt>
                <c:pt idx="16">
                  <c:v>6.9366666666666674</c:v>
                </c:pt>
                <c:pt idx="17">
                  <c:v>6.916666666666667</c:v>
                </c:pt>
                <c:pt idx="18">
                  <c:v>7.14</c:v>
                </c:pt>
                <c:pt idx="19">
                  <c:v>6.9966666666666661</c:v>
                </c:pt>
                <c:pt idx="20">
                  <c:v>6.98</c:v>
                </c:pt>
                <c:pt idx="21">
                  <c:v>7.11</c:v>
                </c:pt>
                <c:pt idx="22">
                  <c:v>7.0066666666666668</c:v>
                </c:pt>
                <c:pt idx="23">
                  <c:v>6.9566666666666661</c:v>
                </c:pt>
                <c:pt idx="24">
                  <c:v>7.13</c:v>
                </c:pt>
                <c:pt idx="25">
                  <c:v>7</c:v>
                </c:pt>
                <c:pt idx="26">
                  <c:v>6.9266666666666659</c:v>
                </c:pt>
                <c:pt idx="27">
                  <c:v>7.1366666666666658</c:v>
                </c:pt>
                <c:pt idx="28">
                  <c:v>7.06</c:v>
                </c:pt>
                <c:pt idx="29">
                  <c:v>6.9833333333333343</c:v>
                </c:pt>
                <c:pt idx="30">
                  <c:v>7.2</c:v>
                </c:pt>
                <c:pt idx="31">
                  <c:v>7.0633333333333335</c:v>
                </c:pt>
                <c:pt idx="32">
                  <c:v>7.0066666666666668</c:v>
                </c:pt>
                <c:pt idx="33">
                  <c:v>7.2033333333333331</c:v>
                </c:pt>
                <c:pt idx="34">
                  <c:v>7.163333333333334</c:v>
                </c:pt>
                <c:pt idx="35">
                  <c:v>7.0133333333333328</c:v>
                </c:pt>
                <c:pt idx="36">
                  <c:v>7.0799999999999992</c:v>
                </c:pt>
                <c:pt idx="37">
                  <c:v>6.95</c:v>
                </c:pt>
                <c:pt idx="38">
                  <c:v>6.9000000000000012</c:v>
                </c:pt>
                <c:pt idx="39">
                  <c:v>7.080000000000001</c:v>
                </c:pt>
                <c:pt idx="40">
                  <c:v>6.913333333333334</c:v>
                </c:pt>
                <c:pt idx="41">
                  <c:v>6.8900000000000006</c:v>
                </c:pt>
                <c:pt idx="42">
                  <c:v>6.6499999999999995</c:v>
                </c:pt>
                <c:pt idx="43">
                  <c:v>6.5266666666666664</c:v>
                </c:pt>
                <c:pt idx="44">
                  <c:v>6.5100000000000007</c:v>
                </c:pt>
                <c:pt idx="45">
                  <c:v>6.8133333333333326</c:v>
                </c:pt>
                <c:pt idx="46">
                  <c:v>6.91</c:v>
                </c:pt>
                <c:pt idx="47">
                  <c:v>6.666666666666667</c:v>
                </c:pt>
                <c:pt idx="48">
                  <c:v>6.7</c:v>
                </c:pt>
                <c:pt idx="49">
                  <c:v>6.5666666666666664</c:v>
                </c:pt>
                <c:pt idx="50">
                  <c:v>6.583333333333333</c:v>
                </c:pt>
                <c:pt idx="51">
                  <c:v>6.956666666666667</c:v>
                </c:pt>
                <c:pt idx="52">
                  <c:v>6.87</c:v>
                </c:pt>
                <c:pt idx="53">
                  <c:v>6.8133333333333335</c:v>
                </c:pt>
                <c:pt idx="54">
                  <c:v>6.7333333333333334</c:v>
                </c:pt>
                <c:pt idx="55">
                  <c:v>6.6333333333333329</c:v>
                </c:pt>
                <c:pt idx="56">
                  <c:v>6.59</c:v>
                </c:pt>
                <c:pt idx="57">
                  <c:v>7.0733333333333333</c:v>
                </c:pt>
                <c:pt idx="58">
                  <c:v>6.9266666666666667</c:v>
                </c:pt>
                <c:pt idx="59">
                  <c:v>6.8966666666666674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B-55C1-468D-AC7D-DF9FEF0D4B19}"/>
            </c:ext>
          </c:extLst>
        </c:ser>
        <c:ser>
          <c:idx val="2"/>
          <c:order val="2"/>
          <c:tx>
            <c:v>Initial raw water pH</c:v>
          </c:tx>
          <c:spPr>
            <a:ln w="34925" cap="rnd">
              <a:solidFill>
                <a:srgbClr val="FFC00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multiLvlStrRef>
              <c:f>'5. pH depth variation 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 18</c:v>
                  </c:pt>
                  <c:pt idx="54">
                    <c:v>Day 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'5. pH depth variation '!$U$141:$U$200</c:f>
              <c:numCache>
                <c:formatCode>0.00</c:formatCode>
                <c:ptCount val="60"/>
                <c:pt idx="0">
                  <c:v>7.09</c:v>
                </c:pt>
                <c:pt idx="1">
                  <c:v>7.09</c:v>
                </c:pt>
                <c:pt idx="2">
                  <c:v>7.09</c:v>
                </c:pt>
                <c:pt idx="3">
                  <c:v>7.12</c:v>
                </c:pt>
                <c:pt idx="4">
                  <c:v>7.12</c:v>
                </c:pt>
                <c:pt idx="5">
                  <c:v>7.12</c:v>
                </c:pt>
                <c:pt idx="6">
                  <c:v>7.45</c:v>
                </c:pt>
                <c:pt idx="7">
                  <c:v>7.45</c:v>
                </c:pt>
                <c:pt idx="8">
                  <c:v>7.45</c:v>
                </c:pt>
                <c:pt idx="9" formatCode="General">
                  <c:v>7.27</c:v>
                </c:pt>
                <c:pt idx="10" formatCode="General">
                  <c:v>7.27</c:v>
                </c:pt>
                <c:pt idx="11" formatCode="General">
                  <c:v>7.27</c:v>
                </c:pt>
                <c:pt idx="12" formatCode="General">
                  <c:v>7.49</c:v>
                </c:pt>
                <c:pt idx="13" formatCode="General">
                  <c:v>7.49</c:v>
                </c:pt>
                <c:pt idx="14" formatCode="General">
                  <c:v>7.49</c:v>
                </c:pt>
                <c:pt idx="15" formatCode="General">
                  <c:v>7.2</c:v>
                </c:pt>
                <c:pt idx="16" formatCode="General">
                  <c:v>7.2</c:v>
                </c:pt>
                <c:pt idx="17" formatCode="General">
                  <c:v>7.2</c:v>
                </c:pt>
                <c:pt idx="18" formatCode="General">
                  <c:v>7.45</c:v>
                </c:pt>
                <c:pt idx="19" formatCode="General">
                  <c:v>7.45</c:v>
                </c:pt>
                <c:pt idx="20" formatCode="General">
                  <c:v>7.45</c:v>
                </c:pt>
                <c:pt idx="21" formatCode="General">
                  <c:v>7.36</c:v>
                </c:pt>
                <c:pt idx="22" formatCode="General">
                  <c:v>7.36</c:v>
                </c:pt>
                <c:pt idx="23" formatCode="General">
                  <c:v>7.36</c:v>
                </c:pt>
                <c:pt idx="24" formatCode="General">
                  <c:v>7.49</c:v>
                </c:pt>
                <c:pt idx="25" formatCode="General">
                  <c:v>7.49</c:v>
                </c:pt>
                <c:pt idx="26" formatCode="General">
                  <c:v>7.49</c:v>
                </c:pt>
                <c:pt idx="27" formatCode="General">
                  <c:v>6.63</c:v>
                </c:pt>
                <c:pt idx="28" formatCode="General">
                  <c:v>6.63</c:v>
                </c:pt>
                <c:pt idx="29" formatCode="General">
                  <c:v>6.63</c:v>
                </c:pt>
                <c:pt idx="30" formatCode="General">
                  <c:v>7.41</c:v>
                </c:pt>
                <c:pt idx="31" formatCode="General">
                  <c:v>7.41</c:v>
                </c:pt>
                <c:pt idx="32" formatCode="General">
                  <c:v>7.41</c:v>
                </c:pt>
                <c:pt idx="33" formatCode="General">
                  <c:v>6.92</c:v>
                </c:pt>
                <c:pt idx="34" formatCode="General">
                  <c:v>6.92</c:v>
                </c:pt>
                <c:pt idx="35" formatCode="General">
                  <c:v>6.92</c:v>
                </c:pt>
                <c:pt idx="36" formatCode="General">
                  <c:v>7.59</c:v>
                </c:pt>
                <c:pt idx="37" formatCode="General">
                  <c:v>7.59</c:v>
                </c:pt>
                <c:pt idx="38" formatCode="General">
                  <c:v>7.59</c:v>
                </c:pt>
                <c:pt idx="39" formatCode="General">
                  <c:v>7.27</c:v>
                </c:pt>
                <c:pt idx="40" formatCode="General">
                  <c:v>7.27</c:v>
                </c:pt>
                <c:pt idx="41" formatCode="General">
                  <c:v>7.27</c:v>
                </c:pt>
                <c:pt idx="42" formatCode="General">
                  <c:v>7.06</c:v>
                </c:pt>
                <c:pt idx="43" formatCode="General">
                  <c:v>7.06</c:v>
                </c:pt>
                <c:pt idx="44" formatCode="General">
                  <c:v>7.06</c:v>
                </c:pt>
                <c:pt idx="45" formatCode="General">
                  <c:v>6.22</c:v>
                </c:pt>
                <c:pt idx="46" formatCode="General">
                  <c:v>6.22</c:v>
                </c:pt>
                <c:pt idx="47" formatCode="General">
                  <c:v>6.22</c:v>
                </c:pt>
                <c:pt idx="48" formatCode="General">
                  <c:v>6.57</c:v>
                </c:pt>
                <c:pt idx="49" formatCode="General">
                  <c:v>6.57</c:v>
                </c:pt>
                <c:pt idx="50" formatCode="General">
                  <c:v>6.57</c:v>
                </c:pt>
                <c:pt idx="51" formatCode="General">
                  <c:v>7.48</c:v>
                </c:pt>
                <c:pt idx="52" formatCode="General">
                  <c:v>7.48</c:v>
                </c:pt>
                <c:pt idx="53" formatCode="General">
                  <c:v>7.48</c:v>
                </c:pt>
                <c:pt idx="54" formatCode="General">
                  <c:v>7.05</c:v>
                </c:pt>
                <c:pt idx="55" formatCode="General">
                  <c:v>7.05</c:v>
                </c:pt>
                <c:pt idx="56" formatCode="General">
                  <c:v>7.05</c:v>
                </c:pt>
                <c:pt idx="57" formatCode="General">
                  <c:v>7.16</c:v>
                </c:pt>
                <c:pt idx="58" formatCode="General">
                  <c:v>7.16</c:v>
                </c:pt>
                <c:pt idx="59" formatCode="General">
                  <c:v>7.16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C-55C1-468D-AC7D-DF9FEF0D4B19}"/>
            </c:ext>
          </c:extLst>
        </c:ser>
        <c:ser>
          <c:idx val="3"/>
          <c:order val="3"/>
          <c:tx>
            <c:v>Average pH % decrease with depth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'5. pH depth variation '!$Y$144</c:f>
              <c:numCache>
                <c:formatCode>0</c:formatCode>
                <c:ptCount val="1"/>
                <c:pt idx="0">
                  <c:v>2.6685393258426977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D-55C1-468D-AC7D-DF9FEF0D4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0841720"/>
        <c:axId val="1060839760"/>
      </c:lineChart>
      <c:catAx>
        <c:axId val="10608417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Filter depth/</a:t>
                </a: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Day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(mm)</a:t>
                </a:r>
              </a:p>
            </c:rich>
          </c:tx>
          <c:layout>
            <c:manualLayout>
              <c:xMode val="edge"/>
              <c:yMode val="edge"/>
              <c:x val="0.43334211193394218"/>
              <c:y val="0.875405856644670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9760"/>
        <c:crosses val="autoZero"/>
        <c:auto val="0"/>
        <c:lblAlgn val="ctr"/>
        <c:lblOffset val="100"/>
        <c:tickLblSkip val="1"/>
        <c:noMultiLvlLbl val="0"/>
      </c:catAx>
      <c:valAx>
        <c:axId val="1060839760"/>
        <c:scaling>
          <c:orientation val="minMax"/>
          <c:max val="14"/>
          <c:min val="0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ph  concentration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</a:p>
            </c:rich>
          </c:tx>
          <c:layout>
            <c:manualLayout>
              <c:xMode val="edge"/>
              <c:yMode val="edge"/>
              <c:x val="1.2532683472226925E-2"/>
              <c:y val="0.209219860693754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41720"/>
        <c:crossesAt val="1"/>
        <c:crossBetween val="between"/>
        <c:majorUnit val="1"/>
        <c:minorUnit val="1"/>
      </c:valAx>
      <c:valAx>
        <c:axId val="1060837016"/>
        <c:scaling>
          <c:orientation val="minMax"/>
          <c:max val="16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percentage Change in ph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 (%)</a:t>
                </a:r>
              </a:p>
            </c:rich>
          </c:tx>
          <c:layout>
            <c:manualLayout>
              <c:xMode val="edge"/>
              <c:yMode val="edge"/>
              <c:x val="0.96924624057007602"/>
              <c:y val="0.1366321418663239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8584"/>
        <c:crosses val="max"/>
        <c:crossBetween val="between"/>
        <c:majorUnit val="2"/>
        <c:minorUnit val="0.5"/>
      </c:valAx>
      <c:catAx>
        <c:axId val="106083858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crossAx val="1060837016"/>
        <c:crosses val="autoZero"/>
        <c:auto val="0"/>
        <c:lblAlgn val="ctr"/>
        <c:lblOffset val="100"/>
        <c:noMultiLvlLbl val="0"/>
      </c:catAx>
      <c:spPr>
        <a:solidFill>
          <a:schemeClr val="tx2">
            <a:lumMod val="50000"/>
          </a:schemeClr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426473463441652"/>
          <c:y val="0.93562161219582085"/>
          <c:w val="0.80077588849409176"/>
          <c:h val="6.17997027236496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accent1">
        <a:lumMod val="50000"/>
      </a:schemeClr>
    </a:solidFill>
    <a:ln>
      <a:noFill/>
    </a:ln>
    <a:effectLst/>
  </c:spPr>
  <c:txPr>
    <a:bodyPr/>
    <a:lstStyle/>
    <a:p>
      <a:pPr>
        <a:defRPr/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pH during the filter run with a carbon source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'5. pH depth variation '!$AF$140:$AF$159</c:f>
              <c:numCache>
                <c:formatCode>General</c:formatCode>
                <c:ptCount val="20"/>
                <c:pt idx="0">
                  <c:v>6.77</c:v>
                </c:pt>
                <c:pt idx="1">
                  <c:v>7.33</c:v>
                </c:pt>
                <c:pt idx="2">
                  <c:v>6.88</c:v>
                </c:pt>
                <c:pt idx="3">
                  <c:v>6.68</c:v>
                </c:pt>
                <c:pt idx="4">
                  <c:v>6.92</c:v>
                </c:pt>
                <c:pt idx="5">
                  <c:v>7.23</c:v>
                </c:pt>
                <c:pt idx="6">
                  <c:v>6.81</c:v>
                </c:pt>
                <c:pt idx="7">
                  <c:v>6.96</c:v>
                </c:pt>
                <c:pt idx="8">
                  <c:v>7.4</c:v>
                </c:pt>
                <c:pt idx="9">
                  <c:v>6.86</c:v>
                </c:pt>
                <c:pt idx="10">
                  <c:v>7.14</c:v>
                </c:pt>
                <c:pt idx="11">
                  <c:v>7.62</c:v>
                </c:pt>
                <c:pt idx="12">
                  <c:v>7.24</c:v>
                </c:pt>
                <c:pt idx="13">
                  <c:v>7.59</c:v>
                </c:pt>
                <c:pt idx="14">
                  <c:v>6.69</c:v>
                </c:pt>
                <c:pt idx="15">
                  <c:v>6.52</c:v>
                </c:pt>
                <c:pt idx="16">
                  <c:v>7.15</c:v>
                </c:pt>
                <c:pt idx="17">
                  <c:v>6.46</c:v>
                </c:pt>
                <c:pt idx="18">
                  <c:v>6.93</c:v>
                </c:pt>
                <c:pt idx="19">
                  <c:v>7.02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1D-411B-A611-EDABCA1BF1B4}"/>
            </c:ext>
          </c:extLst>
        </c:ser>
        <c:ser>
          <c:idx val="1"/>
          <c:order val="1"/>
          <c:tx>
            <c:v>pH in the  filter with a carbon source during flushing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'5. pH depth variation '!$AH$140:$AH$159</c:f>
              <c:numCache>
                <c:formatCode>General</c:formatCode>
                <c:ptCount val="20"/>
                <c:pt idx="0">
                  <c:v>5.69</c:v>
                </c:pt>
                <c:pt idx="1">
                  <c:v>6.91</c:v>
                </c:pt>
                <c:pt idx="2">
                  <c:v>6.4</c:v>
                </c:pt>
                <c:pt idx="3">
                  <c:v>7.13</c:v>
                </c:pt>
                <c:pt idx="4">
                  <c:v>5.93</c:v>
                </c:pt>
                <c:pt idx="5">
                  <c:v>6.67</c:v>
                </c:pt>
                <c:pt idx="6">
                  <c:v>6.2</c:v>
                </c:pt>
                <c:pt idx="7">
                  <c:v>6.03</c:v>
                </c:pt>
                <c:pt idx="8">
                  <c:v>6.95</c:v>
                </c:pt>
                <c:pt idx="9">
                  <c:v>5.98</c:v>
                </c:pt>
                <c:pt idx="10">
                  <c:v>6.79</c:v>
                </c:pt>
                <c:pt idx="11">
                  <c:v>5.47</c:v>
                </c:pt>
                <c:pt idx="12">
                  <c:v>6.81</c:v>
                </c:pt>
                <c:pt idx="13">
                  <c:v>5.89</c:v>
                </c:pt>
                <c:pt idx="14">
                  <c:v>5.66</c:v>
                </c:pt>
                <c:pt idx="15">
                  <c:v>5.3</c:v>
                </c:pt>
                <c:pt idx="16">
                  <c:v>6.15</c:v>
                </c:pt>
                <c:pt idx="17">
                  <c:v>4.0599999999999996</c:v>
                </c:pt>
                <c:pt idx="18">
                  <c:v>5.87</c:v>
                </c:pt>
                <c:pt idx="19">
                  <c:v>5.73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1D-411B-A611-EDABCA1BF1B4}"/>
            </c:ext>
          </c:extLst>
        </c:ser>
        <c:ser>
          <c:idx val="2"/>
          <c:order val="2"/>
          <c:tx>
            <c:v>pH during the filter run without a carbon source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'5. pH depth variation '!$BC$140:$BC$159</c:f>
              <c:numCache>
                <c:formatCode>General</c:formatCode>
                <c:ptCount val="20"/>
                <c:pt idx="0">
                  <c:v>7.12</c:v>
                </c:pt>
                <c:pt idx="1">
                  <c:v>7.38</c:v>
                </c:pt>
                <c:pt idx="2">
                  <c:v>7.2</c:v>
                </c:pt>
                <c:pt idx="3">
                  <c:v>7.05</c:v>
                </c:pt>
                <c:pt idx="4">
                  <c:v>7.03</c:v>
                </c:pt>
                <c:pt idx="5">
                  <c:v>7.59</c:v>
                </c:pt>
                <c:pt idx="6">
                  <c:v>7.13</c:v>
                </c:pt>
                <c:pt idx="7">
                  <c:v>7.13</c:v>
                </c:pt>
                <c:pt idx="8">
                  <c:v>7.55</c:v>
                </c:pt>
                <c:pt idx="9">
                  <c:v>7.19</c:v>
                </c:pt>
                <c:pt idx="10">
                  <c:v>7.45</c:v>
                </c:pt>
                <c:pt idx="11">
                  <c:v>7.56</c:v>
                </c:pt>
                <c:pt idx="12">
                  <c:v>7.35</c:v>
                </c:pt>
                <c:pt idx="13">
                  <c:v>7.37</c:v>
                </c:pt>
                <c:pt idx="14">
                  <c:v>7.19</c:v>
                </c:pt>
                <c:pt idx="15">
                  <c:v>6.79</c:v>
                </c:pt>
                <c:pt idx="16">
                  <c:v>7.28</c:v>
                </c:pt>
                <c:pt idx="17">
                  <c:v>6.86</c:v>
                </c:pt>
                <c:pt idx="18">
                  <c:v>7.19</c:v>
                </c:pt>
                <c:pt idx="19">
                  <c:v>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1D-411B-A611-EDABCA1BF1B4}"/>
            </c:ext>
          </c:extLst>
        </c:ser>
        <c:ser>
          <c:idx val="3"/>
          <c:order val="3"/>
          <c:tx>
            <c:v>pH in the filter without a carbon source during flushing</c:v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'5. pH depth variation '!$BE$140:$BE$159</c:f>
              <c:numCache>
                <c:formatCode>General</c:formatCode>
                <c:ptCount val="20"/>
                <c:pt idx="0">
                  <c:v>6.73</c:v>
                </c:pt>
                <c:pt idx="1">
                  <c:v>7.11</c:v>
                </c:pt>
                <c:pt idx="2">
                  <c:v>6.75</c:v>
                </c:pt>
                <c:pt idx="3">
                  <c:v>6.98</c:v>
                </c:pt>
                <c:pt idx="4">
                  <c:v>6.01</c:v>
                </c:pt>
                <c:pt idx="5">
                  <c:v>7.01</c:v>
                </c:pt>
                <c:pt idx="6">
                  <c:v>6.78</c:v>
                </c:pt>
                <c:pt idx="7">
                  <c:v>6.92</c:v>
                </c:pt>
                <c:pt idx="8">
                  <c:v>7.02</c:v>
                </c:pt>
                <c:pt idx="9">
                  <c:v>6.72</c:v>
                </c:pt>
                <c:pt idx="10">
                  <c:v>6.88</c:v>
                </c:pt>
                <c:pt idx="11">
                  <c:v>6.33</c:v>
                </c:pt>
                <c:pt idx="12">
                  <c:v>7.03</c:v>
                </c:pt>
                <c:pt idx="13">
                  <c:v>6.88</c:v>
                </c:pt>
                <c:pt idx="14">
                  <c:v>6.82</c:v>
                </c:pt>
                <c:pt idx="15">
                  <c:v>6.13</c:v>
                </c:pt>
                <c:pt idx="16">
                  <c:v>6.71</c:v>
                </c:pt>
                <c:pt idx="17">
                  <c:v>5.7</c:v>
                </c:pt>
                <c:pt idx="18">
                  <c:v>6.21</c:v>
                </c:pt>
                <c:pt idx="19">
                  <c:v>6.26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01D-411B-A611-EDABCA1BF1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2096072"/>
        <c:axId val="592098032"/>
      </c:barChart>
      <c:valAx>
        <c:axId val="592098032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pH  concentration</a:t>
                </a:r>
              </a:p>
            </c:rich>
          </c:tx>
          <c:layout>
            <c:manualLayout>
              <c:xMode val="edge"/>
              <c:yMode val="edge"/>
              <c:x val="9.3247193484989558E-3"/>
              <c:y val="0.303393919142471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096072"/>
        <c:crossesAt val="1"/>
        <c:crossBetween val="between"/>
        <c:majorUnit val="1"/>
        <c:minorUnit val="0.5"/>
      </c:valAx>
      <c:catAx>
        <c:axId val="592096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 filter sampling (Days)</a:t>
                </a:r>
              </a:p>
            </c:rich>
          </c:tx>
          <c:layout>
            <c:manualLayout>
              <c:xMode val="edge"/>
              <c:yMode val="edge"/>
              <c:x val="0.39109166993293415"/>
              <c:y val="0.845671221216079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098032"/>
        <c:crossesAt val="0"/>
        <c:auto val="1"/>
        <c:lblAlgn val="ctr"/>
        <c:lblOffset val="100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5474974345954187E-2"/>
          <c:y val="0.90000619666586767"/>
          <c:w val="0.90499548662808071"/>
          <c:h val="8.44613711264723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pH during the filter run with a carbon source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'5. pH depth variation '!$AG$73:$AG$92</c:f>
              <c:numCache>
                <c:formatCode>0</c:formatCode>
                <c:ptCount val="20"/>
                <c:pt idx="0">
                  <c:v>7.8796561604584499</c:v>
                </c:pt>
                <c:pt idx="1">
                  <c:v>6.9565217391304284</c:v>
                </c:pt>
                <c:pt idx="2">
                  <c:v>0.55401662049861544</c:v>
                </c:pt>
                <c:pt idx="3">
                  <c:v>3.5460992907801421</c:v>
                </c:pt>
                <c:pt idx="4" formatCode="0.0">
                  <c:v>0.13550135501354726</c:v>
                </c:pt>
                <c:pt idx="5">
                  <c:v>3.8997214484679703</c:v>
                </c:pt>
                <c:pt idx="6">
                  <c:v>4.7222222222222197</c:v>
                </c:pt>
                <c:pt idx="7">
                  <c:v>3.0428769017980599</c:v>
                </c:pt>
                <c:pt idx="8">
                  <c:v>4.6647230320699613</c:v>
                </c:pt>
                <c:pt idx="9">
                  <c:v>4.2465753424657482</c:v>
                </c:pt>
                <c:pt idx="10">
                  <c:v>3.5868005738880915</c:v>
                </c:pt>
                <c:pt idx="11">
                  <c:v>6.4371257485030036</c:v>
                </c:pt>
                <c:pt idx="12" formatCode="0.0">
                  <c:v>0.44709388971684427</c:v>
                </c:pt>
                <c:pt idx="13">
                  <c:v>6.4971751412429377</c:v>
                </c:pt>
                <c:pt idx="14">
                  <c:v>3.7447988904299652</c:v>
                </c:pt>
                <c:pt idx="15">
                  <c:v>8.2089552238805936</c:v>
                </c:pt>
                <c:pt idx="16">
                  <c:v>7.6601671309192305</c:v>
                </c:pt>
                <c:pt idx="17">
                  <c:v>2.1008403361344588</c:v>
                </c:pt>
                <c:pt idx="18">
                  <c:v>8.8445078459343804</c:v>
                </c:pt>
                <c:pt idx="19">
                  <c:v>27.591036414565824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04-4056-A358-2676CBBD2414}"/>
            </c:ext>
          </c:extLst>
        </c:ser>
        <c:ser>
          <c:idx val="1"/>
          <c:order val="1"/>
          <c:tx>
            <c:v>pH in the filter  with a carbon source during flushing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'5. pH depth variation '!$AH$73:$AH$92</c:f>
              <c:numCache>
                <c:formatCode>General</c:formatCode>
                <c:ptCount val="20"/>
                <c:pt idx="0">
                  <c:v>6.36</c:v>
                </c:pt>
                <c:pt idx="1">
                  <c:v>5.96</c:v>
                </c:pt>
                <c:pt idx="2">
                  <c:v>5.33</c:v>
                </c:pt>
                <c:pt idx="3">
                  <c:v>6.62</c:v>
                </c:pt>
                <c:pt idx="4">
                  <c:v>5.42</c:v>
                </c:pt>
                <c:pt idx="5">
                  <c:v>5.42</c:v>
                </c:pt>
                <c:pt idx="6">
                  <c:v>5.54</c:v>
                </c:pt>
                <c:pt idx="7">
                  <c:v>5.35</c:v>
                </c:pt>
                <c:pt idx="8">
                  <c:v>5.4</c:v>
                </c:pt>
                <c:pt idx="9">
                  <c:v>5.5</c:v>
                </c:pt>
                <c:pt idx="10">
                  <c:v>4.7</c:v>
                </c:pt>
                <c:pt idx="11">
                  <c:v>5.61</c:v>
                </c:pt>
                <c:pt idx="12">
                  <c:v>4.4800000000000004</c:v>
                </c:pt>
                <c:pt idx="13">
                  <c:v>5.48</c:v>
                </c:pt>
                <c:pt idx="14">
                  <c:v>5.49</c:v>
                </c:pt>
                <c:pt idx="15">
                  <c:v>5.16</c:v>
                </c:pt>
                <c:pt idx="16">
                  <c:v>5.71</c:v>
                </c:pt>
                <c:pt idx="17">
                  <c:v>5.92</c:v>
                </c:pt>
                <c:pt idx="18">
                  <c:v>5.92</c:v>
                </c:pt>
                <c:pt idx="19">
                  <c:v>6.92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04-4056-A358-2676CBBD2414}"/>
            </c:ext>
          </c:extLst>
        </c:ser>
        <c:ser>
          <c:idx val="2"/>
          <c:order val="2"/>
          <c:tx>
            <c:v>pH during the filter run without a carbon source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'5. pH depth variation '!$BC$73:$BC$92</c:f>
              <c:numCache>
                <c:formatCode>General</c:formatCode>
                <c:ptCount val="20"/>
                <c:pt idx="0">
                  <c:v>7.63</c:v>
                </c:pt>
                <c:pt idx="1">
                  <c:v>7.61</c:v>
                </c:pt>
                <c:pt idx="2">
                  <c:v>7.61</c:v>
                </c:pt>
                <c:pt idx="3">
                  <c:v>7.44</c:v>
                </c:pt>
                <c:pt idx="4">
                  <c:v>7.48</c:v>
                </c:pt>
                <c:pt idx="5">
                  <c:v>7.53</c:v>
                </c:pt>
                <c:pt idx="6">
                  <c:v>7.19</c:v>
                </c:pt>
                <c:pt idx="7">
                  <c:v>7.4</c:v>
                </c:pt>
                <c:pt idx="8">
                  <c:v>7.27</c:v>
                </c:pt>
                <c:pt idx="9">
                  <c:v>7.15</c:v>
                </c:pt>
                <c:pt idx="10">
                  <c:v>7.32</c:v>
                </c:pt>
                <c:pt idx="11">
                  <c:v>7.35</c:v>
                </c:pt>
                <c:pt idx="12">
                  <c:v>6.79</c:v>
                </c:pt>
                <c:pt idx="13">
                  <c:v>7.3</c:v>
                </c:pt>
                <c:pt idx="14">
                  <c:v>7.38</c:v>
                </c:pt>
                <c:pt idx="15">
                  <c:v>7.22</c:v>
                </c:pt>
                <c:pt idx="16">
                  <c:v>7.25</c:v>
                </c:pt>
                <c:pt idx="17">
                  <c:v>7.25</c:v>
                </c:pt>
                <c:pt idx="18">
                  <c:v>7.35</c:v>
                </c:pt>
                <c:pt idx="19">
                  <c:v>7.43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04-4056-A358-2676CBBD2414}"/>
            </c:ext>
          </c:extLst>
        </c:ser>
        <c:ser>
          <c:idx val="3"/>
          <c:order val="3"/>
          <c:tx>
            <c:v>pH in the filter without a carbon source during flushing</c:v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'5. pH depth variation '!$BE$73:$BE$92</c:f>
              <c:numCache>
                <c:formatCode>General</c:formatCode>
                <c:ptCount val="20"/>
                <c:pt idx="0">
                  <c:v>7.07</c:v>
                </c:pt>
                <c:pt idx="1">
                  <c:v>6.42</c:v>
                </c:pt>
                <c:pt idx="2">
                  <c:v>6.73</c:v>
                </c:pt>
                <c:pt idx="3">
                  <c:v>7.07</c:v>
                </c:pt>
                <c:pt idx="4">
                  <c:v>6.63</c:v>
                </c:pt>
                <c:pt idx="5">
                  <c:v>6.53</c:v>
                </c:pt>
                <c:pt idx="6">
                  <c:v>6.41</c:v>
                </c:pt>
                <c:pt idx="7">
                  <c:v>6.5</c:v>
                </c:pt>
                <c:pt idx="8">
                  <c:v>6.99</c:v>
                </c:pt>
                <c:pt idx="9">
                  <c:v>6.3</c:v>
                </c:pt>
                <c:pt idx="10">
                  <c:v>5.99</c:v>
                </c:pt>
                <c:pt idx="11">
                  <c:v>6.13</c:v>
                </c:pt>
                <c:pt idx="12">
                  <c:v>5.9</c:v>
                </c:pt>
                <c:pt idx="13">
                  <c:v>6.24</c:v>
                </c:pt>
                <c:pt idx="14">
                  <c:v>6.17</c:v>
                </c:pt>
                <c:pt idx="15">
                  <c:v>6.89</c:v>
                </c:pt>
                <c:pt idx="16">
                  <c:v>6.14</c:v>
                </c:pt>
                <c:pt idx="17">
                  <c:v>6.13</c:v>
                </c:pt>
                <c:pt idx="18">
                  <c:v>6.33</c:v>
                </c:pt>
                <c:pt idx="19">
                  <c:v>6.26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04-4056-A358-2676CBBD2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2099600"/>
        <c:axId val="592105480"/>
      </c:barChart>
      <c:valAx>
        <c:axId val="592105480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pH  concentration</a:t>
                </a:r>
              </a:p>
            </c:rich>
          </c:tx>
          <c:layout>
            <c:manualLayout>
              <c:xMode val="edge"/>
              <c:yMode val="edge"/>
              <c:x val="9.7809484364200436E-3"/>
              <c:y val="0.3184102129622002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099600"/>
        <c:crossesAt val="1"/>
        <c:crossBetween val="between"/>
        <c:majorUnit val="1"/>
        <c:minorUnit val="0.5"/>
      </c:valAx>
      <c:catAx>
        <c:axId val="5920996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 filter sampling (Days)</a:t>
                </a:r>
              </a:p>
            </c:rich>
          </c:tx>
          <c:layout>
            <c:manualLayout>
              <c:xMode val="edge"/>
              <c:yMode val="edge"/>
              <c:x val="0.41212776930666428"/>
              <c:y val="0.861372080382596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5480"/>
        <c:crossesAt val="0"/>
        <c:auto val="1"/>
        <c:lblAlgn val="ctr"/>
        <c:lblOffset val="100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4784399902215789E-2"/>
          <c:y val="0.91161296483480447"/>
          <c:w val="0.94850116250644123"/>
          <c:h val="7.465752807612129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pH during the filter run with a carbon source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'5. pH depth variation '!$AF$6:$AF$25</c:f>
              <c:numCache>
                <c:formatCode>General</c:formatCode>
                <c:ptCount val="20"/>
                <c:pt idx="0">
                  <c:v>7.08</c:v>
                </c:pt>
                <c:pt idx="1">
                  <c:v>7.08</c:v>
                </c:pt>
                <c:pt idx="2">
                  <c:v>7.29</c:v>
                </c:pt>
                <c:pt idx="3">
                  <c:v>7.17</c:v>
                </c:pt>
                <c:pt idx="4">
                  <c:v>7.31</c:v>
                </c:pt>
                <c:pt idx="5">
                  <c:v>7.02</c:v>
                </c:pt>
                <c:pt idx="6">
                  <c:v>7.18</c:v>
                </c:pt>
                <c:pt idx="7">
                  <c:v>7.25</c:v>
                </c:pt>
                <c:pt idx="8">
                  <c:v>7.06</c:v>
                </c:pt>
                <c:pt idx="9">
                  <c:v>6.31</c:v>
                </c:pt>
                <c:pt idx="10">
                  <c:v>6.42</c:v>
                </c:pt>
                <c:pt idx="11">
                  <c:v>6.62</c:v>
                </c:pt>
                <c:pt idx="12">
                  <c:v>6.68</c:v>
                </c:pt>
                <c:pt idx="13">
                  <c:v>6.65</c:v>
                </c:pt>
                <c:pt idx="14">
                  <c:v>7.35</c:v>
                </c:pt>
                <c:pt idx="15">
                  <c:v>6.82</c:v>
                </c:pt>
                <c:pt idx="16">
                  <c:v>6.42</c:v>
                </c:pt>
                <c:pt idx="17">
                  <c:v>7.11</c:v>
                </c:pt>
                <c:pt idx="18">
                  <c:v>6.26</c:v>
                </c:pt>
                <c:pt idx="19">
                  <c:v>7.06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40-4E80-BB6D-CC3BFE281EFB}"/>
            </c:ext>
          </c:extLst>
        </c:ser>
        <c:ser>
          <c:idx val="1"/>
          <c:order val="1"/>
          <c:tx>
            <c:v>pH in the filter with a carbon source during flushing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'5. pH depth variation '!$AH$6:$AH$25</c:f>
              <c:numCache>
                <c:formatCode>General</c:formatCode>
                <c:ptCount val="20"/>
                <c:pt idx="0">
                  <c:v>6.45</c:v>
                </c:pt>
                <c:pt idx="1">
                  <c:v>6.45</c:v>
                </c:pt>
                <c:pt idx="2">
                  <c:v>6.29</c:v>
                </c:pt>
                <c:pt idx="3">
                  <c:v>6.33</c:v>
                </c:pt>
                <c:pt idx="4">
                  <c:v>6.3</c:v>
                </c:pt>
                <c:pt idx="5">
                  <c:v>6.27</c:v>
                </c:pt>
                <c:pt idx="6">
                  <c:v>5.87</c:v>
                </c:pt>
                <c:pt idx="7">
                  <c:v>6.15</c:v>
                </c:pt>
                <c:pt idx="8">
                  <c:v>5.75</c:v>
                </c:pt>
                <c:pt idx="9">
                  <c:v>4.9400000000000004</c:v>
                </c:pt>
                <c:pt idx="10">
                  <c:v>5.84</c:v>
                </c:pt>
                <c:pt idx="11">
                  <c:v>4.9400000000000004</c:v>
                </c:pt>
                <c:pt idx="12">
                  <c:v>4.83</c:v>
                </c:pt>
                <c:pt idx="13">
                  <c:v>4.87</c:v>
                </c:pt>
                <c:pt idx="14">
                  <c:v>5.82</c:v>
                </c:pt>
                <c:pt idx="15">
                  <c:v>5.25</c:v>
                </c:pt>
                <c:pt idx="16">
                  <c:v>5.0599999999999996</c:v>
                </c:pt>
                <c:pt idx="17">
                  <c:v>4.95</c:v>
                </c:pt>
                <c:pt idx="18">
                  <c:v>4.92</c:v>
                </c:pt>
                <c:pt idx="19">
                  <c:v>4.97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40-4E80-BB6D-CC3BFE281EFB}"/>
            </c:ext>
          </c:extLst>
        </c:ser>
        <c:ser>
          <c:idx val="2"/>
          <c:order val="2"/>
          <c:tx>
            <c:v>pH during the filter run without a carbon source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'5. pH depth variation '!$BC$6:$BC$25</c:f>
              <c:numCache>
                <c:formatCode>General</c:formatCode>
                <c:ptCount val="20"/>
                <c:pt idx="0">
                  <c:v>7.54</c:v>
                </c:pt>
                <c:pt idx="1">
                  <c:v>7.54</c:v>
                </c:pt>
                <c:pt idx="2">
                  <c:v>7.76</c:v>
                </c:pt>
                <c:pt idx="3">
                  <c:v>7.45</c:v>
                </c:pt>
                <c:pt idx="4">
                  <c:v>6.78</c:v>
                </c:pt>
                <c:pt idx="5">
                  <c:v>7.09</c:v>
                </c:pt>
                <c:pt idx="6">
                  <c:v>7.25</c:v>
                </c:pt>
                <c:pt idx="7">
                  <c:v>6.89</c:v>
                </c:pt>
                <c:pt idx="8">
                  <c:v>7.13</c:v>
                </c:pt>
                <c:pt idx="9">
                  <c:v>7.58</c:v>
                </c:pt>
                <c:pt idx="10">
                  <c:v>6.44</c:v>
                </c:pt>
                <c:pt idx="11">
                  <c:v>6.87</c:v>
                </c:pt>
                <c:pt idx="12">
                  <c:v>7.27</c:v>
                </c:pt>
                <c:pt idx="13">
                  <c:v>6.85</c:v>
                </c:pt>
                <c:pt idx="14">
                  <c:v>7.1</c:v>
                </c:pt>
                <c:pt idx="15">
                  <c:v>7.23</c:v>
                </c:pt>
                <c:pt idx="16">
                  <c:v>6.91</c:v>
                </c:pt>
                <c:pt idx="17">
                  <c:v>7.13</c:v>
                </c:pt>
                <c:pt idx="18">
                  <c:v>7.07</c:v>
                </c:pt>
                <c:pt idx="19">
                  <c:v>6.88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40-4E80-BB6D-CC3BFE281EFB}"/>
            </c:ext>
          </c:extLst>
        </c:ser>
        <c:ser>
          <c:idx val="3"/>
          <c:order val="3"/>
          <c:tx>
            <c:v>pH in the filter without a carbon source during flushing</c:v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'5. pH depth variation '!$BE$6:$BE$25</c:f>
              <c:numCache>
                <c:formatCode>General</c:formatCode>
                <c:ptCount val="20"/>
                <c:pt idx="0">
                  <c:v>6.92</c:v>
                </c:pt>
                <c:pt idx="1">
                  <c:v>6.92</c:v>
                </c:pt>
                <c:pt idx="2">
                  <c:v>6.81</c:v>
                </c:pt>
                <c:pt idx="3">
                  <c:v>6.5</c:v>
                </c:pt>
                <c:pt idx="4">
                  <c:v>6.17</c:v>
                </c:pt>
                <c:pt idx="5">
                  <c:v>6.52</c:v>
                </c:pt>
                <c:pt idx="6">
                  <c:v>6.82</c:v>
                </c:pt>
                <c:pt idx="7">
                  <c:v>6.21</c:v>
                </c:pt>
                <c:pt idx="8">
                  <c:v>6.56</c:v>
                </c:pt>
                <c:pt idx="9">
                  <c:v>6.61</c:v>
                </c:pt>
                <c:pt idx="10">
                  <c:v>5.94</c:v>
                </c:pt>
                <c:pt idx="11">
                  <c:v>5.76</c:v>
                </c:pt>
                <c:pt idx="12">
                  <c:v>6.06</c:v>
                </c:pt>
                <c:pt idx="13">
                  <c:v>5.96</c:v>
                </c:pt>
                <c:pt idx="14">
                  <c:v>6.23</c:v>
                </c:pt>
                <c:pt idx="15">
                  <c:v>6.13</c:v>
                </c:pt>
                <c:pt idx="16">
                  <c:v>5.98</c:v>
                </c:pt>
                <c:pt idx="17">
                  <c:v>5.47</c:v>
                </c:pt>
                <c:pt idx="18">
                  <c:v>5.67</c:v>
                </c:pt>
                <c:pt idx="19">
                  <c:v>5.89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740-4E80-BB6D-CC3BFE281E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2095288"/>
        <c:axId val="592102736"/>
      </c:barChart>
      <c:valAx>
        <c:axId val="592102736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pH  concentration</a:t>
                </a:r>
              </a:p>
            </c:rich>
          </c:tx>
          <c:layout>
            <c:manualLayout>
              <c:xMode val="edge"/>
              <c:yMode val="edge"/>
              <c:x val="9.747313239175822E-3"/>
              <c:y val="0.314585592429610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095288"/>
        <c:crossesAt val="1"/>
        <c:crossBetween val="between"/>
        <c:majorUnit val="1"/>
        <c:minorUnit val="0.5"/>
      </c:valAx>
      <c:catAx>
        <c:axId val="5920952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 filter sampling (Days)</a:t>
                </a:r>
              </a:p>
            </c:rich>
          </c:tx>
          <c:layout>
            <c:manualLayout>
              <c:xMode val="edge"/>
              <c:yMode val="edge"/>
              <c:x val="0.40095514829619872"/>
              <c:y val="0.860018043072272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2736"/>
        <c:crossesAt val="0"/>
        <c:auto val="1"/>
        <c:lblAlgn val="ctr"/>
        <c:lblOffset val="100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927706732400179E-2"/>
          <c:y val="0.90424992036376584"/>
          <c:w val="0.93673598990928308"/>
          <c:h val="8.0876841783102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Arial" panose="020B0604020202020204" pitchFamily="34" charset="0"/>
                <a:ea typeface="+mj-ea"/>
                <a:cs typeface="Arial" panose="020B0604020202020204" pitchFamily="34" charset="0"/>
              </a:defRPr>
            </a:pP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Average</a:t>
            </a:r>
            <a:r>
              <a:rPr lang="en-US" sz="1400" baseline="0">
                <a:latin typeface="Arial" panose="020B0604020202020204" pitchFamily="34" charset="0"/>
                <a:cs typeface="Arial" panose="020B0604020202020204" pitchFamily="34" charset="0"/>
              </a:rPr>
              <a:t> t</a:t>
            </a: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emperature variation with depth in a filter without a carbon source</a:t>
            </a:r>
          </a:p>
        </c:rich>
      </c:tx>
      <c:layout>
        <c:manualLayout>
          <c:xMode val="edge"/>
          <c:yMode val="edge"/>
          <c:x val="0.14084189452480531"/>
          <c:y val="2.42363001093257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Arial" panose="020B0604020202020204" pitchFamily="34" charset="0"/>
              <a:ea typeface="+mj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temperature % increase with depth</c:v>
          </c:tx>
          <c:spPr>
            <a:solidFill>
              <a:schemeClr val="accent2"/>
            </a:solidFill>
            <a:ln w="28575"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9A4-4FCC-ADB6-6D355841B946}"/>
              </c:ext>
            </c:extLst>
          </c:dPt>
          <c:dPt>
            <c:idx val="1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9A4-4FCC-ADB6-6D355841B946}"/>
              </c:ext>
            </c:extLst>
          </c:dPt>
          <c:dPt>
            <c:idx val="2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89A4-4FCC-ADB6-6D355841B946}"/>
              </c:ext>
            </c:extLst>
          </c:dPt>
          <c:dPt>
            <c:idx val="3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89A4-4FCC-ADB6-6D355841B946}"/>
              </c:ext>
            </c:extLst>
          </c:dPt>
          <c:dPt>
            <c:idx val="4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89A4-4FCC-ADB6-6D355841B946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2"/>
              </a:solidFill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89A4-4FCC-ADB6-6D355841B946}"/>
              </c:ext>
            </c:extLst>
          </c:dPt>
          <c:dPt>
            <c:idx val="9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89A4-4FCC-ADB6-6D355841B946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89A4-4FCC-ADB6-6D355841B946}"/>
              </c:ext>
            </c:extLst>
          </c:dPt>
          <c:dPt>
            <c:idx val="11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89A4-4FCC-ADB6-6D355841B946}"/>
              </c:ext>
            </c:extLst>
          </c:dPt>
          <c:dPt>
            <c:idx val="18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89A4-4FCC-ADB6-6D355841B946}"/>
              </c:ext>
            </c:extLst>
          </c:dPt>
          <c:dPt>
            <c:idx val="19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89A4-4FCC-ADB6-6D355841B946}"/>
              </c:ext>
            </c:extLst>
          </c:dPt>
          <c:dPt>
            <c:idx val="20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7-89A4-4FCC-ADB6-6D355841B946}"/>
              </c:ext>
            </c:extLst>
          </c:dPt>
          <c:dPt>
            <c:idx val="24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89A4-4FCC-ADB6-6D355841B946}"/>
              </c:ext>
            </c:extLst>
          </c:dPt>
          <c:dPt>
            <c:idx val="25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89A4-4FCC-ADB6-6D355841B946}"/>
              </c:ext>
            </c:extLst>
          </c:dPt>
          <c:dPt>
            <c:idx val="26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D-89A4-4FCC-ADB6-6D355841B946}"/>
              </c:ext>
            </c:extLst>
          </c:dPt>
          <c:dPt>
            <c:idx val="45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F-89A4-4FCC-ADB6-6D355841B946}"/>
              </c:ext>
            </c:extLst>
          </c:dPt>
          <c:dPt>
            <c:idx val="46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1-89A4-4FCC-ADB6-6D355841B946}"/>
              </c:ext>
            </c:extLst>
          </c:dPt>
          <c:dPt>
            <c:idx val="47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89A4-4FCC-ADB6-6D355841B946}"/>
              </c:ext>
            </c:extLst>
          </c:dPt>
          <c:dPt>
            <c:idx val="52"/>
            <c:invertIfNegative val="0"/>
            <c:bubble3D val="0"/>
            <c:spPr>
              <a:solidFill>
                <a:srgbClr val="00B0F0"/>
              </a:solidFill>
              <a:ln w="28575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89A4-4FCC-ADB6-6D355841B946}"/>
              </c:ext>
            </c:extLst>
          </c:dPt>
          <c:val>
            <c:numRef>
              <c:f>'6. Temperature depth variation'!$W$7:$W$66</c:f>
              <c:numCache>
                <c:formatCode>0</c:formatCode>
                <c:ptCount val="60"/>
                <c:pt idx="0">
                  <c:v>1.6835016835016896</c:v>
                </c:pt>
                <c:pt idx="1">
                  <c:v>1.6835016835016894</c:v>
                </c:pt>
                <c:pt idx="2">
                  <c:v>1.5151515151515185</c:v>
                </c:pt>
                <c:pt idx="3" formatCode="0.0">
                  <c:v>0.48309178743960901</c:v>
                </c:pt>
                <c:pt idx="4" formatCode="0.0">
                  <c:v>0.48309178743960329</c:v>
                </c:pt>
                <c:pt idx="5" formatCode="0.0">
                  <c:v>0.32206119162640218</c:v>
                </c:pt>
                <c:pt idx="6" formatCode="0.0">
                  <c:v>0.35087719298246106</c:v>
                </c:pt>
                <c:pt idx="7" formatCode="0.0">
                  <c:v>0.17543859649123053</c:v>
                </c:pt>
                <c:pt idx="8">
                  <c:v>0.52631578947369162</c:v>
                </c:pt>
                <c:pt idx="9">
                  <c:v>7.777777777777775</c:v>
                </c:pt>
                <c:pt idx="10">
                  <c:v>7.777777777777775</c:v>
                </c:pt>
                <c:pt idx="11">
                  <c:v>7.9166666666666607</c:v>
                </c:pt>
                <c:pt idx="12">
                  <c:v>11.222780569514249</c:v>
                </c:pt>
                <c:pt idx="13">
                  <c:v>11.222780569514249</c:v>
                </c:pt>
                <c:pt idx="14">
                  <c:v>11.055276381909563</c:v>
                </c:pt>
                <c:pt idx="15">
                  <c:v>6.1488673139158463</c:v>
                </c:pt>
                <c:pt idx="16">
                  <c:v>6.1488673139158463</c:v>
                </c:pt>
                <c:pt idx="17">
                  <c:v>6.1488673139158463</c:v>
                </c:pt>
                <c:pt idx="18">
                  <c:v>12.079510703363917</c:v>
                </c:pt>
                <c:pt idx="19">
                  <c:v>11.009174311926609</c:v>
                </c:pt>
                <c:pt idx="20">
                  <c:v>11.314984709480123</c:v>
                </c:pt>
                <c:pt idx="21">
                  <c:v>12.280701754385971</c:v>
                </c:pt>
                <c:pt idx="22">
                  <c:v>12.280701754385971</c:v>
                </c:pt>
                <c:pt idx="23">
                  <c:v>12.91866028708135</c:v>
                </c:pt>
                <c:pt idx="24">
                  <c:v>5.843293492695885</c:v>
                </c:pt>
                <c:pt idx="25">
                  <c:v>5.5776892430278915</c:v>
                </c:pt>
                <c:pt idx="26">
                  <c:v>5.3120849933599033</c:v>
                </c:pt>
                <c:pt idx="27">
                  <c:v>6.5217391304347823</c:v>
                </c:pt>
                <c:pt idx="28">
                  <c:v>6.3768115942028958</c:v>
                </c:pt>
                <c:pt idx="29">
                  <c:v>6.6666666666666679</c:v>
                </c:pt>
                <c:pt idx="30">
                  <c:v>7.555555555555558</c:v>
                </c:pt>
                <c:pt idx="31">
                  <c:v>7.8518518518518476</c:v>
                </c:pt>
                <c:pt idx="32">
                  <c:v>8.8888888888888893</c:v>
                </c:pt>
                <c:pt idx="33">
                  <c:v>1.3227513227513275</c:v>
                </c:pt>
                <c:pt idx="34">
                  <c:v>1.5873015873015959</c:v>
                </c:pt>
                <c:pt idx="35">
                  <c:v>1.4550264550264618</c:v>
                </c:pt>
                <c:pt idx="36">
                  <c:v>1.9363762102351292</c:v>
                </c:pt>
                <c:pt idx="37">
                  <c:v>2.7662517289073256</c:v>
                </c:pt>
                <c:pt idx="38">
                  <c:v>2.904564315352689</c:v>
                </c:pt>
                <c:pt idx="39">
                  <c:v>6.4046579330422162</c:v>
                </c:pt>
                <c:pt idx="40">
                  <c:v>6.5502183406113588</c:v>
                </c:pt>
                <c:pt idx="41">
                  <c:v>6.8413391557496404</c:v>
                </c:pt>
                <c:pt idx="42">
                  <c:v>4.1310541310541344</c:v>
                </c:pt>
                <c:pt idx="43">
                  <c:v>4.1310541310541344</c:v>
                </c:pt>
                <c:pt idx="44">
                  <c:v>3.9886039886039946</c:v>
                </c:pt>
                <c:pt idx="45">
                  <c:v>6.5248226950354633</c:v>
                </c:pt>
                <c:pt idx="46">
                  <c:v>6.8085106382978724</c:v>
                </c:pt>
                <c:pt idx="47">
                  <c:v>6.2411347517730471</c:v>
                </c:pt>
                <c:pt idx="48">
                  <c:v>7.0484581497797363</c:v>
                </c:pt>
                <c:pt idx="49">
                  <c:v>7.0484581497797363</c:v>
                </c:pt>
                <c:pt idx="50">
                  <c:v>7.6358296622613793</c:v>
                </c:pt>
                <c:pt idx="51" formatCode="0.0">
                  <c:v>0.30441400304414434</c:v>
                </c:pt>
                <c:pt idx="52" formatCode="0.0">
                  <c:v>0.30441400304413896</c:v>
                </c:pt>
                <c:pt idx="53" formatCode="0.0">
                  <c:v>0.60882800608828869</c:v>
                </c:pt>
                <c:pt idx="54">
                  <c:v>1.851851851851863</c:v>
                </c:pt>
                <c:pt idx="55">
                  <c:v>2.9914529914529986</c:v>
                </c:pt>
                <c:pt idx="56">
                  <c:v>2.5641025641025705</c:v>
                </c:pt>
                <c:pt idx="57">
                  <c:v>6.6091954022988526</c:v>
                </c:pt>
                <c:pt idx="58">
                  <c:v>6.3218390804597737</c:v>
                </c:pt>
                <c:pt idx="59">
                  <c:v>6.6091954022988526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89A4-4FCC-ADB6-6D355841B9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0"/>
        <c:axId val="1060785664"/>
        <c:axId val="1060793112"/>
      </c:barChart>
      <c:lineChart>
        <c:grouping val="standard"/>
        <c:varyColors val="0"/>
        <c:ser>
          <c:idx val="0"/>
          <c:order val="0"/>
          <c:tx>
            <c:v>Average temperature  variation with depth</c:v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variation'!$V$7:$V$66</c:f>
              <c:numCache>
                <c:formatCode>0.00</c:formatCode>
                <c:ptCount val="60"/>
                <c:pt idx="0">
                  <c:v>19.466666666666665</c:v>
                </c:pt>
                <c:pt idx="1">
                  <c:v>19.466666666666665</c:v>
                </c:pt>
                <c:pt idx="2">
                  <c:v>19.5</c:v>
                </c:pt>
                <c:pt idx="3">
                  <c:v>20.599999999999998</c:v>
                </c:pt>
                <c:pt idx="4">
                  <c:v>20.6</c:v>
                </c:pt>
                <c:pt idx="5">
                  <c:v>20.633333333333333</c:v>
                </c:pt>
                <c:pt idx="6">
                  <c:v>19.066666666666698</c:v>
                </c:pt>
                <c:pt idx="7">
                  <c:v>19.033333333333335</c:v>
                </c:pt>
                <c:pt idx="8">
                  <c:v>19.100000000000001</c:v>
                </c:pt>
                <c:pt idx="9">
                  <c:v>22.133333333333336</c:v>
                </c:pt>
                <c:pt idx="10">
                  <c:v>22.133333333333336</c:v>
                </c:pt>
                <c:pt idx="11">
                  <c:v>22.100000000000005</c:v>
                </c:pt>
                <c:pt idx="12">
                  <c:v>22.133333333333336</c:v>
                </c:pt>
                <c:pt idx="13">
                  <c:v>22.133333333333336</c:v>
                </c:pt>
                <c:pt idx="14">
                  <c:v>22.100000000000005</c:v>
                </c:pt>
                <c:pt idx="15">
                  <c:v>21.866666666666664</c:v>
                </c:pt>
                <c:pt idx="16">
                  <c:v>21.866666666666664</c:v>
                </c:pt>
                <c:pt idx="17">
                  <c:v>21.866666666666664</c:v>
                </c:pt>
                <c:pt idx="18">
                  <c:v>19.166666666666668</c:v>
                </c:pt>
                <c:pt idx="19">
                  <c:v>19.400000000000002</c:v>
                </c:pt>
                <c:pt idx="20">
                  <c:v>19.333333333333332</c:v>
                </c:pt>
                <c:pt idx="21">
                  <c:v>23.466666666666669</c:v>
                </c:pt>
                <c:pt idx="22">
                  <c:v>23.466666666666669</c:v>
                </c:pt>
                <c:pt idx="23">
                  <c:v>23.599999999999998</c:v>
                </c:pt>
                <c:pt idx="24">
                  <c:v>23.633333333333336</c:v>
                </c:pt>
                <c:pt idx="25">
                  <c:v>23.7</c:v>
                </c:pt>
                <c:pt idx="26">
                  <c:v>23.766666666666666</c:v>
                </c:pt>
                <c:pt idx="27">
                  <c:v>24.5</c:v>
                </c:pt>
                <c:pt idx="28">
                  <c:v>24.466666666666669</c:v>
                </c:pt>
                <c:pt idx="29">
                  <c:v>24.533333333333331</c:v>
                </c:pt>
                <c:pt idx="30">
                  <c:v>24.2</c:v>
                </c:pt>
                <c:pt idx="31">
                  <c:v>24.266666666666666</c:v>
                </c:pt>
                <c:pt idx="32">
                  <c:v>24.5</c:v>
                </c:pt>
                <c:pt idx="33">
                  <c:v>25.533333333333331</c:v>
                </c:pt>
                <c:pt idx="34">
                  <c:v>25.600000000000005</c:v>
                </c:pt>
                <c:pt idx="35">
                  <c:v>25.566666666666666</c:v>
                </c:pt>
                <c:pt idx="36">
                  <c:v>24.566666666666666</c:v>
                </c:pt>
                <c:pt idx="37">
                  <c:v>24.766666666666669</c:v>
                </c:pt>
                <c:pt idx="38">
                  <c:v>24.8</c:v>
                </c:pt>
                <c:pt idx="39">
                  <c:v>24.366666666666664</c:v>
                </c:pt>
                <c:pt idx="40">
                  <c:v>24.400000000000002</c:v>
                </c:pt>
                <c:pt idx="41">
                  <c:v>24.466666666666669</c:v>
                </c:pt>
                <c:pt idx="42">
                  <c:v>24.366666666666664</c:v>
                </c:pt>
                <c:pt idx="43">
                  <c:v>24.366666666666664</c:v>
                </c:pt>
                <c:pt idx="44">
                  <c:v>24.333333333333332</c:v>
                </c:pt>
                <c:pt idx="45">
                  <c:v>21.966666666666669</c:v>
                </c:pt>
                <c:pt idx="46">
                  <c:v>21.900000000000002</c:v>
                </c:pt>
                <c:pt idx="47">
                  <c:v>22.033333333333331</c:v>
                </c:pt>
                <c:pt idx="48">
                  <c:v>24.299999999999997</c:v>
                </c:pt>
                <c:pt idx="49">
                  <c:v>24.3</c:v>
                </c:pt>
                <c:pt idx="50">
                  <c:v>24.433333333333334</c:v>
                </c:pt>
                <c:pt idx="51">
                  <c:v>21.966666666666669</c:v>
                </c:pt>
                <c:pt idx="52">
                  <c:v>21.900000000000002</c:v>
                </c:pt>
                <c:pt idx="53">
                  <c:v>22.033333333333331</c:v>
                </c:pt>
                <c:pt idx="54">
                  <c:v>23.833333333333332</c:v>
                </c:pt>
                <c:pt idx="55">
                  <c:v>24.099999999999998</c:v>
                </c:pt>
                <c:pt idx="56">
                  <c:v>24</c:v>
                </c:pt>
                <c:pt idx="57">
                  <c:v>24.733333333333334</c:v>
                </c:pt>
                <c:pt idx="58">
                  <c:v>24.666666666666668</c:v>
                </c:pt>
                <c:pt idx="59">
                  <c:v>24.733333333333334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89A4-4FCC-ADB6-6D355841B946}"/>
            </c:ext>
          </c:extLst>
        </c:ser>
        <c:ser>
          <c:idx val="2"/>
          <c:order val="2"/>
          <c:tx>
            <c:v>Initial raw water temperature</c:v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variation'!$U$7:$U$66</c:f>
              <c:numCache>
                <c:formatCode>0.00</c:formatCode>
                <c:ptCount val="60"/>
                <c:pt idx="0">
                  <c:v>19.8</c:v>
                </c:pt>
                <c:pt idx="1">
                  <c:v>19.8</c:v>
                </c:pt>
                <c:pt idx="2">
                  <c:v>19.8</c:v>
                </c:pt>
                <c:pt idx="3">
                  <c:v>20.7</c:v>
                </c:pt>
                <c:pt idx="4">
                  <c:v>20.7</c:v>
                </c:pt>
                <c:pt idx="5">
                  <c:v>20.7</c:v>
                </c:pt>
                <c:pt idx="6">
                  <c:v>19</c:v>
                </c:pt>
                <c:pt idx="7">
                  <c:v>19</c:v>
                </c:pt>
                <c:pt idx="8">
                  <c:v>19</c:v>
                </c:pt>
                <c:pt idx="9" formatCode="General">
                  <c:v>24</c:v>
                </c:pt>
                <c:pt idx="10" formatCode="General">
                  <c:v>24</c:v>
                </c:pt>
                <c:pt idx="11" formatCode="General">
                  <c:v>24</c:v>
                </c:pt>
                <c:pt idx="12" formatCode="General">
                  <c:v>19.899999999999999</c:v>
                </c:pt>
                <c:pt idx="13" formatCode="General">
                  <c:v>19.899999999999999</c:v>
                </c:pt>
                <c:pt idx="14" formatCode="General">
                  <c:v>19.899999999999999</c:v>
                </c:pt>
                <c:pt idx="15" formatCode="General">
                  <c:v>20.6</c:v>
                </c:pt>
                <c:pt idx="16" formatCode="General">
                  <c:v>20.6</c:v>
                </c:pt>
                <c:pt idx="17" formatCode="General">
                  <c:v>20.6</c:v>
                </c:pt>
                <c:pt idx="18" formatCode="General">
                  <c:v>21.8</c:v>
                </c:pt>
                <c:pt idx="19" formatCode="General">
                  <c:v>21.8</c:v>
                </c:pt>
                <c:pt idx="20" formatCode="General">
                  <c:v>21.8</c:v>
                </c:pt>
                <c:pt idx="21" formatCode="General">
                  <c:v>20.9</c:v>
                </c:pt>
                <c:pt idx="22" formatCode="General">
                  <c:v>20.9</c:v>
                </c:pt>
                <c:pt idx="23" formatCode="General">
                  <c:v>20.9</c:v>
                </c:pt>
                <c:pt idx="24" formatCode="General">
                  <c:v>25.1</c:v>
                </c:pt>
                <c:pt idx="25" formatCode="General">
                  <c:v>25.1</c:v>
                </c:pt>
                <c:pt idx="26" formatCode="General">
                  <c:v>25.1</c:v>
                </c:pt>
                <c:pt idx="27" formatCode="General">
                  <c:v>23</c:v>
                </c:pt>
                <c:pt idx="28" formatCode="General">
                  <c:v>23</c:v>
                </c:pt>
                <c:pt idx="29" formatCode="General">
                  <c:v>23</c:v>
                </c:pt>
                <c:pt idx="30" formatCode="General">
                  <c:v>22.5</c:v>
                </c:pt>
                <c:pt idx="31" formatCode="General">
                  <c:v>22.5</c:v>
                </c:pt>
                <c:pt idx="32" formatCode="General">
                  <c:v>22.5</c:v>
                </c:pt>
                <c:pt idx="33" formatCode="General">
                  <c:v>25.2</c:v>
                </c:pt>
                <c:pt idx="34" formatCode="General">
                  <c:v>25.2</c:v>
                </c:pt>
                <c:pt idx="35" formatCode="General">
                  <c:v>25.2</c:v>
                </c:pt>
                <c:pt idx="36" formatCode="General">
                  <c:v>24.1</c:v>
                </c:pt>
                <c:pt idx="37" formatCode="General">
                  <c:v>24.1</c:v>
                </c:pt>
                <c:pt idx="38" formatCode="General">
                  <c:v>24.1</c:v>
                </c:pt>
                <c:pt idx="39" formatCode="General">
                  <c:v>22.9</c:v>
                </c:pt>
                <c:pt idx="40" formatCode="General">
                  <c:v>22.9</c:v>
                </c:pt>
                <c:pt idx="41" formatCode="General">
                  <c:v>22.9</c:v>
                </c:pt>
                <c:pt idx="42" formatCode="General">
                  <c:v>23.4</c:v>
                </c:pt>
                <c:pt idx="43" formatCode="General">
                  <c:v>23.4</c:v>
                </c:pt>
                <c:pt idx="44" formatCode="General">
                  <c:v>23.4</c:v>
                </c:pt>
                <c:pt idx="45" formatCode="General">
                  <c:v>23.5</c:v>
                </c:pt>
                <c:pt idx="46" formatCode="General">
                  <c:v>23.5</c:v>
                </c:pt>
                <c:pt idx="47" formatCode="General">
                  <c:v>23.5</c:v>
                </c:pt>
                <c:pt idx="48" formatCode="General">
                  <c:v>22.7</c:v>
                </c:pt>
                <c:pt idx="49" formatCode="General">
                  <c:v>22.7</c:v>
                </c:pt>
                <c:pt idx="50" formatCode="General">
                  <c:v>22.7</c:v>
                </c:pt>
                <c:pt idx="51" formatCode="General">
                  <c:v>21.9</c:v>
                </c:pt>
                <c:pt idx="52" formatCode="General">
                  <c:v>21.9</c:v>
                </c:pt>
                <c:pt idx="53" formatCode="General">
                  <c:v>21.9</c:v>
                </c:pt>
                <c:pt idx="54" formatCode="General">
                  <c:v>23.4</c:v>
                </c:pt>
                <c:pt idx="55" formatCode="General">
                  <c:v>23.4</c:v>
                </c:pt>
                <c:pt idx="56" formatCode="General">
                  <c:v>23.4</c:v>
                </c:pt>
                <c:pt idx="57" formatCode="General">
                  <c:v>23.2</c:v>
                </c:pt>
                <c:pt idx="58" formatCode="General">
                  <c:v>23.2</c:v>
                </c:pt>
                <c:pt idx="59" formatCode="General">
                  <c:v>23.2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8-89A4-4FCC-ADB6-6D355841B946}"/>
            </c:ext>
          </c:extLst>
        </c:ser>
        <c:ser>
          <c:idx val="3"/>
          <c:order val="3"/>
          <c:tx>
            <c:v>Average temperature % decrease with depth</c:v>
          </c:tx>
          <c:spPr>
            <a:ln w="5080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dPt>
            <c:idx val="0"/>
            <c:marker>
              <c:symbol val="none"/>
            </c:marker>
            <c:bubble3D val="0"/>
            <c:spPr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A-89A4-4FCC-ADB6-6D355841B946}"/>
              </c:ext>
            </c:extLst>
          </c:dPt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variation'!$W$12</c:f>
              <c:numCache>
                <c:formatCode>0.0</c:formatCode>
                <c:ptCount val="1"/>
                <c:pt idx="0">
                  <c:v>0.32206119162640218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B-89A4-4FCC-ADB6-6D355841B9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0784096"/>
        <c:axId val="1060792720"/>
      </c:lineChart>
      <c:catAx>
        <c:axId val="1060784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Filter depth/ Day (mm)</a:t>
                </a:r>
              </a:p>
            </c:rich>
          </c:tx>
          <c:layout>
            <c:manualLayout>
              <c:xMode val="edge"/>
              <c:yMode val="edge"/>
              <c:x val="0.43960842918352228"/>
              <c:y val="0.860258169076341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792720"/>
        <c:crosses val="autoZero"/>
        <c:auto val="0"/>
        <c:lblAlgn val="ctr"/>
        <c:lblOffset val="100"/>
        <c:tickLblSkip val="1"/>
        <c:noMultiLvlLbl val="0"/>
      </c:catAx>
      <c:valAx>
        <c:axId val="1060792720"/>
        <c:scaling>
          <c:orientation val="minMax"/>
          <c:max val="26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Temperature  concentration ( ̊C) </a:t>
                </a:r>
              </a:p>
            </c:rich>
          </c:tx>
          <c:layout>
            <c:manualLayout>
              <c:xMode val="edge"/>
              <c:yMode val="edge"/>
              <c:x val="9.3994758743702073E-3"/>
              <c:y val="0.197101710639091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784096"/>
        <c:crossesAt val="1"/>
        <c:crossBetween val="between"/>
        <c:majorUnit val="2"/>
        <c:minorUnit val="1"/>
      </c:valAx>
      <c:valAx>
        <c:axId val="106079311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Percentage</a:t>
                </a: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change in temperature (%)</a:t>
                </a:r>
              </a:p>
            </c:rich>
          </c:tx>
          <c:layout>
            <c:manualLayout>
              <c:xMode val="edge"/>
              <c:yMode val="edge"/>
              <c:x val="0.96475196547111164"/>
              <c:y val="0.139661679379989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785664"/>
        <c:crosses val="max"/>
        <c:crossBetween val="between"/>
        <c:majorUnit val="2"/>
        <c:minorUnit val="0.5"/>
      </c:valAx>
      <c:catAx>
        <c:axId val="10607856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out"/>
        <c:minorTickMark val="none"/>
        <c:tickLblPos val="nextTo"/>
        <c:crossAx val="1060793112"/>
        <c:crosses val="autoZero"/>
        <c:auto val="0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1807641329816134E-2"/>
          <c:y val="0.89881630959869607"/>
          <c:w val="0.94651513198430703"/>
          <c:h val="9.2095077860306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Arial" panose="020B0604020202020204" pitchFamily="34" charset="0"/>
                <a:ea typeface="+mj-ea"/>
                <a:cs typeface="Arial" panose="020B0604020202020204" pitchFamily="34" charset="0"/>
              </a:defRPr>
            </a:pP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Average</a:t>
            </a:r>
            <a:r>
              <a:rPr lang="en-US" sz="1400" baseline="0">
                <a:latin typeface="Arial" panose="020B0604020202020204" pitchFamily="34" charset="0"/>
                <a:cs typeface="Arial" panose="020B0604020202020204" pitchFamily="34" charset="0"/>
              </a:rPr>
              <a:t> t</a:t>
            </a: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emperature variation with depth in a filter with a carbon source</a:t>
            </a:r>
          </a:p>
        </c:rich>
      </c:tx>
      <c:layout>
        <c:manualLayout>
          <c:xMode val="edge"/>
          <c:yMode val="edge"/>
          <c:x val="0.1235760947052129"/>
          <c:y val="2.42363001093257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Arial" panose="020B0604020202020204" pitchFamily="34" charset="0"/>
              <a:ea typeface="+mj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temperature % increase with depth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611-4DCB-B152-43159B589DE5}"/>
              </c:ext>
            </c:extLst>
          </c:dPt>
          <c:dPt>
            <c:idx val="1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611-4DCB-B152-43159B589DE5}"/>
              </c:ext>
            </c:extLst>
          </c:dPt>
          <c:dPt>
            <c:idx val="2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611-4DCB-B152-43159B589DE5}"/>
              </c:ext>
            </c:extLst>
          </c:dPt>
          <c:dPt>
            <c:idx val="5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611-4DCB-B152-43159B589DE5}"/>
              </c:ext>
            </c:extLst>
          </c:dPt>
          <c:dPt>
            <c:idx val="9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0611-4DCB-B152-43159B589DE5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0611-4DCB-B152-43159B589DE5}"/>
              </c:ext>
            </c:extLst>
          </c:dPt>
          <c:dPt>
            <c:idx val="11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0611-4DCB-B152-43159B589DE5}"/>
              </c:ext>
            </c:extLst>
          </c:dPt>
          <c:dPt>
            <c:idx val="18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0611-4DCB-B152-43159B589DE5}"/>
              </c:ext>
            </c:extLst>
          </c:dPt>
          <c:dPt>
            <c:idx val="19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0611-4DCB-B152-43159B589DE5}"/>
              </c:ext>
            </c:extLst>
          </c:dPt>
          <c:dPt>
            <c:idx val="20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0611-4DCB-B152-43159B589DE5}"/>
              </c:ext>
            </c:extLst>
          </c:dPt>
          <c:dPt>
            <c:idx val="24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0611-4DCB-B152-43159B589DE5}"/>
              </c:ext>
            </c:extLst>
          </c:dPt>
          <c:dPt>
            <c:idx val="25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7-0611-4DCB-B152-43159B589DE5}"/>
              </c:ext>
            </c:extLst>
          </c:dPt>
          <c:dPt>
            <c:idx val="26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0611-4DCB-B152-43159B589DE5}"/>
              </c:ext>
            </c:extLst>
          </c:dPt>
          <c:dPt>
            <c:idx val="45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0611-4DCB-B152-43159B589DE5}"/>
              </c:ext>
            </c:extLst>
          </c:dPt>
          <c:dPt>
            <c:idx val="46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D-0611-4DCB-B152-43159B589DE5}"/>
              </c:ext>
            </c:extLst>
          </c:dPt>
          <c:dPt>
            <c:idx val="47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F-0611-4DCB-B152-43159B589DE5}"/>
              </c:ext>
            </c:extLst>
          </c:dPt>
          <c:val>
            <c:numRef>
              <c:f>'6. Temperature depth variation'!$Y$7:$Y$66</c:f>
              <c:numCache>
                <c:formatCode>0</c:formatCode>
                <c:ptCount val="60"/>
                <c:pt idx="0">
                  <c:v>1.0101010101010066</c:v>
                </c:pt>
                <c:pt idx="1">
                  <c:v>2.1885521885521899</c:v>
                </c:pt>
                <c:pt idx="2">
                  <c:v>0.84175084175084758</c:v>
                </c:pt>
                <c:pt idx="3">
                  <c:v>0</c:v>
                </c:pt>
                <c:pt idx="4" formatCode="#,##0.0">
                  <c:v>0.2</c:v>
                </c:pt>
                <c:pt idx="5" formatCode="#,##0.0">
                  <c:v>0.32206119162640795</c:v>
                </c:pt>
                <c:pt idx="6" formatCode="#,##0">
                  <c:v>1.0526315789473708</c:v>
                </c:pt>
                <c:pt idx="7" formatCode="#,##0">
                  <c:v>1.2280701754385952</c:v>
                </c:pt>
                <c:pt idx="8" formatCode="#,##0">
                  <c:v>1.0526315789473648</c:v>
                </c:pt>
                <c:pt idx="9">
                  <c:v>8.1944444444444411</c:v>
                </c:pt>
                <c:pt idx="10">
                  <c:v>8.0555555555555518</c:v>
                </c:pt>
                <c:pt idx="11">
                  <c:v>8.1944444444444411</c:v>
                </c:pt>
                <c:pt idx="12">
                  <c:v>7.0351758793969958</c:v>
                </c:pt>
                <c:pt idx="13">
                  <c:v>7.0351758793969958</c:v>
                </c:pt>
                <c:pt idx="14">
                  <c:v>7.0351758793970003</c:v>
                </c:pt>
                <c:pt idx="15">
                  <c:v>6.7961165048543615</c:v>
                </c:pt>
                <c:pt idx="16">
                  <c:v>6.6343042071197305</c:v>
                </c:pt>
                <c:pt idx="17">
                  <c:v>6.6343042071197305</c:v>
                </c:pt>
                <c:pt idx="18">
                  <c:v>14.373088685015295</c:v>
                </c:pt>
                <c:pt idx="19">
                  <c:v>20.48929663608563</c:v>
                </c:pt>
                <c:pt idx="20">
                  <c:v>14.220183486238533</c:v>
                </c:pt>
                <c:pt idx="21">
                  <c:v>10.845295055821381</c:v>
                </c:pt>
                <c:pt idx="22">
                  <c:v>11.483253588516753</c:v>
                </c:pt>
                <c:pt idx="23">
                  <c:v>12.440191387559821</c:v>
                </c:pt>
                <c:pt idx="24">
                  <c:v>6.6401062416998711</c:v>
                </c:pt>
                <c:pt idx="25">
                  <c:v>6.5073041168658721</c:v>
                </c:pt>
                <c:pt idx="26">
                  <c:v>5.9760956175298903</c:v>
                </c:pt>
                <c:pt idx="27">
                  <c:v>5.6521739130434812</c:v>
                </c:pt>
                <c:pt idx="28">
                  <c:v>5.9420289855072435</c:v>
                </c:pt>
                <c:pt idx="29">
                  <c:v>6.0869565217391299</c:v>
                </c:pt>
                <c:pt idx="30">
                  <c:v>7.2592592592592604</c:v>
                </c:pt>
                <c:pt idx="31">
                  <c:v>7.8518518518518539</c:v>
                </c:pt>
                <c:pt idx="32">
                  <c:v>6.0740740740740717</c:v>
                </c:pt>
                <c:pt idx="33">
                  <c:v>1.9841269841269888</c:v>
                </c:pt>
                <c:pt idx="34">
                  <c:v>2.1164021164021185</c:v>
                </c:pt>
                <c:pt idx="35">
                  <c:v>1.5873015873015912</c:v>
                </c:pt>
                <c:pt idx="36">
                  <c:v>2.7662517289073256</c:v>
                </c:pt>
                <c:pt idx="37">
                  <c:v>3.1811894882434211</c:v>
                </c:pt>
                <c:pt idx="38">
                  <c:v>3.1811894882434211</c:v>
                </c:pt>
                <c:pt idx="39">
                  <c:v>6.8413391557496404</c:v>
                </c:pt>
                <c:pt idx="40">
                  <c:v>6.8413391557496404</c:v>
                </c:pt>
                <c:pt idx="41">
                  <c:v>5.0946142649199473</c:v>
                </c:pt>
                <c:pt idx="42">
                  <c:v>3.8461538461538556</c:v>
                </c:pt>
                <c:pt idx="43">
                  <c:v>3.9886039886039901</c:v>
                </c:pt>
                <c:pt idx="44">
                  <c:v>3.988603988603995</c:v>
                </c:pt>
                <c:pt idx="45">
                  <c:v>6.5248226950354598</c:v>
                </c:pt>
                <c:pt idx="46">
                  <c:v>6.9503546099290814</c:v>
                </c:pt>
                <c:pt idx="47">
                  <c:v>8.9361702127659637</c:v>
                </c:pt>
                <c:pt idx="48">
                  <c:v>7.9295154185022056</c:v>
                </c:pt>
                <c:pt idx="49">
                  <c:v>7.9295154185022056</c:v>
                </c:pt>
                <c:pt idx="50">
                  <c:v>7.7826725403817925</c:v>
                </c:pt>
                <c:pt idx="51">
                  <c:v>5.9360730593607345</c:v>
                </c:pt>
                <c:pt idx="52">
                  <c:v>6.2404870624048785</c:v>
                </c:pt>
                <c:pt idx="53">
                  <c:v>7.1537290715373016</c:v>
                </c:pt>
                <c:pt idx="54">
                  <c:v>4.2735042735042787</c:v>
                </c:pt>
                <c:pt idx="55">
                  <c:v>3.7037037037037099</c:v>
                </c:pt>
                <c:pt idx="56">
                  <c:v>3.4188034188034302</c:v>
                </c:pt>
                <c:pt idx="57">
                  <c:v>4.7413793103448292</c:v>
                </c:pt>
                <c:pt idx="58">
                  <c:v>4.3103448275862126</c:v>
                </c:pt>
                <c:pt idx="59">
                  <c:v>4.4540229885057503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0611-4DCB-B152-43159B589D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0"/>
        <c:axId val="1060843288"/>
        <c:axId val="1060842504"/>
      </c:barChart>
      <c:lineChart>
        <c:grouping val="standard"/>
        <c:varyColors val="0"/>
        <c:ser>
          <c:idx val="0"/>
          <c:order val="0"/>
          <c:tx>
            <c:v>Average temperature  variation with depth</c:v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variation'!$X$7:$X$66</c:f>
              <c:numCache>
                <c:formatCode>0.00</c:formatCode>
                <c:ptCount val="60"/>
                <c:pt idx="0">
                  <c:v>19.600000000000001</c:v>
                </c:pt>
                <c:pt idx="1">
                  <c:v>19.366666666666667</c:v>
                </c:pt>
                <c:pt idx="2">
                  <c:v>19.633333333333333</c:v>
                </c:pt>
                <c:pt idx="3">
                  <c:v>20.7</c:v>
                </c:pt>
                <c:pt idx="4">
                  <c:v>20.733333333333334</c:v>
                </c:pt>
                <c:pt idx="5">
                  <c:v>20.700000000000003</c:v>
                </c:pt>
                <c:pt idx="6">
                  <c:v>19.200000000000003</c:v>
                </c:pt>
                <c:pt idx="7">
                  <c:v>19.233333333333334</c:v>
                </c:pt>
                <c:pt idx="8">
                  <c:v>19.2</c:v>
                </c:pt>
                <c:pt idx="9">
                  <c:v>22.033333333333331</c:v>
                </c:pt>
                <c:pt idx="10">
                  <c:v>22.066666666666666</c:v>
                </c:pt>
                <c:pt idx="11">
                  <c:v>22.033333333333331</c:v>
                </c:pt>
                <c:pt idx="12">
                  <c:v>21.3</c:v>
                </c:pt>
                <c:pt idx="13">
                  <c:v>21.3</c:v>
                </c:pt>
                <c:pt idx="14">
                  <c:v>21.3</c:v>
                </c:pt>
                <c:pt idx="15">
                  <c:v>22</c:v>
                </c:pt>
                <c:pt idx="16">
                  <c:v>21.966666666666669</c:v>
                </c:pt>
                <c:pt idx="17">
                  <c:v>21.966666666666669</c:v>
                </c:pt>
                <c:pt idx="18">
                  <c:v>18.666666666666668</c:v>
                </c:pt>
                <c:pt idx="19">
                  <c:v>17.333333333333332</c:v>
                </c:pt>
                <c:pt idx="20">
                  <c:v>18.7</c:v>
                </c:pt>
                <c:pt idx="21">
                  <c:v>23.166666666666668</c:v>
                </c:pt>
                <c:pt idx="22">
                  <c:v>23.3</c:v>
                </c:pt>
                <c:pt idx="23">
                  <c:v>23.5</c:v>
                </c:pt>
                <c:pt idx="24">
                  <c:v>23.433333333333334</c:v>
                </c:pt>
                <c:pt idx="25">
                  <c:v>23.466666666666669</c:v>
                </c:pt>
                <c:pt idx="26">
                  <c:v>23.599999999999998</c:v>
                </c:pt>
                <c:pt idx="27">
                  <c:v>24.3</c:v>
                </c:pt>
                <c:pt idx="28">
                  <c:v>24.366666666666664</c:v>
                </c:pt>
                <c:pt idx="29">
                  <c:v>24.399999999999995</c:v>
                </c:pt>
                <c:pt idx="30">
                  <c:v>24.133333333333336</c:v>
                </c:pt>
                <c:pt idx="31">
                  <c:v>24.266666666666666</c:v>
                </c:pt>
                <c:pt idx="32">
                  <c:v>23.866666666666664</c:v>
                </c:pt>
                <c:pt idx="33">
                  <c:v>25.7</c:v>
                </c:pt>
                <c:pt idx="34">
                  <c:v>25.733333333333334</c:v>
                </c:pt>
                <c:pt idx="35">
                  <c:v>25.600000000000005</c:v>
                </c:pt>
                <c:pt idx="36">
                  <c:v>24.766666666666701</c:v>
                </c:pt>
                <c:pt idx="37">
                  <c:v>24.866666666666664</c:v>
                </c:pt>
                <c:pt idx="38">
                  <c:v>24.866666666666664</c:v>
                </c:pt>
                <c:pt idx="39">
                  <c:v>24.466666666666669</c:v>
                </c:pt>
                <c:pt idx="40">
                  <c:v>24.466666666666669</c:v>
                </c:pt>
                <c:pt idx="41">
                  <c:v>24.066666666666666</c:v>
                </c:pt>
                <c:pt idx="42">
                  <c:v>24.3</c:v>
                </c:pt>
                <c:pt idx="43">
                  <c:v>24.333333333333332</c:v>
                </c:pt>
                <c:pt idx="44">
                  <c:v>24.333333333333332</c:v>
                </c:pt>
                <c:pt idx="45">
                  <c:v>21.966666666666701</c:v>
                </c:pt>
                <c:pt idx="46">
                  <c:v>21.866666666666664</c:v>
                </c:pt>
                <c:pt idx="47">
                  <c:v>21.399999999999995</c:v>
                </c:pt>
                <c:pt idx="48">
                  <c:v>24.5</c:v>
                </c:pt>
                <c:pt idx="49">
                  <c:v>24.5</c:v>
                </c:pt>
                <c:pt idx="50">
                  <c:v>24.466666666666669</c:v>
                </c:pt>
                <c:pt idx="51">
                  <c:v>23.2</c:v>
                </c:pt>
                <c:pt idx="52">
                  <c:v>23.266666666666666</c:v>
                </c:pt>
                <c:pt idx="53">
                  <c:v>23.466666666666669</c:v>
                </c:pt>
                <c:pt idx="54">
                  <c:v>24.399999999999995</c:v>
                </c:pt>
                <c:pt idx="55">
                  <c:v>24.266666666666669</c:v>
                </c:pt>
                <c:pt idx="56">
                  <c:v>24.2</c:v>
                </c:pt>
                <c:pt idx="57">
                  <c:v>24.3</c:v>
                </c:pt>
                <c:pt idx="58">
                  <c:v>24.2</c:v>
                </c:pt>
                <c:pt idx="59">
                  <c:v>24.233333333333334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0611-4DCB-B152-43159B589DE5}"/>
            </c:ext>
          </c:extLst>
        </c:ser>
        <c:ser>
          <c:idx val="2"/>
          <c:order val="2"/>
          <c:tx>
            <c:v>Initial raw water temperature</c:v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variation'!$U$7:$U$66</c:f>
              <c:numCache>
                <c:formatCode>0.00</c:formatCode>
                <c:ptCount val="60"/>
                <c:pt idx="0">
                  <c:v>19.8</c:v>
                </c:pt>
                <c:pt idx="1">
                  <c:v>19.8</c:v>
                </c:pt>
                <c:pt idx="2">
                  <c:v>19.8</c:v>
                </c:pt>
                <c:pt idx="3">
                  <c:v>20.7</c:v>
                </c:pt>
                <c:pt idx="4">
                  <c:v>20.7</c:v>
                </c:pt>
                <c:pt idx="5">
                  <c:v>20.7</c:v>
                </c:pt>
                <c:pt idx="6">
                  <c:v>19</c:v>
                </c:pt>
                <c:pt idx="7">
                  <c:v>19</c:v>
                </c:pt>
                <c:pt idx="8">
                  <c:v>19</c:v>
                </c:pt>
                <c:pt idx="9" formatCode="General">
                  <c:v>24</c:v>
                </c:pt>
                <c:pt idx="10" formatCode="General">
                  <c:v>24</c:v>
                </c:pt>
                <c:pt idx="11" formatCode="General">
                  <c:v>24</c:v>
                </c:pt>
                <c:pt idx="12" formatCode="General">
                  <c:v>19.899999999999999</c:v>
                </c:pt>
                <c:pt idx="13" formatCode="General">
                  <c:v>19.899999999999999</c:v>
                </c:pt>
                <c:pt idx="14" formatCode="General">
                  <c:v>19.899999999999999</c:v>
                </c:pt>
                <c:pt idx="15" formatCode="General">
                  <c:v>20.6</c:v>
                </c:pt>
                <c:pt idx="16" formatCode="General">
                  <c:v>20.6</c:v>
                </c:pt>
                <c:pt idx="17" formatCode="General">
                  <c:v>20.6</c:v>
                </c:pt>
                <c:pt idx="18" formatCode="General">
                  <c:v>21.8</c:v>
                </c:pt>
                <c:pt idx="19" formatCode="General">
                  <c:v>21.8</c:v>
                </c:pt>
                <c:pt idx="20" formatCode="General">
                  <c:v>21.8</c:v>
                </c:pt>
                <c:pt idx="21" formatCode="General">
                  <c:v>20.9</c:v>
                </c:pt>
                <c:pt idx="22" formatCode="General">
                  <c:v>20.9</c:v>
                </c:pt>
                <c:pt idx="23" formatCode="General">
                  <c:v>20.9</c:v>
                </c:pt>
                <c:pt idx="24" formatCode="General">
                  <c:v>25.1</c:v>
                </c:pt>
                <c:pt idx="25" formatCode="General">
                  <c:v>25.1</c:v>
                </c:pt>
                <c:pt idx="26" formatCode="General">
                  <c:v>25.1</c:v>
                </c:pt>
                <c:pt idx="27" formatCode="General">
                  <c:v>23</c:v>
                </c:pt>
                <c:pt idx="28" formatCode="General">
                  <c:v>23</c:v>
                </c:pt>
                <c:pt idx="29" formatCode="General">
                  <c:v>23</c:v>
                </c:pt>
                <c:pt idx="30" formatCode="General">
                  <c:v>22.5</c:v>
                </c:pt>
                <c:pt idx="31" formatCode="General">
                  <c:v>22.5</c:v>
                </c:pt>
                <c:pt idx="32" formatCode="General">
                  <c:v>22.5</c:v>
                </c:pt>
                <c:pt idx="33" formatCode="General">
                  <c:v>25.2</c:v>
                </c:pt>
                <c:pt idx="34" formatCode="General">
                  <c:v>25.2</c:v>
                </c:pt>
                <c:pt idx="35" formatCode="General">
                  <c:v>25.2</c:v>
                </c:pt>
                <c:pt idx="36" formatCode="General">
                  <c:v>24.1</c:v>
                </c:pt>
                <c:pt idx="37" formatCode="General">
                  <c:v>24.1</c:v>
                </c:pt>
                <c:pt idx="38" formatCode="General">
                  <c:v>24.1</c:v>
                </c:pt>
                <c:pt idx="39" formatCode="General">
                  <c:v>22.9</c:v>
                </c:pt>
                <c:pt idx="40" formatCode="General">
                  <c:v>22.9</c:v>
                </c:pt>
                <c:pt idx="41" formatCode="General">
                  <c:v>22.9</c:v>
                </c:pt>
                <c:pt idx="42" formatCode="General">
                  <c:v>23.4</c:v>
                </c:pt>
                <c:pt idx="43" formatCode="General">
                  <c:v>23.4</c:v>
                </c:pt>
                <c:pt idx="44" formatCode="General">
                  <c:v>23.4</c:v>
                </c:pt>
                <c:pt idx="45" formatCode="General">
                  <c:v>23.5</c:v>
                </c:pt>
                <c:pt idx="46" formatCode="General">
                  <c:v>23.5</c:v>
                </c:pt>
                <c:pt idx="47" formatCode="General">
                  <c:v>23.5</c:v>
                </c:pt>
                <c:pt idx="48" formatCode="General">
                  <c:v>22.7</c:v>
                </c:pt>
                <c:pt idx="49" formatCode="General">
                  <c:v>22.7</c:v>
                </c:pt>
                <c:pt idx="50" formatCode="General">
                  <c:v>22.7</c:v>
                </c:pt>
                <c:pt idx="51" formatCode="General">
                  <c:v>21.9</c:v>
                </c:pt>
                <c:pt idx="52" formatCode="General">
                  <c:v>21.9</c:v>
                </c:pt>
                <c:pt idx="53" formatCode="General">
                  <c:v>21.9</c:v>
                </c:pt>
                <c:pt idx="54" formatCode="General">
                  <c:v>23.4</c:v>
                </c:pt>
                <c:pt idx="55" formatCode="General">
                  <c:v>23.4</c:v>
                </c:pt>
                <c:pt idx="56" formatCode="General">
                  <c:v>23.4</c:v>
                </c:pt>
                <c:pt idx="57" formatCode="General">
                  <c:v>23.2</c:v>
                </c:pt>
                <c:pt idx="58" formatCode="General">
                  <c:v>23.2</c:v>
                </c:pt>
                <c:pt idx="59" formatCode="General">
                  <c:v>23.2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0611-4DCB-B152-43159B589DE5}"/>
            </c:ext>
          </c:extLst>
        </c:ser>
        <c:ser>
          <c:idx val="3"/>
          <c:order val="3"/>
          <c:tx>
            <c:v>Average temperature % decrease with depth</c:v>
          </c:tx>
          <c:spPr>
            <a:ln w="5080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variation'!$Y$10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0611-4DCB-B152-43159B589D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0832704"/>
        <c:axId val="1060835840"/>
      </c:lineChart>
      <c:catAx>
        <c:axId val="10608327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Filter depth/ Day (mm)</a:t>
                </a:r>
              </a:p>
            </c:rich>
          </c:tx>
          <c:layout>
            <c:manualLayout>
              <c:xMode val="edge"/>
              <c:yMode val="edge"/>
              <c:x val="0.43960842918352228"/>
              <c:y val="0.860258169076341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5840"/>
        <c:crosses val="autoZero"/>
        <c:auto val="0"/>
        <c:lblAlgn val="ctr"/>
        <c:lblOffset val="100"/>
        <c:tickLblSkip val="1"/>
        <c:noMultiLvlLbl val="0"/>
      </c:catAx>
      <c:valAx>
        <c:axId val="1060835840"/>
        <c:scaling>
          <c:orientation val="minMax"/>
          <c:max val="26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Temperature  concentration ( ̊C) </a:t>
                </a:r>
              </a:p>
            </c:rich>
          </c:tx>
          <c:layout>
            <c:manualLayout>
              <c:xMode val="edge"/>
              <c:yMode val="edge"/>
              <c:x val="9.3994758743702073E-3"/>
              <c:y val="0.197101710639091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2704"/>
        <c:crossesAt val="1"/>
        <c:crossBetween val="between"/>
        <c:majorUnit val="2"/>
        <c:minorUnit val="1"/>
      </c:valAx>
      <c:valAx>
        <c:axId val="106084250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Percentage</a:t>
                </a: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change in temperature (%)</a:t>
                </a:r>
              </a:p>
            </c:rich>
          </c:tx>
          <c:layout>
            <c:manualLayout>
              <c:xMode val="edge"/>
              <c:yMode val="edge"/>
              <c:x val="0.96631854478350676"/>
              <c:y val="0.1366321418663239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43288"/>
        <c:crosses val="max"/>
        <c:crossBetween val="between"/>
        <c:majorUnit val="2"/>
        <c:minorUnit val="0.5"/>
      </c:valAx>
      <c:catAx>
        <c:axId val="1060843288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out"/>
        <c:minorTickMark val="none"/>
        <c:tickLblPos val="nextTo"/>
        <c:crossAx val="1060842504"/>
        <c:crosses val="autoZero"/>
        <c:auto val="0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1807641329816134E-2"/>
          <c:y val="0.89881630959869607"/>
          <c:w val="0.94651513198430703"/>
          <c:h val="9.2095077860306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Arial" panose="020B0604020202020204" pitchFamily="34" charset="0"/>
                <a:ea typeface="+mj-ea"/>
                <a:cs typeface="Arial" panose="020B0604020202020204" pitchFamily="34" charset="0"/>
              </a:defRPr>
            </a:pP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Average</a:t>
            </a:r>
            <a:r>
              <a:rPr lang="en-US" sz="1400" baseline="0">
                <a:latin typeface="Arial" panose="020B0604020202020204" pitchFamily="34" charset="0"/>
                <a:cs typeface="Arial" panose="020B0604020202020204" pitchFamily="34" charset="0"/>
              </a:rPr>
              <a:t> t</a:t>
            </a: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emperature variation with depth in a filter without a carbon source</a:t>
            </a:r>
          </a:p>
        </c:rich>
      </c:tx>
      <c:layout>
        <c:manualLayout>
          <c:xMode val="edge"/>
          <c:yMode val="edge"/>
          <c:x val="0.14084189452480531"/>
          <c:y val="2.42363001093257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Arial" panose="020B0604020202020204" pitchFamily="34" charset="0"/>
              <a:ea typeface="+mj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temperature % increase with depth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'6. Temperature depth variation'!$W$74:$W$133</c:f>
              <c:numCache>
                <c:formatCode>0</c:formatCode>
                <c:ptCount val="60"/>
                <c:pt idx="0">
                  <c:v>0.64599483204134367</c:v>
                </c:pt>
                <c:pt idx="1">
                  <c:v>1.2919896640826827</c:v>
                </c:pt>
                <c:pt idx="2">
                  <c:v>0.77519379844960501</c:v>
                </c:pt>
                <c:pt idx="3">
                  <c:v>2.8395061728395028</c:v>
                </c:pt>
                <c:pt idx="4">
                  <c:v>2.7160493827160486</c:v>
                </c:pt>
                <c:pt idx="5">
                  <c:v>2.716049382716053</c:v>
                </c:pt>
                <c:pt idx="6">
                  <c:v>1.6290726817042571</c:v>
                </c:pt>
                <c:pt idx="7">
                  <c:v>1.8796992481203008</c:v>
                </c:pt>
                <c:pt idx="8">
                  <c:v>1.8796992481203008</c:v>
                </c:pt>
                <c:pt idx="9">
                  <c:v>2.8758169934640514</c:v>
                </c:pt>
                <c:pt idx="10">
                  <c:v>3.5294117647058818</c:v>
                </c:pt>
                <c:pt idx="11">
                  <c:v>3.6601307189542491</c:v>
                </c:pt>
                <c:pt idx="12">
                  <c:v>3.3602150537634405</c:v>
                </c:pt>
                <c:pt idx="13">
                  <c:v>3.4946236559139749</c:v>
                </c:pt>
                <c:pt idx="14">
                  <c:v>4.0322580645161246</c:v>
                </c:pt>
                <c:pt idx="15" formatCode="0.0">
                  <c:v>0.26990553306342685</c:v>
                </c:pt>
                <c:pt idx="16" formatCode="0.0">
                  <c:v>0.26990553306343162</c:v>
                </c:pt>
                <c:pt idx="17" formatCode="0.0">
                  <c:v>0.40485829959514269</c:v>
                </c:pt>
                <c:pt idx="18">
                  <c:v>3.2000000000000028</c:v>
                </c:pt>
                <c:pt idx="19">
                  <c:v>3.8666666666666649</c:v>
                </c:pt>
                <c:pt idx="20">
                  <c:v>4.1333333333333355</c:v>
                </c:pt>
                <c:pt idx="21">
                  <c:v>1.1857707509881406</c:v>
                </c:pt>
                <c:pt idx="22">
                  <c:v>1.4492753623188379</c:v>
                </c:pt>
                <c:pt idx="23">
                  <c:v>1.5810276679841888</c:v>
                </c:pt>
                <c:pt idx="24">
                  <c:v>0.52287581699346675</c:v>
                </c:pt>
                <c:pt idx="25">
                  <c:v>1.0457516339869291</c:v>
                </c:pt>
                <c:pt idx="26">
                  <c:v>0.91503267973856117</c:v>
                </c:pt>
                <c:pt idx="27">
                  <c:v>2.5435073627844789</c:v>
                </c:pt>
                <c:pt idx="28">
                  <c:v>2.2757697456492672</c:v>
                </c:pt>
                <c:pt idx="29">
                  <c:v>2.5435073627844784</c:v>
                </c:pt>
                <c:pt idx="30" formatCode="0.0">
                  <c:v>0.36429872495445953</c:v>
                </c:pt>
                <c:pt idx="31" formatCode="0.0">
                  <c:v>0.15612802498048065</c:v>
                </c:pt>
                <c:pt idx="32" formatCode="0.0">
                  <c:v>0.15612802498048065</c:v>
                </c:pt>
                <c:pt idx="33">
                  <c:v>3.3195020746887898</c:v>
                </c:pt>
                <c:pt idx="34">
                  <c:v>3.1811894882434211</c:v>
                </c:pt>
                <c:pt idx="35">
                  <c:v>3.5961272475795218</c:v>
                </c:pt>
                <c:pt idx="36">
                  <c:v>3.5961272475795218</c:v>
                </c:pt>
                <c:pt idx="37">
                  <c:v>3.5961272475795218</c:v>
                </c:pt>
                <c:pt idx="38">
                  <c:v>3.8727524204702584</c:v>
                </c:pt>
                <c:pt idx="39">
                  <c:v>4.0816326530612246</c:v>
                </c:pt>
                <c:pt idx="40">
                  <c:v>4.4897959183673475</c:v>
                </c:pt>
                <c:pt idx="41">
                  <c:v>4.6258503401360525</c:v>
                </c:pt>
                <c:pt idx="42">
                  <c:v>2.9689608636977098</c:v>
                </c:pt>
                <c:pt idx="43">
                  <c:v>3.7786774628879947</c:v>
                </c:pt>
                <c:pt idx="44">
                  <c:v>4.1835357624831326</c:v>
                </c:pt>
                <c:pt idx="45">
                  <c:v>4.1333333333333355</c:v>
                </c:pt>
                <c:pt idx="46">
                  <c:v>4.2666666666666702</c:v>
                </c:pt>
                <c:pt idx="47">
                  <c:v>4.4000000000000057</c:v>
                </c:pt>
                <c:pt idx="48">
                  <c:v>2.6990553306342782</c:v>
                </c:pt>
                <c:pt idx="49">
                  <c:v>2.968960863697705</c:v>
                </c:pt>
                <c:pt idx="50">
                  <c:v>3.103913630229421</c:v>
                </c:pt>
                <c:pt idx="51">
                  <c:v>3.4934497816593972</c:v>
                </c:pt>
                <c:pt idx="52">
                  <c:v>3.6390101892285354</c:v>
                </c:pt>
                <c:pt idx="53">
                  <c:v>3.6390101892285354</c:v>
                </c:pt>
                <c:pt idx="54">
                  <c:v>4.4927536231884071</c:v>
                </c:pt>
                <c:pt idx="55">
                  <c:v>4.6376811594202936</c:v>
                </c:pt>
                <c:pt idx="56">
                  <c:v>4.9275362318840612</c:v>
                </c:pt>
                <c:pt idx="57">
                  <c:v>1.2875536480686673</c:v>
                </c:pt>
                <c:pt idx="58">
                  <c:v>1.0014306151645196</c:v>
                </c:pt>
                <c:pt idx="59">
                  <c:v>1.0014306151645196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3-4672-868F-2EB909CFDD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0"/>
        <c:axId val="1060840936"/>
        <c:axId val="1060840544"/>
      </c:barChart>
      <c:lineChart>
        <c:grouping val="standard"/>
        <c:varyColors val="0"/>
        <c:ser>
          <c:idx val="0"/>
          <c:order val="0"/>
          <c:tx>
            <c:v>Average temperature  variation with depth</c:v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variation'!$V$74:$V$133</c:f>
              <c:numCache>
                <c:formatCode>0.00</c:formatCode>
                <c:ptCount val="60"/>
                <c:pt idx="0">
                  <c:v>25.966666666666669</c:v>
                </c:pt>
                <c:pt idx="1">
                  <c:v>26.133333333333336</c:v>
                </c:pt>
                <c:pt idx="2">
                  <c:v>26</c:v>
                </c:pt>
                <c:pt idx="3">
                  <c:v>27.766666666666666</c:v>
                </c:pt>
                <c:pt idx="4">
                  <c:v>27.733333333333334</c:v>
                </c:pt>
                <c:pt idx="5">
                  <c:v>27.733333333333334</c:v>
                </c:pt>
                <c:pt idx="6">
                  <c:v>27.033333333333331</c:v>
                </c:pt>
                <c:pt idx="7">
                  <c:v>27.100000000000005</c:v>
                </c:pt>
                <c:pt idx="8">
                  <c:v>27.100000000000005</c:v>
                </c:pt>
                <c:pt idx="9">
                  <c:v>26.233333333333334</c:v>
                </c:pt>
                <c:pt idx="10">
                  <c:v>26.400000000000002</c:v>
                </c:pt>
                <c:pt idx="11">
                  <c:v>26.433333333333334</c:v>
                </c:pt>
                <c:pt idx="12">
                  <c:v>25.633333333333336</c:v>
                </c:pt>
                <c:pt idx="13">
                  <c:v>25.666666666666668</c:v>
                </c:pt>
                <c:pt idx="14">
                  <c:v>25.799999999999997</c:v>
                </c:pt>
                <c:pt idx="15">
                  <c:v>24.700000000000003</c:v>
                </c:pt>
                <c:pt idx="16">
                  <c:v>24.766666666666666</c:v>
                </c:pt>
                <c:pt idx="17">
                  <c:v>24.8</c:v>
                </c:pt>
                <c:pt idx="18">
                  <c:v>25.8</c:v>
                </c:pt>
                <c:pt idx="19">
                  <c:v>25.966666666666669</c:v>
                </c:pt>
                <c:pt idx="20">
                  <c:v>26.033333333333331</c:v>
                </c:pt>
                <c:pt idx="21">
                  <c:v>25.599999999999998</c:v>
                </c:pt>
                <c:pt idx="22">
                  <c:v>25.666666666666668</c:v>
                </c:pt>
                <c:pt idx="23">
                  <c:v>25.7</c:v>
                </c:pt>
                <c:pt idx="24">
                  <c:v>25.633333333333336</c:v>
                </c:pt>
                <c:pt idx="25">
                  <c:v>25.766666666666666</c:v>
                </c:pt>
                <c:pt idx="26">
                  <c:v>25.733333333333334</c:v>
                </c:pt>
                <c:pt idx="27">
                  <c:v>25.533333333333331</c:v>
                </c:pt>
                <c:pt idx="28">
                  <c:v>25.466666666666669</c:v>
                </c:pt>
                <c:pt idx="29">
                  <c:v>25.533333333333331</c:v>
                </c:pt>
                <c:pt idx="30">
                  <c:v>25.633333333333336</c:v>
                </c:pt>
                <c:pt idx="31">
                  <c:v>25.633333333333336</c:v>
                </c:pt>
                <c:pt idx="32">
                  <c:v>25.633333333333336</c:v>
                </c:pt>
                <c:pt idx="33">
                  <c:v>24.899999999999995</c:v>
                </c:pt>
                <c:pt idx="34">
                  <c:v>24.866666666666664</c:v>
                </c:pt>
                <c:pt idx="35">
                  <c:v>24.966666666666669</c:v>
                </c:pt>
                <c:pt idx="36">
                  <c:v>24.966666666666669</c:v>
                </c:pt>
                <c:pt idx="37">
                  <c:v>24.966666666666669</c:v>
                </c:pt>
                <c:pt idx="38">
                  <c:v>25.033333333333331</c:v>
                </c:pt>
                <c:pt idx="39">
                  <c:v>25.5</c:v>
                </c:pt>
                <c:pt idx="40">
                  <c:v>25.599999999999998</c:v>
                </c:pt>
                <c:pt idx="41">
                  <c:v>25.633333333333336</c:v>
                </c:pt>
                <c:pt idx="42">
                  <c:v>25.433333333333334</c:v>
                </c:pt>
                <c:pt idx="43">
                  <c:v>25.633333333333336</c:v>
                </c:pt>
                <c:pt idx="44">
                  <c:v>25.733333333333334</c:v>
                </c:pt>
                <c:pt idx="45">
                  <c:v>26.033333333333331</c:v>
                </c:pt>
                <c:pt idx="46">
                  <c:v>26.066666666666666</c:v>
                </c:pt>
                <c:pt idx="47">
                  <c:v>26.100000000000005</c:v>
                </c:pt>
                <c:pt idx="48">
                  <c:v>25.366666666666664</c:v>
                </c:pt>
                <c:pt idx="49">
                  <c:v>25.433333333333334</c:v>
                </c:pt>
                <c:pt idx="50">
                  <c:v>25.466666666666669</c:v>
                </c:pt>
                <c:pt idx="51">
                  <c:v>23.7</c:v>
                </c:pt>
                <c:pt idx="52">
                  <c:v>23.733333333333331</c:v>
                </c:pt>
                <c:pt idx="53">
                  <c:v>23.733333333333334</c:v>
                </c:pt>
                <c:pt idx="54">
                  <c:v>24.033333333333331</c:v>
                </c:pt>
                <c:pt idx="55">
                  <c:v>24.066666666666666</c:v>
                </c:pt>
                <c:pt idx="56">
                  <c:v>24.133333333333336</c:v>
                </c:pt>
                <c:pt idx="57">
                  <c:v>23.599999999999998</c:v>
                </c:pt>
                <c:pt idx="58">
                  <c:v>23.533333333333331</c:v>
                </c:pt>
                <c:pt idx="59">
                  <c:v>23.533333333333331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23-4672-868F-2EB909CFDD47}"/>
            </c:ext>
          </c:extLst>
        </c:ser>
        <c:ser>
          <c:idx val="2"/>
          <c:order val="2"/>
          <c:tx>
            <c:v>Initial raw water temperature</c:v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variation'!$U$74:$U$133</c:f>
              <c:numCache>
                <c:formatCode>0.00</c:formatCode>
                <c:ptCount val="60"/>
                <c:pt idx="0">
                  <c:v>25.8</c:v>
                </c:pt>
                <c:pt idx="1">
                  <c:v>25.8</c:v>
                </c:pt>
                <c:pt idx="2">
                  <c:v>25.8</c:v>
                </c:pt>
                <c:pt idx="3">
                  <c:v>27</c:v>
                </c:pt>
                <c:pt idx="4">
                  <c:v>27</c:v>
                </c:pt>
                <c:pt idx="5">
                  <c:v>27</c:v>
                </c:pt>
                <c:pt idx="6">
                  <c:v>26.6</c:v>
                </c:pt>
                <c:pt idx="7">
                  <c:v>26.6</c:v>
                </c:pt>
                <c:pt idx="8">
                  <c:v>26.6</c:v>
                </c:pt>
                <c:pt idx="9" formatCode="General">
                  <c:v>25.5</c:v>
                </c:pt>
                <c:pt idx="10" formatCode="General">
                  <c:v>25.5</c:v>
                </c:pt>
                <c:pt idx="11" formatCode="General">
                  <c:v>25.5</c:v>
                </c:pt>
                <c:pt idx="12" formatCode="General">
                  <c:v>24.8</c:v>
                </c:pt>
                <c:pt idx="13" formatCode="General">
                  <c:v>24.8</c:v>
                </c:pt>
                <c:pt idx="14" formatCode="General">
                  <c:v>24.8</c:v>
                </c:pt>
                <c:pt idx="15" formatCode="General">
                  <c:v>24.7</c:v>
                </c:pt>
                <c:pt idx="16" formatCode="General">
                  <c:v>24.7</c:v>
                </c:pt>
                <c:pt idx="17" formatCode="General">
                  <c:v>24.7</c:v>
                </c:pt>
                <c:pt idx="18" formatCode="General">
                  <c:v>25</c:v>
                </c:pt>
                <c:pt idx="19" formatCode="General">
                  <c:v>25</c:v>
                </c:pt>
                <c:pt idx="20" formatCode="General">
                  <c:v>25</c:v>
                </c:pt>
                <c:pt idx="21" formatCode="General">
                  <c:v>25.3</c:v>
                </c:pt>
                <c:pt idx="22" formatCode="General">
                  <c:v>25.3</c:v>
                </c:pt>
                <c:pt idx="23" formatCode="General">
                  <c:v>25.3</c:v>
                </c:pt>
                <c:pt idx="24" formatCode="General">
                  <c:v>25.5</c:v>
                </c:pt>
                <c:pt idx="25" formatCode="General">
                  <c:v>25.5</c:v>
                </c:pt>
                <c:pt idx="26" formatCode="General">
                  <c:v>25.5</c:v>
                </c:pt>
                <c:pt idx="27" formatCode="General">
                  <c:v>24.9</c:v>
                </c:pt>
                <c:pt idx="28" formatCode="General">
                  <c:v>24.9</c:v>
                </c:pt>
                <c:pt idx="29" formatCode="General">
                  <c:v>24.9</c:v>
                </c:pt>
                <c:pt idx="30" formatCode="General">
                  <c:v>25.62</c:v>
                </c:pt>
                <c:pt idx="31" formatCode="General">
                  <c:v>25.62</c:v>
                </c:pt>
                <c:pt idx="32" formatCode="General">
                  <c:v>25.62</c:v>
                </c:pt>
                <c:pt idx="33" formatCode="General">
                  <c:v>24.1</c:v>
                </c:pt>
                <c:pt idx="34" formatCode="General">
                  <c:v>24.1</c:v>
                </c:pt>
                <c:pt idx="35" formatCode="General">
                  <c:v>24.1</c:v>
                </c:pt>
                <c:pt idx="36" formatCode="General">
                  <c:v>24.1</c:v>
                </c:pt>
                <c:pt idx="37" formatCode="General">
                  <c:v>24.1</c:v>
                </c:pt>
                <c:pt idx="38" formatCode="General">
                  <c:v>24.1</c:v>
                </c:pt>
                <c:pt idx="39" formatCode="General">
                  <c:v>24.5</c:v>
                </c:pt>
                <c:pt idx="40" formatCode="General">
                  <c:v>24.5</c:v>
                </c:pt>
                <c:pt idx="41" formatCode="General">
                  <c:v>24.5</c:v>
                </c:pt>
                <c:pt idx="42" formatCode="General">
                  <c:v>24.7</c:v>
                </c:pt>
                <c:pt idx="43" formatCode="General">
                  <c:v>24.7</c:v>
                </c:pt>
                <c:pt idx="44" formatCode="General">
                  <c:v>24.7</c:v>
                </c:pt>
                <c:pt idx="45" formatCode="General">
                  <c:v>25</c:v>
                </c:pt>
                <c:pt idx="46" formatCode="General">
                  <c:v>25</c:v>
                </c:pt>
                <c:pt idx="47" formatCode="General">
                  <c:v>25</c:v>
                </c:pt>
                <c:pt idx="48" formatCode="General">
                  <c:v>24.7</c:v>
                </c:pt>
                <c:pt idx="49" formatCode="General">
                  <c:v>24.7</c:v>
                </c:pt>
                <c:pt idx="50" formatCode="General">
                  <c:v>24.7</c:v>
                </c:pt>
                <c:pt idx="51" formatCode="General">
                  <c:v>22.9</c:v>
                </c:pt>
                <c:pt idx="52" formatCode="General">
                  <c:v>22.9</c:v>
                </c:pt>
                <c:pt idx="53" formatCode="General">
                  <c:v>22.9</c:v>
                </c:pt>
                <c:pt idx="54" formatCode="General">
                  <c:v>23</c:v>
                </c:pt>
                <c:pt idx="55" formatCode="General">
                  <c:v>23</c:v>
                </c:pt>
                <c:pt idx="56" formatCode="General">
                  <c:v>23</c:v>
                </c:pt>
                <c:pt idx="57" formatCode="General">
                  <c:v>23.3</c:v>
                </c:pt>
                <c:pt idx="58" formatCode="General">
                  <c:v>23.3</c:v>
                </c:pt>
                <c:pt idx="59" formatCode="General">
                  <c:v>23.3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823-4672-868F-2EB909CFDD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0834664"/>
        <c:axId val="1060833096"/>
        <c:extLst>
          <c:ext xmlns:c15="http://schemas.microsoft.com/office/drawing/2012/chart" uri="{02D57815-91ED-43cb-92C2-25804820EDAC}">
            <c15:filteredLineSeries>
              <c15:ser>
                <c:idx val="3"/>
                <c:order val="3"/>
                <c:tx>
                  <c:v>Average temperature % decrease with depth</c:v>
                </c:tx>
                <c:spPr>
                  <a:ln w="2222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'6. Temperature depth variation'!$R$7:$T$66</c15:sqref>
                        </c15:formulaRef>
                      </c:ext>
                    </c:extLst>
                    <c:multiLvlStrCache>
                      <c:ptCount val="60"/>
                      <c:lvl>
                        <c:pt idx="0">
                          <c:v>270</c:v>
                        </c:pt>
                        <c:pt idx="1">
                          <c:v>750</c:v>
                        </c:pt>
                        <c:pt idx="2">
                          <c:v>1000</c:v>
                        </c:pt>
                        <c:pt idx="3">
                          <c:v>270</c:v>
                        </c:pt>
                        <c:pt idx="4">
                          <c:v>750</c:v>
                        </c:pt>
                        <c:pt idx="5">
                          <c:v>1000</c:v>
                        </c:pt>
                        <c:pt idx="6">
                          <c:v>270</c:v>
                        </c:pt>
                        <c:pt idx="7">
                          <c:v>750</c:v>
                        </c:pt>
                        <c:pt idx="8">
                          <c:v>1000</c:v>
                        </c:pt>
                        <c:pt idx="9">
                          <c:v>270</c:v>
                        </c:pt>
                        <c:pt idx="10">
                          <c:v>750</c:v>
                        </c:pt>
                        <c:pt idx="11">
                          <c:v>1000</c:v>
                        </c:pt>
                        <c:pt idx="12">
                          <c:v>270</c:v>
                        </c:pt>
                        <c:pt idx="13">
                          <c:v>750</c:v>
                        </c:pt>
                        <c:pt idx="14">
                          <c:v>1000</c:v>
                        </c:pt>
                        <c:pt idx="15">
                          <c:v>270</c:v>
                        </c:pt>
                        <c:pt idx="16">
                          <c:v>750</c:v>
                        </c:pt>
                        <c:pt idx="17">
                          <c:v>1000</c:v>
                        </c:pt>
                        <c:pt idx="18">
                          <c:v>270</c:v>
                        </c:pt>
                        <c:pt idx="19">
                          <c:v>750</c:v>
                        </c:pt>
                        <c:pt idx="20">
                          <c:v>1000</c:v>
                        </c:pt>
                        <c:pt idx="21">
                          <c:v>270</c:v>
                        </c:pt>
                        <c:pt idx="22">
                          <c:v>750</c:v>
                        </c:pt>
                        <c:pt idx="23">
                          <c:v>1000</c:v>
                        </c:pt>
                        <c:pt idx="24">
                          <c:v>270</c:v>
                        </c:pt>
                        <c:pt idx="25">
                          <c:v>750</c:v>
                        </c:pt>
                        <c:pt idx="26">
                          <c:v>1000</c:v>
                        </c:pt>
                        <c:pt idx="27">
                          <c:v>270</c:v>
                        </c:pt>
                        <c:pt idx="28">
                          <c:v>750</c:v>
                        </c:pt>
                        <c:pt idx="29">
                          <c:v>1000</c:v>
                        </c:pt>
                        <c:pt idx="30">
                          <c:v>270</c:v>
                        </c:pt>
                        <c:pt idx="31">
                          <c:v>750</c:v>
                        </c:pt>
                        <c:pt idx="32">
                          <c:v>1000</c:v>
                        </c:pt>
                        <c:pt idx="33">
                          <c:v>270</c:v>
                        </c:pt>
                        <c:pt idx="34">
                          <c:v>750</c:v>
                        </c:pt>
                        <c:pt idx="35">
                          <c:v>1000</c:v>
                        </c:pt>
                        <c:pt idx="36">
                          <c:v>270</c:v>
                        </c:pt>
                        <c:pt idx="37">
                          <c:v>750</c:v>
                        </c:pt>
                        <c:pt idx="38">
                          <c:v>1000</c:v>
                        </c:pt>
                        <c:pt idx="39">
                          <c:v>270</c:v>
                        </c:pt>
                        <c:pt idx="40">
                          <c:v>750</c:v>
                        </c:pt>
                        <c:pt idx="41">
                          <c:v>1000</c:v>
                        </c:pt>
                        <c:pt idx="42">
                          <c:v>270</c:v>
                        </c:pt>
                        <c:pt idx="43">
                          <c:v>750</c:v>
                        </c:pt>
                        <c:pt idx="44">
                          <c:v>1000</c:v>
                        </c:pt>
                        <c:pt idx="45">
                          <c:v>270</c:v>
                        </c:pt>
                        <c:pt idx="46">
                          <c:v>750</c:v>
                        </c:pt>
                        <c:pt idx="47">
                          <c:v>1000</c:v>
                        </c:pt>
                        <c:pt idx="48">
                          <c:v>270</c:v>
                        </c:pt>
                        <c:pt idx="49">
                          <c:v>750</c:v>
                        </c:pt>
                        <c:pt idx="50">
                          <c:v>1000</c:v>
                        </c:pt>
                        <c:pt idx="51">
                          <c:v>270</c:v>
                        </c:pt>
                        <c:pt idx="52">
                          <c:v>750</c:v>
                        </c:pt>
                        <c:pt idx="53">
                          <c:v>1000</c:v>
                        </c:pt>
                        <c:pt idx="54">
                          <c:v>270</c:v>
                        </c:pt>
                        <c:pt idx="55">
                          <c:v>750</c:v>
                        </c:pt>
                        <c:pt idx="56">
                          <c:v>1000</c:v>
                        </c:pt>
                        <c:pt idx="57">
                          <c:v>270</c:v>
                        </c:pt>
                        <c:pt idx="58">
                          <c:v>750</c:v>
                        </c:pt>
                        <c:pt idx="59">
                          <c:v>1000</c:v>
                        </c:pt>
                      </c:lvl>
                      <c:lvl>
                        <c:pt idx="0">
                          <c:v>Column 1-3</c:v>
                        </c:pt>
                        <c:pt idx="3">
                          <c:v>Column 1-3</c:v>
                        </c:pt>
                        <c:pt idx="6">
                          <c:v>Column 1-3</c:v>
                        </c:pt>
                        <c:pt idx="9">
                          <c:v>Column 1-3</c:v>
                        </c:pt>
                        <c:pt idx="12">
                          <c:v>Column 1-3</c:v>
                        </c:pt>
                        <c:pt idx="15">
                          <c:v>Column 1-3</c:v>
                        </c:pt>
                        <c:pt idx="18">
                          <c:v>Column 1-3</c:v>
                        </c:pt>
                        <c:pt idx="21">
                          <c:v>Column 1-3</c:v>
                        </c:pt>
                        <c:pt idx="24">
                          <c:v>Column 1-3</c:v>
                        </c:pt>
                        <c:pt idx="27">
                          <c:v>Column 1-3</c:v>
                        </c:pt>
                        <c:pt idx="30">
                          <c:v>Column 1-3</c:v>
                        </c:pt>
                        <c:pt idx="33">
                          <c:v>Column 1-3</c:v>
                        </c:pt>
                        <c:pt idx="36">
                          <c:v>Column 1-3</c:v>
                        </c:pt>
                        <c:pt idx="39">
                          <c:v>Column 1-3</c:v>
                        </c:pt>
                        <c:pt idx="42">
                          <c:v>Column 1-3</c:v>
                        </c:pt>
                        <c:pt idx="45">
                          <c:v>Column 1-3</c:v>
                        </c:pt>
                        <c:pt idx="48">
                          <c:v>Column 1-3</c:v>
                        </c:pt>
                        <c:pt idx="51">
                          <c:v>Column 1-3</c:v>
                        </c:pt>
                        <c:pt idx="54">
                          <c:v>Column 1-3</c:v>
                        </c:pt>
                        <c:pt idx="57">
                          <c:v>Column 1-3</c:v>
                        </c:pt>
                      </c:lvl>
                      <c:lvl>
                        <c:pt idx="0">
                          <c:v>Day 01 </c:v>
                        </c:pt>
                        <c:pt idx="3">
                          <c:v>Day  02</c:v>
                        </c:pt>
                        <c:pt idx="6">
                          <c:v>Day 03</c:v>
                        </c:pt>
                        <c:pt idx="9">
                          <c:v>Day  04</c:v>
                        </c:pt>
                        <c:pt idx="12">
                          <c:v>Day  05</c:v>
                        </c:pt>
                        <c:pt idx="15">
                          <c:v>Day  06</c:v>
                        </c:pt>
                        <c:pt idx="18">
                          <c:v>Day  07</c:v>
                        </c:pt>
                        <c:pt idx="21">
                          <c:v>Day  08</c:v>
                        </c:pt>
                        <c:pt idx="24">
                          <c:v>Day  09</c:v>
                        </c:pt>
                        <c:pt idx="27">
                          <c:v>Day  10</c:v>
                        </c:pt>
                        <c:pt idx="30">
                          <c:v>Day 11</c:v>
                        </c:pt>
                        <c:pt idx="33">
                          <c:v>Day  12</c:v>
                        </c:pt>
                        <c:pt idx="36">
                          <c:v>Day  13</c:v>
                        </c:pt>
                        <c:pt idx="39">
                          <c:v>Day  14</c:v>
                        </c:pt>
                        <c:pt idx="42">
                          <c:v>Day  15</c:v>
                        </c:pt>
                        <c:pt idx="45">
                          <c:v>Day  16</c:v>
                        </c:pt>
                        <c:pt idx="48">
                          <c:v>Day  17</c:v>
                        </c:pt>
                        <c:pt idx="51">
                          <c:v>Day 18</c:v>
                        </c:pt>
                        <c:pt idx="54">
                          <c:v>Day 19</c:v>
                        </c:pt>
                        <c:pt idx="57">
                          <c:v>Day  20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'6. Temperature depth variation'!$W$89</c15:sqref>
                        </c15:formulaRef>
                      </c:ext>
                    </c:extLst>
                    <c:numCache>
                      <c:formatCode>0.0</c:formatCode>
                      <c:ptCount val="1"/>
                      <c:pt idx="0">
                        <c:v>0.26990553306342685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3823-4672-868F-2EB909CFDD47}"/>
                  </c:ext>
                </c:extLst>
              </c15:ser>
            </c15:filteredLineSeries>
          </c:ext>
        </c:extLst>
      </c:lineChart>
      <c:catAx>
        <c:axId val="1060834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Filter depth/ Day (mm)</a:t>
                </a:r>
              </a:p>
            </c:rich>
          </c:tx>
          <c:layout>
            <c:manualLayout>
              <c:xMode val="edge"/>
              <c:yMode val="edge"/>
              <c:x val="0.43960842918352228"/>
              <c:y val="0.860258169076341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3096"/>
        <c:crosses val="autoZero"/>
        <c:auto val="0"/>
        <c:lblAlgn val="ctr"/>
        <c:lblOffset val="100"/>
        <c:tickLblSkip val="1"/>
        <c:noMultiLvlLbl val="0"/>
      </c:catAx>
      <c:valAx>
        <c:axId val="1060833096"/>
        <c:scaling>
          <c:orientation val="minMax"/>
          <c:max val="28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Temperature  concentration ( ̊C) </a:t>
                </a:r>
              </a:p>
            </c:rich>
          </c:tx>
          <c:layout>
            <c:manualLayout>
              <c:xMode val="edge"/>
              <c:yMode val="edge"/>
              <c:x val="9.3994758743702073E-3"/>
              <c:y val="0.197101710639091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4664"/>
        <c:crossesAt val="1"/>
        <c:crossBetween val="between"/>
        <c:majorUnit val="2"/>
        <c:minorUnit val="1"/>
      </c:valAx>
      <c:valAx>
        <c:axId val="106084054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Percentage</a:t>
                </a: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change in temperature (%)</a:t>
                </a:r>
              </a:p>
            </c:rich>
          </c:tx>
          <c:layout>
            <c:manualLayout>
              <c:xMode val="edge"/>
              <c:yMode val="edge"/>
              <c:x val="0.96475196547111164"/>
              <c:y val="0.139661679379989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40936"/>
        <c:crosses val="max"/>
        <c:crossBetween val="between"/>
        <c:majorUnit val="1"/>
        <c:minorUnit val="0.5"/>
      </c:valAx>
      <c:catAx>
        <c:axId val="1060840936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out"/>
        <c:minorTickMark val="none"/>
        <c:tickLblPos val="nextTo"/>
        <c:crossAx val="1060840544"/>
        <c:crosses val="autoZero"/>
        <c:auto val="0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1807641329816134E-2"/>
          <c:y val="0.89881630959869607"/>
          <c:w val="0.94651513198430703"/>
          <c:h val="9.2095077860306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Arial" panose="020B0604020202020204" pitchFamily="34" charset="0"/>
                <a:ea typeface="+mj-ea"/>
                <a:cs typeface="Arial" panose="020B0604020202020204" pitchFamily="34" charset="0"/>
              </a:defRPr>
            </a:pP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Average</a:t>
            </a:r>
            <a:r>
              <a:rPr lang="en-US" sz="1400" baseline="0">
                <a:latin typeface="Arial" panose="020B0604020202020204" pitchFamily="34" charset="0"/>
                <a:cs typeface="Arial" panose="020B0604020202020204" pitchFamily="34" charset="0"/>
              </a:rPr>
              <a:t> t</a:t>
            </a: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emperature variation with depth in a filter with a carbon source</a:t>
            </a:r>
          </a:p>
        </c:rich>
      </c:tx>
      <c:layout>
        <c:manualLayout>
          <c:xMode val="edge"/>
          <c:yMode val="edge"/>
          <c:x val="0.1235760947052129"/>
          <c:y val="2.42363001093257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Arial" panose="020B0604020202020204" pitchFamily="34" charset="0"/>
              <a:ea typeface="+mj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temperature % increase with depth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Pt>
            <c:idx val="30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CA1-47A7-952C-EFFB402A1CB6}"/>
              </c:ext>
            </c:extLst>
          </c:dPt>
          <c:dPt>
            <c:idx val="31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CA1-47A7-952C-EFFB402A1CB6}"/>
              </c:ext>
            </c:extLst>
          </c:dPt>
          <c:dPt>
            <c:idx val="32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CA1-47A7-952C-EFFB402A1CB6}"/>
              </c:ext>
            </c:extLst>
          </c:dPt>
          <c:val>
            <c:numRef>
              <c:f>'6. Temperature depth variation'!$Y$74:$Y$133</c:f>
              <c:numCache>
                <c:formatCode>0</c:formatCode>
                <c:ptCount val="60"/>
                <c:pt idx="0">
                  <c:v>1.9379844961240309</c:v>
                </c:pt>
                <c:pt idx="1">
                  <c:v>1.8087855297157558</c:v>
                </c:pt>
                <c:pt idx="2">
                  <c:v>1.8087855297157602</c:v>
                </c:pt>
                <c:pt idx="3">
                  <c:v>2.5925925925925899</c:v>
                </c:pt>
                <c:pt idx="4" formatCode="#,##0">
                  <c:v>2.8395061728395028</c:v>
                </c:pt>
                <c:pt idx="5" formatCode="#,##0">
                  <c:v>2.9629629629629606</c:v>
                </c:pt>
                <c:pt idx="6" formatCode="#,##0">
                  <c:v>2.0050125313283136</c:v>
                </c:pt>
                <c:pt idx="7" formatCode="#,##0">
                  <c:v>1.7543859649122746</c:v>
                </c:pt>
                <c:pt idx="8" formatCode="#,##0">
                  <c:v>2.1303258145363357</c:v>
                </c:pt>
                <c:pt idx="9">
                  <c:v>4.052287581699348</c:v>
                </c:pt>
                <c:pt idx="10">
                  <c:v>4.1830065359477162</c:v>
                </c:pt>
                <c:pt idx="11">
                  <c:v>3.7908496732026129</c:v>
                </c:pt>
                <c:pt idx="12">
                  <c:v>4.8387096774193523</c:v>
                </c:pt>
                <c:pt idx="13">
                  <c:v>4.9731182795698921</c:v>
                </c:pt>
                <c:pt idx="14">
                  <c:v>5.1075268817204309</c:v>
                </c:pt>
                <c:pt idx="15">
                  <c:v>0.80971659919028527</c:v>
                </c:pt>
                <c:pt idx="16">
                  <c:v>0.67476383265856954</c:v>
                </c:pt>
                <c:pt idx="17">
                  <c:v>0.67476383265856954</c:v>
                </c:pt>
                <c:pt idx="18">
                  <c:v>3.8666666666666649</c:v>
                </c:pt>
                <c:pt idx="19">
                  <c:v>4</c:v>
                </c:pt>
                <c:pt idx="20">
                  <c:v>4.1333333333333355</c:v>
                </c:pt>
                <c:pt idx="21">
                  <c:v>1.8445322793148815</c:v>
                </c:pt>
                <c:pt idx="22">
                  <c:v>2.1080368906455837</c:v>
                </c:pt>
                <c:pt idx="23">
                  <c:v>2.1080368906455837</c:v>
                </c:pt>
                <c:pt idx="24">
                  <c:v>1.4379084967320235</c:v>
                </c:pt>
                <c:pt idx="25">
                  <c:v>1.3071895424836601</c:v>
                </c:pt>
                <c:pt idx="26">
                  <c:v>1.3071895424836555</c:v>
                </c:pt>
                <c:pt idx="27">
                  <c:v>2.0080321285140612</c:v>
                </c:pt>
                <c:pt idx="28">
                  <c:v>1.8741633199464554</c:v>
                </c:pt>
                <c:pt idx="29">
                  <c:v>2.0080321285140563</c:v>
                </c:pt>
                <c:pt idx="30" formatCode="0.0">
                  <c:v>7.8064012490240323E-2</c:v>
                </c:pt>
                <c:pt idx="31" formatCode="0.0">
                  <c:v>0.20817069997397886</c:v>
                </c:pt>
                <c:pt idx="32" formatCode="0.0">
                  <c:v>0.20817069997397886</c:v>
                </c:pt>
                <c:pt idx="33">
                  <c:v>3.8727524204702584</c:v>
                </c:pt>
                <c:pt idx="34">
                  <c:v>3.457814661134158</c:v>
                </c:pt>
                <c:pt idx="35">
                  <c:v>3.5961272475795218</c:v>
                </c:pt>
                <c:pt idx="36">
                  <c:v>4.1493775933609953</c:v>
                </c:pt>
                <c:pt idx="37">
                  <c:v>4.0110650069156266</c:v>
                </c:pt>
                <c:pt idx="38">
                  <c:v>4.1493775933609953</c:v>
                </c:pt>
                <c:pt idx="39">
                  <c:v>4.4897959183673484</c:v>
                </c:pt>
                <c:pt idx="40">
                  <c:v>4.217687074829934</c:v>
                </c:pt>
                <c:pt idx="41">
                  <c:v>4.4897959183673528</c:v>
                </c:pt>
                <c:pt idx="42">
                  <c:v>3.5087719298245634</c:v>
                </c:pt>
                <c:pt idx="43">
                  <c:v>3.9136302294197058</c:v>
                </c:pt>
                <c:pt idx="44">
                  <c:v>4.048582995951417</c:v>
                </c:pt>
                <c:pt idx="45">
                  <c:v>4.4000000000000012</c:v>
                </c:pt>
                <c:pt idx="46">
                  <c:v>4.5333333333333359</c:v>
                </c:pt>
                <c:pt idx="47">
                  <c:v>4.0000000000000044</c:v>
                </c:pt>
                <c:pt idx="48">
                  <c:v>3.2388663967611415</c:v>
                </c:pt>
                <c:pt idx="49">
                  <c:v>3.2388663967611415</c:v>
                </c:pt>
                <c:pt idx="50">
                  <c:v>2.8340080971659938</c:v>
                </c:pt>
                <c:pt idx="51">
                  <c:v>3.784570596797673</c:v>
                </c:pt>
                <c:pt idx="52">
                  <c:v>3.6390101892285354</c:v>
                </c:pt>
                <c:pt idx="53">
                  <c:v>3.4934497816593972</c:v>
                </c:pt>
                <c:pt idx="54">
                  <c:v>4.492753623188408</c:v>
                </c:pt>
                <c:pt idx="55">
                  <c:v>4.4927536231884071</c:v>
                </c:pt>
                <c:pt idx="56">
                  <c:v>4.9275362318840559</c:v>
                </c:pt>
                <c:pt idx="57">
                  <c:v>1.8597997138769629</c:v>
                </c:pt>
                <c:pt idx="58">
                  <c:v>1.2875536480686673</c:v>
                </c:pt>
                <c:pt idx="59">
                  <c:v>1.2875536480686673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A1-47A7-952C-EFFB402A1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0"/>
        <c:axId val="1060846424"/>
        <c:axId val="1060851520"/>
      </c:barChart>
      <c:lineChart>
        <c:grouping val="standard"/>
        <c:varyColors val="0"/>
        <c:ser>
          <c:idx val="0"/>
          <c:order val="0"/>
          <c:tx>
            <c:v>Average temperature  variation with depth</c:v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variation'!$X$74:$X$133</c:f>
              <c:numCache>
                <c:formatCode>0.00</c:formatCode>
                <c:ptCount val="60"/>
                <c:pt idx="0">
                  <c:v>26.3</c:v>
                </c:pt>
                <c:pt idx="1">
                  <c:v>26.266666666666666</c:v>
                </c:pt>
                <c:pt idx="2">
                  <c:v>26.266666666666666</c:v>
                </c:pt>
                <c:pt idx="3">
                  <c:v>27.7</c:v>
                </c:pt>
                <c:pt idx="4">
                  <c:v>27.766666666666666</c:v>
                </c:pt>
                <c:pt idx="5">
                  <c:v>27.8</c:v>
                </c:pt>
                <c:pt idx="6">
                  <c:v>27.133333333333336</c:v>
                </c:pt>
                <c:pt idx="7">
                  <c:v>27.066666666666666</c:v>
                </c:pt>
                <c:pt idx="8">
                  <c:v>27.166666666666668</c:v>
                </c:pt>
                <c:pt idx="9">
                  <c:v>26.533333333333331</c:v>
                </c:pt>
                <c:pt idx="10">
                  <c:v>26.566666666666666</c:v>
                </c:pt>
                <c:pt idx="11">
                  <c:v>26.466666666666669</c:v>
                </c:pt>
                <c:pt idx="12">
                  <c:v>26</c:v>
                </c:pt>
                <c:pt idx="13">
                  <c:v>26.033333333333331</c:v>
                </c:pt>
                <c:pt idx="14">
                  <c:v>26.066666666666666</c:v>
                </c:pt>
                <c:pt idx="15">
                  <c:v>24.900000000000002</c:v>
                </c:pt>
                <c:pt idx="16">
                  <c:v>24.866666666666664</c:v>
                </c:pt>
                <c:pt idx="17">
                  <c:v>24.733333333333334</c:v>
                </c:pt>
                <c:pt idx="18">
                  <c:v>25.966666666666669</c:v>
                </c:pt>
                <c:pt idx="19">
                  <c:v>26</c:v>
                </c:pt>
                <c:pt idx="20">
                  <c:v>26.033333333333331</c:v>
                </c:pt>
                <c:pt idx="21">
                  <c:v>25.766666666666666</c:v>
                </c:pt>
                <c:pt idx="22">
                  <c:v>25.833333333333332</c:v>
                </c:pt>
                <c:pt idx="23">
                  <c:v>25.833333333333332</c:v>
                </c:pt>
                <c:pt idx="24">
                  <c:v>25.866666666666664</c:v>
                </c:pt>
                <c:pt idx="25">
                  <c:v>25.833333333333332</c:v>
                </c:pt>
                <c:pt idx="26">
                  <c:v>25.833333333333332</c:v>
                </c:pt>
                <c:pt idx="27">
                  <c:v>25.400000000000002</c:v>
                </c:pt>
                <c:pt idx="28">
                  <c:v>25.366666666666664</c:v>
                </c:pt>
                <c:pt idx="29">
                  <c:v>25.399999999999995</c:v>
                </c:pt>
                <c:pt idx="30">
                  <c:v>25.600000000000005</c:v>
                </c:pt>
                <c:pt idx="31">
                  <c:v>25.566666666666666</c:v>
                </c:pt>
                <c:pt idx="32">
                  <c:v>25.566666666666666</c:v>
                </c:pt>
                <c:pt idx="33">
                  <c:v>25.033333333333331</c:v>
                </c:pt>
                <c:pt idx="34">
                  <c:v>24.933333333333334</c:v>
                </c:pt>
                <c:pt idx="35">
                  <c:v>24.966666666666669</c:v>
                </c:pt>
                <c:pt idx="36">
                  <c:v>25.100000000000005</c:v>
                </c:pt>
                <c:pt idx="37">
                  <c:v>25.066666666666666</c:v>
                </c:pt>
                <c:pt idx="38">
                  <c:v>25.100000000000005</c:v>
                </c:pt>
                <c:pt idx="39">
                  <c:v>25.599999999999998</c:v>
                </c:pt>
                <c:pt idx="40">
                  <c:v>25.533333333333331</c:v>
                </c:pt>
                <c:pt idx="41">
                  <c:v>25.600000000000005</c:v>
                </c:pt>
                <c:pt idx="42">
                  <c:v>25.566666666666663</c:v>
                </c:pt>
                <c:pt idx="43">
                  <c:v>25.666666666666668</c:v>
                </c:pt>
                <c:pt idx="44">
                  <c:v>25.7</c:v>
                </c:pt>
                <c:pt idx="45">
                  <c:v>26.099999999999998</c:v>
                </c:pt>
                <c:pt idx="46">
                  <c:v>26.133333333333336</c:v>
                </c:pt>
                <c:pt idx="47">
                  <c:v>26</c:v>
                </c:pt>
                <c:pt idx="48">
                  <c:v>25.5</c:v>
                </c:pt>
                <c:pt idx="49">
                  <c:v>25.5</c:v>
                </c:pt>
                <c:pt idx="50">
                  <c:v>25.399999999999995</c:v>
                </c:pt>
                <c:pt idx="51">
                  <c:v>23.766666666666666</c:v>
                </c:pt>
                <c:pt idx="52">
                  <c:v>23.733333333333334</c:v>
                </c:pt>
                <c:pt idx="53">
                  <c:v>23.7</c:v>
                </c:pt>
                <c:pt idx="54">
                  <c:v>24.033333333333331</c:v>
                </c:pt>
                <c:pt idx="55">
                  <c:v>24.033333333333331</c:v>
                </c:pt>
                <c:pt idx="56">
                  <c:v>24.133333333333336</c:v>
                </c:pt>
                <c:pt idx="57">
                  <c:v>23.733333333333331</c:v>
                </c:pt>
                <c:pt idx="58">
                  <c:v>23.599999999999998</c:v>
                </c:pt>
                <c:pt idx="59">
                  <c:v>23.599999999999998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CA1-47A7-952C-EFFB402A1CB6}"/>
            </c:ext>
          </c:extLst>
        </c:ser>
        <c:ser>
          <c:idx val="2"/>
          <c:order val="2"/>
          <c:tx>
            <c:v>Initial raw water temperature</c:v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variation'!$U$74:$U$133</c:f>
              <c:numCache>
                <c:formatCode>0.00</c:formatCode>
                <c:ptCount val="60"/>
                <c:pt idx="0">
                  <c:v>25.8</c:v>
                </c:pt>
                <c:pt idx="1">
                  <c:v>25.8</c:v>
                </c:pt>
                <c:pt idx="2">
                  <c:v>25.8</c:v>
                </c:pt>
                <c:pt idx="3">
                  <c:v>27</c:v>
                </c:pt>
                <c:pt idx="4">
                  <c:v>27</c:v>
                </c:pt>
                <c:pt idx="5">
                  <c:v>27</c:v>
                </c:pt>
                <c:pt idx="6">
                  <c:v>26.6</c:v>
                </c:pt>
                <c:pt idx="7">
                  <c:v>26.6</c:v>
                </c:pt>
                <c:pt idx="8">
                  <c:v>26.6</c:v>
                </c:pt>
                <c:pt idx="9" formatCode="General">
                  <c:v>25.5</c:v>
                </c:pt>
                <c:pt idx="10" formatCode="General">
                  <c:v>25.5</c:v>
                </c:pt>
                <c:pt idx="11" formatCode="General">
                  <c:v>25.5</c:v>
                </c:pt>
                <c:pt idx="12" formatCode="General">
                  <c:v>24.8</c:v>
                </c:pt>
                <c:pt idx="13" formatCode="General">
                  <c:v>24.8</c:v>
                </c:pt>
                <c:pt idx="14" formatCode="General">
                  <c:v>24.8</c:v>
                </c:pt>
                <c:pt idx="15" formatCode="General">
                  <c:v>24.7</c:v>
                </c:pt>
                <c:pt idx="16" formatCode="General">
                  <c:v>24.7</c:v>
                </c:pt>
                <c:pt idx="17" formatCode="General">
                  <c:v>24.7</c:v>
                </c:pt>
                <c:pt idx="18" formatCode="General">
                  <c:v>25</c:v>
                </c:pt>
                <c:pt idx="19" formatCode="General">
                  <c:v>25</c:v>
                </c:pt>
                <c:pt idx="20" formatCode="General">
                  <c:v>25</c:v>
                </c:pt>
                <c:pt idx="21" formatCode="General">
                  <c:v>25.3</c:v>
                </c:pt>
                <c:pt idx="22" formatCode="General">
                  <c:v>25.3</c:v>
                </c:pt>
                <c:pt idx="23" formatCode="General">
                  <c:v>25.3</c:v>
                </c:pt>
                <c:pt idx="24" formatCode="General">
                  <c:v>25.5</c:v>
                </c:pt>
                <c:pt idx="25" formatCode="General">
                  <c:v>25.5</c:v>
                </c:pt>
                <c:pt idx="26" formatCode="General">
                  <c:v>25.5</c:v>
                </c:pt>
                <c:pt idx="27" formatCode="General">
                  <c:v>24.9</c:v>
                </c:pt>
                <c:pt idx="28" formatCode="General">
                  <c:v>24.9</c:v>
                </c:pt>
                <c:pt idx="29" formatCode="General">
                  <c:v>24.9</c:v>
                </c:pt>
                <c:pt idx="30" formatCode="General">
                  <c:v>25.62</c:v>
                </c:pt>
                <c:pt idx="31" formatCode="General">
                  <c:v>25.62</c:v>
                </c:pt>
                <c:pt idx="32" formatCode="General">
                  <c:v>25.62</c:v>
                </c:pt>
                <c:pt idx="33" formatCode="General">
                  <c:v>24.1</c:v>
                </c:pt>
                <c:pt idx="34" formatCode="General">
                  <c:v>24.1</c:v>
                </c:pt>
                <c:pt idx="35" formatCode="General">
                  <c:v>24.1</c:v>
                </c:pt>
                <c:pt idx="36" formatCode="General">
                  <c:v>24.1</c:v>
                </c:pt>
                <c:pt idx="37" formatCode="General">
                  <c:v>24.1</c:v>
                </c:pt>
                <c:pt idx="38" formatCode="General">
                  <c:v>24.1</c:v>
                </c:pt>
                <c:pt idx="39" formatCode="General">
                  <c:v>24.5</c:v>
                </c:pt>
                <c:pt idx="40" formatCode="General">
                  <c:v>24.5</c:v>
                </c:pt>
                <c:pt idx="41" formatCode="General">
                  <c:v>24.5</c:v>
                </c:pt>
                <c:pt idx="42" formatCode="General">
                  <c:v>24.7</c:v>
                </c:pt>
                <c:pt idx="43" formatCode="General">
                  <c:v>24.7</c:v>
                </c:pt>
                <c:pt idx="44" formatCode="General">
                  <c:v>24.7</c:v>
                </c:pt>
                <c:pt idx="45" formatCode="General">
                  <c:v>25</c:v>
                </c:pt>
                <c:pt idx="46" formatCode="General">
                  <c:v>25</c:v>
                </c:pt>
                <c:pt idx="47" formatCode="General">
                  <c:v>25</c:v>
                </c:pt>
                <c:pt idx="48" formatCode="General">
                  <c:v>24.7</c:v>
                </c:pt>
                <c:pt idx="49" formatCode="General">
                  <c:v>24.7</c:v>
                </c:pt>
                <c:pt idx="50" formatCode="General">
                  <c:v>24.7</c:v>
                </c:pt>
                <c:pt idx="51" formatCode="General">
                  <c:v>22.9</c:v>
                </c:pt>
                <c:pt idx="52" formatCode="General">
                  <c:v>22.9</c:v>
                </c:pt>
                <c:pt idx="53" formatCode="General">
                  <c:v>22.9</c:v>
                </c:pt>
                <c:pt idx="54" formatCode="General">
                  <c:v>23</c:v>
                </c:pt>
                <c:pt idx="55" formatCode="General">
                  <c:v>23</c:v>
                </c:pt>
                <c:pt idx="56" formatCode="General">
                  <c:v>23</c:v>
                </c:pt>
                <c:pt idx="57" formatCode="General">
                  <c:v>23.3</c:v>
                </c:pt>
                <c:pt idx="58" formatCode="General">
                  <c:v>23.3</c:v>
                </c:pt>
                <c:pt idx="59" formatCode="General">
                  <c:v>23.3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CA1-47A7-952C-EFFB402A1CB6}"/>
            </c:ext>
          </c:extLst>
        </c:ser>
        <c:ser>
          <c:idx val="3"/>
          <c:order val="3"/>
          <c:tx>
            <c:v>Average temperature % decrease with depth</c:v>
          </c:tx>
          <c:spPr>
            <a:ln w="2857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variation'!$Y$104</c:f>
              <c:numCache>
                <c:formatCode>0.0</c:formatCode>
                <c:ptCount val="1"/>
                <c:pt idx="0">
                  <c:v>7.8064012490240323E-2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4CA1-47A7-952C-EFFB402A1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0835056"/>
        <c:axId val="1060844464"/>
      </c:lineChart>
      <c:catAx>
        <c:axId val="1060835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Filter depth/ Day (mm)</a:t>
                </a:r>
              </a:p>
            </c:rich>
          </c:tx>
          <c:layout>
            <c:manualLayout>
              <c:xMode val="edge"/>
              <c:yMode val="edge"/>
              <c:x val="0.43960842918352228"/>
              <c:y val="0.860258169076341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44464"/>
        <c:crosses val="autoZero"/>
        <c:auto val="0"/>
        <c:lblAlgn val="ctr"/>
        <c:lblOffset val="100"/>
        <c:tickLblSkip val="1"/>
        <c:noMultiLvlLbl val="0"/>
      </c:catAx>
      <c:valAx>
        <c:axId val="1060844464"/>
        <c:scaling>
          <c:orientation val="minMax"/>
          <c:max val="28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Temperature  concentration ( ̊C) </a:t>
                </a:r>
              </a:p>
            </c:rich>
          </c:tx>
          <c:layout>
            <c:manualLayout>
              <c:xMode val="edge"/>
              <c:yMode val="edge"/>
              <c:x val="9.3994758743702073E-3"/>
              <c:y val="0.197101710639091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35056"/>
        <c:crossesAt val="1"/>
        <c:crossBetween val="between"/>
        <c:majorUnit val="2"/>
        <c:minorUnit val="1"/>
      </c:valAx>
      <c:valAx>
        <c:axId val="1060851520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Percentage</a:t>
                </a: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change in temperature (%)</a:t>
                </a:r>
              </a:p>
            </c:rich>
          </c:tx>
          <c:layout>
            <c:manualLayout>
              <c:xMode val="edge"/>
              <c:yMode val="edge"/>
              <c:x val="0.96631854478350676"/>
              <c:y val="0.1366321418663239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46424"/>
        <c:crosses val="max"/>
        <c:crossBetween val="between"/>
        <c:majorUnit val="1"/>
        <c:minorUnit val="0.5"/>
      </c:valAx>
      <c:catAx>
        <c:axId val="106084642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out"/>
        <c:minorTickMark val="none"/>
        <c:tickLblPos val="nextTo"/>
        <c:crossAx val="1060851520"/>
        <c:crosses val="autoZero"/>
        <c:auto val="0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1807641329816134E-2"/>
          <c:y val="0.89881630959869607"/>
          <c:w val="0.94651513198430703"/>
          <c:h val="9.2095077860306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Arial" panose="020B0604020202020204" pitchFamily="34" charset="0"/>
                <a:ea typeface="+mj-ea"/>
                <a:cs typeface="Arial" panose="020B0604020202020204" pitchFamily="34" charset="0"/>
              </a:defRPr>
            </a:pP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Average</a:t>
            </a:r>
            <a:r>
              <a:rPr lang="en-US" sz="1400" baseline="0">
                <a:latin typeface="Arial" panose="020B0604020202020204" pitchFamily="34" charset="0"/>
                <a:cs typeface="Arial" panose="020B0604020202020204" pitchFamily="34" charset="0"/>
              </a:rPr>
              <a:t> t</a:t>
            </a: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emperature variation with depth in a filter without a carbon source</a:t>
            </a:r>
          </a:p>
        </c:rich>
      </c:tx>
      <c:layout>
        <c:manualLayout>
          <c:xMode val="edge"/>
          <c:yMode val="edge"/>
          <c:x val="0.14084189452480531"/>
          <c:y val="2.42363001093257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Arial" panose="020B0604020202020204" pitchFamily="34" charset="0"/>
              <a:ea typeface="+mj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temperature % increase with depth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Pt>
            <c:idx val="15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F17-4354-805B-821B9FBD9B53}"/>
              </c:ext>
            </c:extLst>
          </c:dPt>
          <c:dPt>
            <c:idx val="16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F17-4354-805B-821B9FBD9B53}"/>
              </c:ext>
            </c:extLst>
          </c:dPt>
          <c:dPt>
            <c:idx val="17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F17-4354-805B-821B9FBD9B53}"/>
              </c:ext>
            </c:extLst>
          </c:dPt>
          <c:val>
            <c:numRef>
              <c:f>'6. Temperature depth variation'!$W$141:$W$200</c:f>
              <c:numCache>
                <c:formatCode>0</c:formatCode>
                <c:ptCount val="60"/>
                <c:pt idx="0">
                  <c:v>7.0323488045007094</c:v>
                </c:pt>
                <c:pt idx="1">
                  <c:v>8.0168776371308059</c:v>
                </c:pt>
                <c:pt idx="2">
                  <c:v>7.5949367088607573</c:v>
                </c:pt>
                <c:pt idx="3">
                  <c:v>3.2023289665211103</c:v>
                </c:pt>
                <c:pt idx="4">
                  <c:v>3.0567685589519673</c:v>
                </c:pt>
                <c:pt idx="5">
                  <c:v>3.0567685589519726</c:v>
                </c:pt>
                <c:pt idx="6">
                  <c:v>4.2194092827004273</c:v>
                </c:pt>
                <c:pt idx="7">
                  <c:v>4.2194092827004219</c:v>
                </c:pt>
                <c:pt idx="8">
                  <c:v>4.3600562587904381</c:v>
                </c:pt>
                <c:pt idx="9">
                  <c:v>4.3859649122806958</c:v>
                </c:pt>
                <c:pt idx="10">
                  <c:v>4.2397660818713376</c:v>
                </c:pt>
                <c:pt idx="11">
                  <c:v>4.2397660818713421</c:v>
                </c:pt>
                <c:pt idx="12">
                  <c:v>3.5161744022503569</c:v>
                </c:pt>
                <c:pt idx="13">
                  <c:v>4.0787623066104111</c:v>
                </c:pt>
                <c:pt idx="14">
                  <c:v>4.2194092827004273</c:v>
                </c:pt>
                <c:pt idx="15" formatCode="0.0">
                  <c:v>3.5374149659863967</c:v>
                </c:pt>
                <c:pt idx="16" formatCode="0.0">
                  <c:v>3.2653061224489779</c:v>
                </c:pt>
                <c:pt idx="17" formatCode="0.0">
                  <c:v>3.129251700680268</c:v>
                </c:pt>
                <c:pt idx="18">
                  <c:v>3.9051603905160452</c:v>
                </c:pt>
                <c:pt idx="19">
                  <c:v>4.0446304044630432</c:v>
                </c:pt>
                <c:pt idx="20">
                  <c:v>4.184100418410047</c:v>
                </c:pt>
                <c:pt idx="21">
                  <c:v>1.1396011396011458</c:v>
                </c:pt>
                <c:pt idx="22">
                  <c:v>0.56980056980057803</c:v>
                </c:pt>
                <c:pt idx="23">
                  <c:v>0.56980056980057803</c:v>
                </c:pt>
                <c:pt idx="24">
                  <c:v>1.5736766809728202</c:v>
                </c:pt>
                <c:pt idx="25">
                  <c:v>3.8626609442060076</c:v>
                </c:pt>
                <c:pt idx="26">
                  <c:v>4.14878397711015</c:v>
                </c:pt>
                <c:pt idx="27">
                  <c:v>3.3478893740902542</c:v>
                </c:pt>
                <c:pt idx="28">
                  <c:v>3.0567685589519726</c:v>
                </c:pt>
                <c:pt idx="29">
                  <c:v>3.056768558951978</c:v>
                </c:pt>
                <c:pt idx="30" formatCode="0.0">
                  <c:v>2.2026431718061725</c:v>
                </c:pt>
                <c:pt idx="31" formatCode="0.0">
                  <c:v>2.2026431718061676</c:v>
                </c:pt>
                <c:pt idx="32" formatCode="0.0">
                  <c:v>1.7621145374449381</c:v>
                </c:pt>
                <c:pt idx="33">
                  <c:v>0.85470085470084667</c:v>
                </c:pt>
                <c:pt idx="34">
                  <c:v>0.85470085470085166</c:v>
                </c:pt>
                <c:pt idx="35">
                  <c:v>1.2820512820512751</c:v>
                </c:pt>
                <c:pt idx="36">
                  <c:v>3.5714285714285747</c:v>
                </c:pt>
                <c:pt idx="37">
                  <c:v>3.5714285714285747</c:v>
                </c:pt>
                <c:pt idx="38">
                  <c:v>3.7202380952381007</c:v>
                </c:pt>
                <c:pt idx="39">
                  <c:v>0.56497175141243738</c:v>
                </c:pt>
                <c:pt idx="40" formatCode="0.0">
                  <c:v>0.28248587570621869</c:v>
                </c:pt>
                <c:pt idx="41">
                  <c:v>0.2824858757062137</c:v>
                </c:pt>
                <c:pt idx="42">
                  <c:v>2.3289665211062616</c:v>
                </c:pt>
                <c:pt idx="43">
                  <c:v>2.911208151382835</c:v>
                </c:pt>
                <c:pt idx="44">
                  <c:v>3.3478893740902538</c:v>
                </c:pt>
                <c:pt idx="45">
                  <c:v>3.3613445378151288</c:v>
                </c:pt>
                <c:pt idx="46">
                  <c:v>3.0812324929971973</c:v>
                </c:pt>
                <c:pt idx="47">
                  <c:v>2.941176470588232</c:v>
                </c:pt>
                <c:pt idx="48">
                  <c:v>2.1645021645021596</c:v>
                </c:pt>
                <c:pt idx="49">
                  <c:v>2.453102453102447</c:v>
                </c:pt>
                <c:pt idx="50">
                  <c:v>2.5974025974025934</c:v>
                </c:pt>
                <c:pt idx="51">
                  <c:v>8.9970501474926152</c:v>
                </c:pt>
                <c:pt idx="52">
                  <c:v>8.702064896755159</c:v>
                </c:pt>
                <c:pt idx="53">
                  <c:v>9.1445427728613495</c:v>
                </c:pt>
                <c:pt idx="54">
                  <c:v>3.4934497816593919</c:v>
                </c:pt>
                <c:pt idx="55">
                  <c:v>3.3478893740902538</c:v>
                </c:pt>
                <c:pt idx="56">
                  <c:v>3.6390101892285354</c:v>
                </c:pt>
                <c:pt idx="57">
                  <c:v>4.5390070921985801</c:v>
                </c:pt>
                <c:pt idx="58">
                  <c:v>4.2553191489361701</c:v>
                </c:pt>
                <c:pt idx="59">
                  <c:v>4.5390070921985854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F17-4354-805B-821B9FBD9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0"/>
        <c:axId val="1060847600"/>
        <c:axId val="1060844072"/>
      </c:barChart>
      <c:lineChart>
        <c:grouping val="standard"/>
        <c:varyColors val="0"/>
        <c:ser>
          <c:idx val="0"/>
          <c:order val="0"/>
          <c:tx>
            <c:v>Average temperature  variation with depth</c:v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variation'!$V$141:$V$200</c:f>
              <c:numCache>
                <c:formatCode>0.00</c:formatCode>
                <c:ptCount val="60"/>
                <c:pt idx="0">
                  <c:v>25.366666666666664</c:v>
                </c:pt>
                <c:pt idx="1">
                  <c:v>25.600000000000005</c:v>
                </c:pt>
                <c:pt idx="2">
                  <c:v>25.5</c:v>
                </c:pt>
                <c:pt idx="3">
                  <c:v>23.633333333333336</c:v>
                </c:pt>
                <c:pt idx="4">
                  <c:v>23.599999999999998</c:v>
                </c:pt>
                <c:pt idx="5">
                  <c:v>23.599999999999998</c:v>
                </c:pt>
                <c:pt idx="6">
                  <c:v>24.7</c:v>
                </c:pt>
                <c:pt idx="7">
                  <c:v>24.7</c:v>
                </c:pt>
                <c:pt idx="8">
                  <c:v>24.733333333333334</c:v>
                </c:pt>
                <c:pt idx="9">
                  <c:v>23.799999999999997</c:v>
                </c:pt>
                <c:pt idx="10">
                  <c:v>23.766666666666666</c:v>
                </c:pt>
                <c:pt idx="11">
                  <c:v>23.766666666666666</c:v>
                </c:pt>
                <c:pt idx="12">
                  <c:v>24.533333333333331</c:v>
                </c:pt>
                <c:pt idx="13">
                  <c:v>24.666666666666668</c:v>
                </c:pt>
                <c:pt idx="14">
                  <c:v>24.7</c:v>
                </c:pt>
                <c:pt idx="15">
                  <c:v>23.633333333333336</c:v>
                </c:pt>
                <c:pt idx="16">
                  <c:v>23.700000000000003</c:v>
                </c:pt>
                <c:pt idx="17">
                  <c:v>23.733333333333334</c:v>
                </c:pt>
                <c:pt idx="18">
                  <c:v>24.833333333333332</c:v>
                </c:pt>
                <c:pt idx="19">
                  <c:v>24.866666666666664</c:v>
                </c:pt>
                <c:pt idx="20">
                  <c:v>24.899999999999995</c:v>
                </c:pt>
                <c:pt idx="21">
                  <c:v>23.666666666666668</c:v>
                </c:pt>
                <c:pt idx="22">
                  <c:v>23.533333333333331</c:v>
                </c:pt>
                <c:pt idx="23">
                  <c:v>23.533333333333331</c:v>
                </c:pt>
                <c:pt idx="24">
                  <c:v>24.266666666666666</c:v>
                </c:pt>
                <c:pt idx="25">
                  <c:v>24.2</c:v>
                </c:pt>
                <c:pt idx="26">
                  <c:v>24.266666666666666</c:v>
                </c:pt>
                <c:pt idx="27">
                  <c:v>23.666666666666668</c:v>
                </c:pt>
                <c:pt idx="28">
                  <c:v>23.599999999999998</c:v>
                </c:pt>
                <c:pt idx="29">
                  <c:v>23.600000000000005</c:v>
                </c:pt>
                <c:pt idx="30">
                  <c:v>23.2</c:v>
                </c:pt>
                <c:pt idx="31">
                  <c:v>23.2</c:v>
                </c:pt>
                <c:pt idx="32">
                  <c:v>23.099999999999998</c:v>
                </c:pt>
                <c:pt idx="33">
                  <c:v>23.2</c:v>
                </c:pt>
                <c:pt idx="34">
                  <c:v>23.2</c:v>
                </c:pt>
                <c:pt idx="35">
                  <c:v>23.099999999999998</c:v>
                </c:pt>
                <c:pt idx="36">
                  <c:v>23.2</c:v>
                </c:pt>
                <c:pt idx="37">
                  <c:v>23.2</c:v>
                </c:pt>
                <c:pt idx="38">
                  <c:v>23.233333333333334</c:v>
                </c:pt>
                <c:pt idx="39">
                  <c:v>23.466666666666669</c:v>
                </c:pt>
                <c:pt idx="40">
                  <c:v>23.533333333333331</c:v>
                </c:pt>
                <c:pt idx="41">
                  <c:v>23.599999999999998</c:v>
                </c:pt>
                <c:pt idx="42">
                  <c:v>23.433333333333334</c:v>
                </c:pt>
                <c:pt idx="43">
                  <c:v>23.566666666666666</c:v>
                </c:pt>
                <c:pt idx="44">
                  <c:v>23.666666666666668</c:v>
                </c:pt>
                <c:pt idx="45">
                  <c:v>24.600000000000005</c:v>
                </c:pt>
                <c:pt idx="46">
                  <c:v>24.533333333333331</c:v>
                </c:pt>
                <c:pt idx="47">
                  <c:v>24.5</c:v>
                </c:pt>
                <c:pt idx="48">
                  <c:v>23.599999999999998</c:v>
                </c:pt>
                <c:pt idx="49">
                  <c:v>23.666666666666668</c:v>
                </c:pt>
                <c:pt idx="50">
                  <c:v>23.700000000000003</c:v>
                </c:pt>
                <c:pt idx="51">
                  <c:v>24.633333333333336</c:v>
                </c:pt>
                <c:pt idx="52">
                  <c:v>24.566666666666666</c:v>
                </c:pt>
                <c:pt idx="53">
                  <c:v>24.666666666666668</c:v>
                </c:pt>
                <c:pt idx="54">
                  <c:v>23.7</c:v>
                </c:pt>
                <c:pt idx="55">
                  <c:v>23.666666666666668</c:v>
                </c:pt>
                <c:pt idx="56">
                  <c:v>23.733333333333334</c:v>
                </c:pt>
                <c:pt idx="57">
                  <c:v>24.566666666666663</c:v>
                </c:pt>
                <c:pt idx="58">
                  <c:v>24.5</c:v>
                </c:pt>
                <c:pt idx="59">
                  <c:v>24.566666666666666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F17-4354-805B-821B9FBD9B53}"/>
            </c:ext>
          </c:extLst>
        </c:ser>
        <c:ser>
          <c:idx val="2"/>
          <c:order val="2"/>
          <c:tx>
            <c:v>Initial raw water temperature</c:v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variation'!$U$141:$U$200</c:f>
              <c:numCache>
                <c:formatCode>0.00</c:formatCode>
                <c:ptCount val="60"/>
                <c:pt idx="0">
                  <c:v>23.7</c:v>
                </c:pt>
                <c:pt idx="1">
                  <c:v>23.7</c:v>
                </c:pt>
                <c:pt idx="2">
                  <c:v>23.7</c:v>
                </c:pt>
                <c:pt idx="3">
                  <c:v>22.9</c:v>
                </c:pt>
                <c:pt idx="4">
                  <c:v>22.9</c:v>
                </c:pt>
                <c:pt idx="5">
                  <c:v>22.9</c:v>
                </c:pt>
                <c:pt idx="6">
                  <c:v>23.7</c:v>
                </c:pt>
                <c:pt idx="7">
                  <c:v>23.7</c:v>
                </c:pt>
                <c:pt idx="8">
                  <c:v>23.7</c:v>
                </c:pt>
                <c:pt idx="9" formatCode="General">
                  <c:v>22.8</c:v>
                </c:pt>
                <c:pt idx="10" formatCode="General">
                  <c:v>22.8</c:v>
                </c:pt>
                <c:pt idx="11" formatCode="General">
                  <c:v>22.8</c:v>
                </c:pt>
                <c:pt idx="12" formatCode="General">
                  <c:v>23.7</c:v>
                </c:pt>
                <c:pt idx="13" formatCode="General">
                  <c:v>23.7</c:v>
                </c:pt>
                <c:pt idx="14" formatCode="General">
                  <c:v>23.7</c:v>
                </c:pt>
                <c:pt idx="15" formatCode="General">
                  <c:v>24.5</c:v>
                </c:pt>
                <c:pt idx="16" formatCode="General">
                  <c:v>24.5</c:v>
                </c:pt>
                <c:pt idx="17" formatCode="General">
                  <c:v>24.5</c:v>
                </c:pt>
                <c:pt idx="18" formatCode="General">
                  <c:v>23.9</c:v>
                </c:pt>
                <c:pt idx="19" formatCode="General">
                  <c:v>23.9</c:v>
                </c:pt>
                <c:pt idx="20" formatCode="General">
                  <c:v>23.9</c:v>
                </c:pt>
                <c:pt idx="21" formatCode="General">
                  <c:v>23.4</c:v>
                </c:pt>
                <c:pt idx="22" formatCode="General">
                  <c:v>23.4</c:v>
                </c:pt>
                <c:pt idx="23" formatCode="General">
                  <c:v>23.4</c:v>
                </c:pt>
                <c:pt idx="24" formatCode="General">
                  <c:v>23.3</c:v>
                </c:pt>
                <c:pt idx="25" formatCode="General">
                  <c:v>23.3</c:v>
                </c:pt>
                <c:pt idx="26" formatCode="General">
                  <c:v>23.3</c:v>
                </c:pt>
                <c:pt idx="27" formatCode="General">
                  <c:v>22.9</c:v>
                </c:pt>
                <c:pt idx="28" formatCode="General">
                  <c:v>22.9</c:v>
                </c:pt>
                <c:pt idx="29" formatCode="General">
                  <c:v>22.9</c:v>
                </c:pt>
                <c:pt idx="30" formatCode="General">
                  <c:v>22.7</c:v>
                </c:pt>
                <c:pt idx="31" formatCode="General">
                  <c:v>22.7</c:v>
                </c:pt>
                <c:pt idx="32" formatCode="General">
                  <c:v>22.7</c:v>
                </c:pt>
                <c:pt idx="33" formatCode="General">
                  <c:v>23.4</c:v>
                </c:pt>
                <c:pt idx="34" formatCode="General">
                  <c:v>23.4</c:v>
                </c:pt>
                <c:pt idx="35" formatCode="General">
                  <c:v>23.4</c:v>
                </c:pt>
                <c:pt idx="36" formatCode="General">
                  <c:v>22.4</c:v>
                </c:pt>
                <c:pt idx="37" formatCode="General">
                  <c:v>22.4</c:v>
                </c:pt>
                <c:pt idx="38" formatCode="General">
                  <c:v>22.4</c:v>
                </c:pt>
                <c:pt idx="39" formatCode="General">
                  <c:v>23.6</c:v>
                </c:pt>
                <c:pt idx="40" formatCode="General">
                  <c:v>23.6</c:v>
                </c:pt>
                <c:pt idx="41" formatCode="General">
                  <c:v>23.6</c:v>
                </c:pt>
                <c:pt idx="42" formatCode="General">
                  <c:v>22.9</c:v>
                </c:pt>
                <c:pt idx="43" formatCode="General">
                  <c:v>22.9</c:v>
                </c:pt>
                <c:pt idx="44" formatCode="General">
                  <c:v>22.9</c:v>
                </c:pt>
                <c:pt idx="45" formatCode="General">
                  <c:v>23.8</c:v>
                </c:pt>
                <c:pt idx="46" formatCode="General">
                  <c:v>23.8</c:v>
                </c:pt>
                <c:pt idx="47" formatCode="General">
                  <c:v>23.8</c:v>
                </c:pt>
                <c:pt idx="48" formatCode="General">
                  <c:v>23.1</c:v>
                </c:pt>
                <c:pt idx="49" formatCode="General">
                  <c:v>23.1</c:v>
                </c:pt>
                <c:pt idx="50" formatCode="General">
                  <c:v>23.1</c:v>
                </c:pt>
                <c:pt idx="51" formatCode="General">
                  <c:v>22.6</c:v>
                </c:pt>
                <c:pt idx="52" formatCode="General">
                  <c:v>22.6</c:v>
                </c:pt>
                <c:pt idx="53" formatCode="General">
                  <c:v>22.6</c:v>
                </c:pt>
                <c:pt idx="54" formatCode="General">
                  <c:v>22.9</c:v>
                </c:pt>
                <c:pt idx="55" formatCode="General">
                  <c:v>22.9</c:v>
                </c:pt>
                <c:pt idx="56" formatCode="General">
                  <c:v>22.9</c:v>
                </c:pt>
                <c:pt idx="57" formatCode="General">
                  <c:v>23.5</c:v>
                </c:pt>
                <c:pt idx="58" formatCode="General">
                  <c:v>23.5</c:v>
                </c:pt>
                <c:pt idx="59" formatCode="General">
                  <c:v>23.5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F17-4354-805B-821B9FBD9B53}"/>
            </c:ext>
          </c:extLst>
        </c:ser>
        <c:ser>
          <c:idx val="3"/>
          <c:order val="3"/>
          <c:tx>
            <c:v>Average temperature % decrease with depth</c:v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variation'!$W$156</c:f>
              <c:numCache>
                <c:formatCode>0.0</c:formatCode>
                <c:ptCount val="1"/>
                <c:pt idx="0">
                  <c:v>3.5374149659863967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DF17-4354-805B-821B9FBD9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0846032"/>
        <c:axId val="1060852304"/>
        <c:extLst/>
      </c:lineChart>
      <c:catAx>
        <c:axId val="10608460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Filter depth/ Day (mm)</a:t>
                </a:r>
              </a:p>
            </c:rich>
          </c:tx>
          <c:layout>
            <c:manualLayout>
              <c:xMode val="edge"/>
              <c:yMode val="edge"/>
              <c:x val="0.43960842918352228"/>
              <c:y val="0.860258169076341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52304"/>
        <c:crosses val="autoZero"/>
        <c:auto val="0"/>
        <c:lblAlgn val="ctr"/>
        <c:lblOffset val="100"/>
        <c:tickLblSkip val="1"/>
        <c:noMultiLvlLbl val="0"/>
      </c:catAx>
      <c:valAx>
        <c:axId val="1060852304"/>
        <c:scaling>
          <c:orientation val="minMax"/>
          <c:max val="28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Temperature  concentration ( ̊C) </a:t>
                </a:r>
              </a:p>
            </c:rich>
          </c:tx>
          <c:layout>
            <c:manualLayout>
              <c:xMode val="edge"/>
              <c:yMode val="edge"/>
              <c:x val="9.3994758743702073E-3"/>
              <c:y val="0.197101710639091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46032"/>
        <c:crossesAt val="1"/>
        <c:crossBetween val="between"/>
        <c:majorUnit val="2"/>
        <c:minorUnit val="1"/>
      </c:valAx>
      <c:valAx>
        <c:axId val="106084407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Percentage</a:t>
                </a: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change in temperature (%)</a:t>
                </a:r>
              </a:p>
            </c:rich>
          </c:tx>
          <c:layout>
            <c:manualLayout>
              <c:xMode val="edge"/>
              <c:yMode val="edge"/>
              <c:x val="0.96475196547111164"/>
              <c:y val="0.139661679379989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47600"/>
        <c:crosses val="max"/>
        <c:crossBetween val="between"/>
        <c:majorUnit val="1"/>
        <c:minorUnit val="0.5"/>
      </c:valAx>
      <c:catAx>
        <c:axId val="1060847600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out"/>
        <c:minorTickMark val="none"/>
        <c:tickLblPos val="nextTo"/>
        <c:crossAx val="1060844072"/>
        <c:crosses val="autoZero"/>
        <c:auto val="0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1807641329816134E-2"/>
          <c:y val="0.89881630959869607"/>
          <c:w val="0.94651513198430703"/>
          <c:h val="9.2095077860306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Arial" panose="020B0604020202020204" pitchFamily="34" charset="0"/>
                <a:ea typeface="+mj-ea"/>
                <a:cs typeface="Arial" panose="020B0604020202020204" pitchFamily="34" charset="0"/>
              </a:defRPr>
            </a:pP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Average</a:t>
            </a:r>
            <a:r>
              <a:rPr lang="en-US" sz="1400" baseline="0">
                <a:latin typeface="Arial" panose="020B0604020202020204" pitchFamily="34" charset="0"/>
                <a:cs typeface="Arial" panose="020B0604020202020204" pitchFamily="34" charset="0"/>
              </a:rPr>
              <a:t> t</a:t>
            </a:r>
            <a:r>
              <a:rPr lang="en-US" sz="1400">
                <a:latin typeface="Arial" panose="020B0604020202020204" pitchFamily="34" charset="0"/>
                <a:cs typeface="Arial" panose="020B0604020202020204" pitchFamily="34" charset="0"/>
              </a:rPr>
              <a:t>emperature variation with depth in a filter with a carbon source</a:t>
            </a:r>
          </a:p>
        </c:rich>
      </c:tx>
      <c:layout>
        <c:manualLayout>
          <c:xMode val="edge"/>
          <c:yMode val="edge"/>
          <c:x val="0.1235760947052129"/>
          <c:y val="2.42363001093257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Arial" panose="020B0604020202020204" pitchFamily="34" charset="0"/>
              <a:ea typeface="+mj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temperature % increase with depth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Pt>
            <c:idx val="15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E94-482B-8076-8BA488943E61}"/>
              </c:ext>
            </c:extLst>
          </c:dPt>
          <c:dPt>
            <c:idx val="16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E94-482B-8076-8BA488943E61}"/>
              </c:ext>
            </c:extLst>
          </c:dPt>
          <c:dPt>
            <c:idx val="17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E94-482B-8076-8BA488943E61}"/>
              </c:ext>
            </c:extLst>
          </c:dPt>
          <c:dPt>
            <c:idx val="21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E94-482B-8076-8BA488943E61}"/>
              </c:ext>
            </c:extLst>
          </c:dPt>
          <c:dPt>
            <c:idx val="22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E94-482B-8076-8BA488943E61}"/>
              </c:ext>
            </c:extLst>
          </c:dPt>
          <c:dPt>
            <c:idx val="23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AE94-482B-8076-8BA488943E61}"/>
              </c:ext>
            </c:extLst>
          </c:dPt>
          <c:dPt>
            <c:idx val="33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AE94-482B-8076-8BA488943E61}"/>
              </c:ext>
            </c:extLst>
          </c:dPt>
          <c:dPt>
            <c:idx val="34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AE94-482B-8076-8BA488943E61}"/>
              </c:ext>
            </c:extLst>
          </c:dPt>
          <c:dPt>
            <c:idx val="35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AE94-482B-8076-8BA488943E61}"/>
              </c:ext>
            </c:extLst>
          </c:dPt>
          <c:dPt>
            <c:idx val="39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AE94-482B-8076-8BA488943E61}"/>
              </c:ext>
            </c:extLst>
          </c:dPt>
          <c:dPt>
            <c:idx val="40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AE94-482B-8076-8BA488943E61}"/>
              </c:ext>
            </c:extLst>
          </c:dPt>
          <c:dPt>
            <c:idx val="41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AE94-482B-8076-8BA488943E61}"/>
              </c:ext>
            </c:extLst>
          </c:dPt>
          <c:val>
            <c:numRef>
              <c:f>'6. Temperature depth variation'!$Y$141:$Y$200</c:f>
              <c:numCache>
                <c:formatCode>0</c:formatCode>
                <c:ptCount val="60"/>
                <c:pt idx="0">
                  <c:v>2.8129395218002813</c:v>
                </c:pt>
                <c:pt idx="1">
                  <c:v>2.6722925457102655</c:v>
                </c:pt>
                <c:pt idx="2">
                  <c:v>2.3909985935302434</c:v>
                </c:pt>
                <c:pt idx="3">
                  <c:v>3.6390101892285354</c:v>
                </c:pt>
                <c:pt idx="4" formatCode="#,##0">
                  <c:v>3.0567685589519726</c:v>
                </c:pt>
                <c:pt idx="5" formatCode="#,##0">
                  <c:v>3.4934497816593972</c:v>
                </c:pt>
                <c:pt idx="6" formatCode="#,##0">
                  <c:v>4.5007032348804543</c:v>
                </c:pt>
                <c:pt idx="7" formatCode="#,##0">
                  <c:v>4.6413502109704652</c:v>
                </c:pt>
                <c:pt idx="8" formatCode="#,##0">
                  <c:v>4.5007032348804543</c:v>
                </c:pt>
                <c:pt idx="9">
                  <c:v>4.0935672514619839</c:v>
                </c:pt>
                <c:pt idx="10">
                  <c:v>4.6783625730994087</c:v>
                </c:pt>
                <c:pt idx="11">
                  <c:v>4.5321637426900603</c:v>
                </c:pt>
                <c:pt idx="12">
                  <c:v>3.7974683544303889</c:v>
                </c:pt>
                <c:pt idx="13">
                  <c:v>3.9381153305204002</c:v>
                </c:pt>
                <c:pt idx="14">
                  <c:v>4.0787623066104111</c:v>
                </c:pt>
                <c:pt idx="15">
                  <c:v>4.6258503401360578</c:v>
                </c:pt>
                <c:pt idx="16">
                  <c:v>3.6734693877551012</c:v>
                </c:pt>
                <c:pt idx="17">
                  <c:v>3.5374149659863967</c:v>
                </c:pt>
                <c:pt idx="18">
                  <c:v>3.3472803347280369</c:v>
                </c:pt>
                <c:pt idx="19">
                  <c:v>3.3472803347280369</c:v>
                </c:pt>
                <c:pt idx="20">
                  <c:v>3.4867503486750402</c:v>
                </c:pt>
                <c:pt idx="21">
                  <c:v>1.1396011396011356</c:v>
                </c:pt>
                <c:pt idx="22">
                  <c:v>0.99715099715099609</c:v>
                </c:pt>
                <c:pt idx="23" formatCode="0.0">
                  <c:v>0.28490028490027886</c:v>
                </c:pt>
                <c:pt idx="24">
                  <c:v>4.2918454935622314</c:v>
                </c:pt>
                <c:pt idx="25">
                  <c:v>4.0057224606580784</c:v>
                </c:pt>
                <c:pt idx="26">
                  <c:v>4.0057224606580784</c:v>
                </c:pt>
                <c:pt idx="27">
                  <c:v>2.3289665211062665</c:v>
                </c:pt>
                <c:pt idx="28">
                  <c:v>2.7656477438136911</c:v>
                </c:pt>
                <c:pt idx="29">
                  <c:v>2.911208151382835</c:v>
                </c:pt>
                <c:pt idx="30" formatCode="0.0">
                  <c:v>2.3494860499265804</c:v>
                </c:pt>
                <c:pt idx="31" formatCode="0.0">
                  <c:v>2.4963289280469936</c:v>
                </c:pt>
                <c:pt idx="32" formatCode="0.0">
                  <c:v>1.7621145374449381</c:v>
                </c:pt>
                <c:pt idx="33">
                  <c:v>0.71225071225070724</c:v>
                </c:pt>
                <c:pt idx="34">
                  <c:v>0.56980056980056271</c:v>
                </c:pt>
                <c:pt idx="35">
                  <c:v>1.2820512820512751</c:v>
                </c:pt>
                <c:pt idx="36">
                  <c:v>2.9761904761904816</c:v>
                </c:pt>
                <c:pt idx="37">
                  <c:v>3.7202380952381007</c:v>
                </c:pt>
                <c:pt idx="38">
                  <c:v>3.5714285714285747</c:v>
                </c:pt>
                <c:pt idx="39">
                  <c:v>0.56497175141243228</c:v>
                </c:pt>
                <c:pt idx="40">
                  <c:v>0.84745762711864103</c:v>
                </c:pt>
                <c:pt idx="41">
                  <c:v>0.56497175141243738</c:v>
                </c:pt>
                <c:pt idx="42">
                  <c:v>2.9112081513828296</c:v>
                </c:pt>
                <c:pt idx="43">
                  <c:v>3.0567685589519726</c:v>
                </c:pt>
                <c:pt idx="44">
                  <c:v>3.056768558951978</c:v>
                </c:pt>
                <c:pt idx="45">
                  <c:v>2.2408963585434143</c:v>
                </c:pt>
                <c:pt idx="46">
                  <c:v>2.6610644257703058</c:v>
                </c:pt>
                <c:pt idx="47">
                  <c:v>2.3809523809523796</c:v>
                </c:pt>
                <c:pt idx="48">
                  <c:v>2.3088023088023055</c:v>
                </c:pt>
                <c:pt idx="49">
                  <c:v>2.7417027417027344</c:v>
                </c:pt>
                <c:pt idx="50">
                  <c:v>2.5974025974025881</c:v>
                </c:pt>
                <c:pt idx="51">
                  <c:v>7.227138643067839</c:v>
                </c:pt>
                <c:pt idx="52">
                  <c:v>5.8997050147492578</c:v>
                </c:pt>
                <c:pt idx="53">
                  <c:v>5.0147492625368661</c:v>
                </c:pt>
                <c:pt idx="54">
                  <c:v>3.3478893740902596</c:v>
                </c:pt>
                <c:pt idx="55">
                  <c:v>2.7656477438136862</c:v>
                </c:pt>
                <c:pt idx="56">
                  <c:v>3.2023289665211156</c:v>
                </c:pt>
                <c:pt idx="57">
                  <c:v>4.113475177304962</c:v>
                </c:pt>
                <c:pt idx="58">
                  <c:v>4.5390070921985854</c:v>
                </c:pt>
                <c:pt idx="59">
                  <c:v>4.5390070921985854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AE94-482B-8076-8BA488943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0"/>
        <c:axId val="1060853088"/>
        <c:axId val="1060850736"/>
      </c:barChart>
      <c:lineChart>
        <c:grouping val="standard"/>
        <c:varyColors val="0"/>
        <c:ser>
          <c:idx val="0"/>
          <c:order val="0"/>
          <c:tx>
            <c:v>Average temperature  variation with depth</c:v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variation'!$X$141:$X$200</c:f>
              <c:numCache>
                <c:formatCode>0.00</c:formatCode>
                <c:ptCount val="60"/>
                <c:pt idx="0">
                  <c:v>24.366666666666664</c:v>
                </c:pt>
                <c:pt idx="1">
                  <c:v>24.333333333333332</c:v>
                </c:pt>
                <c:pt idx="2">
                  <c:v>24.266666666666666</c:v>
                </c:pt>
                <c:pt idx="3">
                  <c:v>23.733333333333331</c:v>
                </c:pt>
                <c:pt idx="4">
                  <c:v>23.599999999999998</c:v>
                </c:pt>
                <c:pt idx="5">
                  <c:v>23.700000000000003</c:v>
                </c:pt>
                <c:pt idx="6">
                  <c:v>24.766666666666666</c:v>
                </c:pt>
                <c:pt idx="7">
                  <c:v>24.8</c:v>
                </c:pt>
                <c:pt idx="8">
                  <c:v>24.766666666666666</c:v>
                </c:pt>
                <c:pt idx="9">
                  <c:v>23.733333333333334</c:v>
                </c:pt>
                <c:pt idx="10">
                  <c:v>23.866666666666664</c:v>
                </c:pt>
                <c:pt idx="11">
                  <c:v>23.833333333333332</c:v>
                </c:pt>
                <c:pt idx="12">
                  <c:v>24.600000000000005</c:v>
                </c:pt>
                <c:pt idx="13">
                  <c:v>24.633333333333336</c:v>
                </c:pt>
                <c:pt idx="14">
                  <c:v>24.666666666666668</c:v>
                </c:pt>
                <c:pt idx="15">
                  <c:v>23.366666666666664</c:v>
                </c:pt>
                <c:pt idx="16">
                  <c:v>23.600000000000005</c:v>
                </c:pt>
                <c:pt idx="17">
                  <c:v>23.633333333333336</c:v>
                </c:pt>
                <c:pt idx="18">
                  <c:v>24.7</c:v>
                </c:pt>
                <c:pt idx="19">
                  <c:v>24.7</c:v>
                </c:pt>
                <c:pt idx="20">
                  <c:v>24.733333333333334</c:v>
                </c:pt>
                <c:pt idx="21">
                  <c:v>23.2</c:v>
                </c:pt>
                <c:pt idx="22">
                  <c:v>23.166666666666668</c:v>
                </c:pt>
                <c:pt idx="23">
                  <c:v>23.333333333333332</c:v>
                </c:pt>
                <c:pt idx="24">
                  <c:v>24.3</c:v>
                </c:pt>
                <c:pt idx="25">
                  <c:v>24.233333333333334</c:v>
                </c:pt>
                <c:pt idx="26">
                  <c:v>24.233333333333334</c:v>
                </c:pt>
                <c:pt idx="27">
                  <c:v>23.433333333333337</c:v>
                </c:pt>
                <c:pt idx="28">
                  <c:v>23.533333333333331</c:v>
                </c:pt>
                <c:pt idx="29">
                  <c:v>23.566666666666666</c:v>
                </c:pt>
                <c:pt idx="30">
                  <c:v>23.233333333333331</c:v>
                </c:pt>
                <c:pt idx="31">
                  <c:v>23.266666666666669</c:v>
                </c:pt>
                <c:pt idx="32">
                  <c:v>23.099999999999998</c:v>
                </c:pt>
                <c:pt idx="33">
                  <c:v>23.233333333333331</c:v>
                </c:pt>
                <c:pt idx="34">
                  <c:v>23.266666666666669</c:v>
                </c:pt>
                <c:pt idx="35">
                  <c:v>23.099999999999998</c:v>
                </c:pt>
                <c:pt idx="36">
                  <c:v>23.066666666666666</c:v>
                </c:pt>
                <c:pt idx="37">
                  <c:v>23.233333333333334</c:v>
                </c:pt>
                <c:pt idx="38">
                  <c:v>23.2</c:v>
                </c:pt>
                <c:pt idx="39">
                  <c:v>23.466666666666669</c:v>
                </c:pt>
                <c:pt idx="40">
                  <c:v>23.533333333333331</c:v>
                </c:pt>
                <c:pt idx="41">
                  <c:v>23.466666666666669</c:v>
                </c:pt>
                <c:pt idx="42">
                  <c:v>23.566666666666666</c:v>
                </c:pt>
                <c:pt idx="43">
                  <c:v>23.600000000000005</c:v>
                </c:pt>
                <c:pt idx="44">
                  <c:v>23.600000000000005</c:v>
                </c:pt>
                <c:pt idx="45">
                  <c:v>24.333333333333332</c:v>
                </c:pt>
                <c:pt idx="46">
                  <c:v>24.433333333333334</c:v>
                </c:pt>
                <c:pt idx="47">
                  <c:v>24.366666666666664</c:v>
                </c:pt>
                <c:pt idx="48">
                  <c:v>23.633333333333336</c:v>
                </c:pt>
                <c:pt idx="49">
                  <c:v>23.733333333333334</c:v>
                </c:pt>
                <c:pt idx="50">
                  <c:v>23.7</c:v>
                </c:pt>
                <c:pt idx="51">
                  <c:v>24.233333333333331</c:v>
                </c:pt>
                <c:pt idx="52">
                  <c:v>23.933333333333334</c:v>
                </c:pt>
                <c:pt idx="53">
                  <c:v>23.733333333333331</c:v>
                </c:pt>
                <c:pt idx="54">
                  <c:v>23.666666666666668</c:v>
                </c:pt>
                <c:pt idx="55">
                  <c:v>23.533333333333331</c:v>
                </c:pt>
                <c:pt idx="56">
                  <c:v>23.633333333333336</c:v>
                </c:pt>
                <c:pt idx="57">
                  <c:v>24.466666666666669</c:v>
                </c:pt>
                <c:pt idx="58">
                  <c:v>24.566666666666666</c:v>
                </c:pt>
                <c:pt idx="59">
                  <c:v>24.566666666666666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AE94-482B-8076-8BA488943E61}"/>
            </c:ext>
          </c:extLst>
        </c:ser>
        <c:ser>
          <c:idx val="2"/>
          <c:order val="2"/>
          <c:tx>
            <c:v>Initial raw water temperature</c:v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variation'!$U$141:$U$200</c:f>
              <c:numCache>
                <c:formatCode>0.00</c:formatCode>
                <c:ptCount val="60"/>
                <c:pt idx="0">
                  <c:v>23.7</c:v>
                </c:pt>
                <c:pt idx="1">
                  <c:v>23.7</c:v>
                </c:pt>
                <c:pt idx="2">
                  <c:v>23.7</c:v>
                </c:pt>
                <c:pt idx="3">
                  <c:v>22.9</c:v>
                </c:pt>
                <c:pt idx="4">
                  <c:v>22.9</c:v>
                </c:pt>
                <c:pt idx="5">
                  <c:v>22.9</c:v>
                </c:pt>
                <c:pt idx="6">
                  <c:v>23.7</c:v>
                </c:pt>
                <c:pt idx="7">
                  <c:v>23.7</c:v>
                </c:pt>
                <c:pt idx="8">
                  <c:v>23.7</c:v>
                </c:pt>
                <c:pt idx="9" formatCode="General">
                  <c:v>22.8</c:v>
                </c:pt>
                <c:pt idx="10" formatCode="General">
                  <c:v>22.8</c:v>
                </c:pt>
                <c:pt idx="11" formatCode="General">
                  <c:v>22.8</c:v>
                </c:pt>
                <c:pt idx="12" formatCode="General">
                  <c:v>23.7</c:v>
                </c:pt>
                <c:pt idx="13" formatCode="General">
                  <c:v>23.7</c:v>
                </c:pt>
                <c:pt idx="14" formatCode="General">
                  <c:v>23.7</c:v>
                </c:pt>
                <c:pt idx="15" formatCode="General">
                  <c:v>24.5</c:v>
                </c:pt>
                <c:pt idx="16" formatCode="General">
                  <c:v>24.5</c:v>
                </c:pt>
                <c:pt idx="17" formatCode="General">
                  <c:v>24.5</c:v>
                </c:pt>
                <c:pt idx="18" formatCode="General">
                  <c:v>23.9</c:v>
                </c:pt>
                <c:pt idx="19" formatCode="General">
                  <c:v>23.9</c:v>
                </c:pt>
                <c:pt idx="20" formatCode="General">
                  <c:v>23.9</c:v>
                </c:pt>
                <c:pt idx="21" formatCode="General">
                  <c:v>23.4</c:v>
                </c:pt>
                <c:pt idx="22" formatCode="General">
                  <c:v>23.4</c:v>
                </c:pt>
                <c:pt idx="23" formatCode="General">
                  <c:v>23.4</c:v>
                </c:pt>
                <c:pt idx="24" formatCode="General">
                  <c:v>23.3</c:v>
                </c:pt>
                <c:pt idx="25" formatCode="General">
                  <c:v>23.3</c:v>
                </c:pt>
                <c:pt idx="26" formatCode="General">
                  <c:v>23.3</c:v>
                </c:pt>
                <c:pt idx="27" formatCode="General">
                  <c:v>22.9</c:v>
                </c:pt>
                <c:pt idx="28" formatCode="General">
                  <c:v>22.9</c:v>
                </c:pt>
                <c:pt idx="29" formatCode="General">
                  <c:v>22.9</c:v>
                </c:pt>
                <c:pt idx="30" formatCode="General">
                  <c:v>22.7</c:v>
                </c:pt>
                <c:pt idx="31" formatCode="General">
                  <c:v>22.7</c:v>
                </c:pt>
                <c:pt idx="32" formatCode="General">
                  <c:v>22.7</c:v>
                </c:pt>
                <c:pt idx="33" formatCode="General">
                  <c:v>23.4</c:v>
                </c:pt>
                <c:pt idx="34" formatCode="General">
                  <c:v>23.4</c:v>
                </c:pt>
                <c:pt idx="35" formatCode="General">
                  <c:v>23.4</c:v>
                </c:pt>
                <c:pt idx="36" formatCode="General">
                  <c:v>22.4</c:v>
                </c:pt>
                <c:pt idx="37" formatCode="General">
                  <c:v>22.4</c:v>
                </c:pt>
                <c:pt idx="38" formatCode="General">
                  <c:v>22.4</c:v>
                </c:pt>
                <c:pt idx="39" formatCode="General">
                  <c:v>23.6</c:v>
                </c:pt>
                <c:pt idx="40" formatCode="General">
                  <c:v>23.6</c:v>
                </c:pt>
                <c:pt idx="41" formatCode="General">
                  <c:v>23.6</c:v>
                </c:pt>
                <c:pt idx="42" formatCode="General">
                  <c:v>22.9</c:v>
                </c:pt>
                <c:pt idx="43" formatCode="General">
                  <c:v>22.9</c:v>
                </c:pt>
                <c:pt idx="44" formatCode="General">
                  <c:v>22.9</c:v>
                </c:pt>
                <c:pt idx="45" formatCode="General">
                  <c:v>23.8</c:v>
                </c:pt>
                <c:pt idx="46" formatCode="General">
                  <c:v>23.8</c:v>
                </c:pt>
                <c:pt idx="47" formatCode="General">
                  <c:v>23.8</c:v>
                </c:pt>
                <c:pt idx="48" formatCode="General">
                  <c:v>23.1</c:v>
                </c:pt>
                <c:pt idx="49" formatCode="General">
                  <c:v>23.1</c:v>
                </c:pt>
                <c:pt idx="50" formatCode="General">
                  <c:v>23.1</c:v>
                </c:pt>
                <c:pt idx="51" formatCode="General">
                  <c:v>22.6</c:v>
                </c:pt>
                <c:pt idx="52" formatCode="General">
                  <c:v>22.6</c:v>
                </c:pt>
                <c:pt idx="53" formatCode="General">
                  <c:v>22.6</c:v>
                </c:pt>
                <c:pt idx="54" formatCode="General">
                  <c:v>22.9</c:v>
                </c:pt>
                <c:pt idx="55" formatCode="General">
                  <c:v>22.9</c:v>
                </c:pt>
                <c:pt idx="56" formatCode="General">
                  <c:v>22.9</c:v>
                </c:pt>
                <c:pt idx="57" formatCode="General">
                  <c:v>23.5</c:v>
                </c:pt>
                <c:pt idx="58" formatCode="General">
                  <c:v>23.5</c:v>
                </c:pt>
                <c:pt idx="59" formatCode="General">
                  <c:v>23.5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AE94-482B-8076-8BA488943E61}"/>
            </c:ext>
          </c:extLst>
        </c:ser>
        <c:ser>
          <c:idx val="3"/>
          <c:order val="3"/>
          <c:tx>
            <c:v>Average temperature % decrease with depth</c:v>
          </c:tx>
          <c:spPr>
            <a:ln w="2857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multiLvlStrRef>
              <c:f>'6. Temperature depth variation'!$R$7:$T$66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 </c:v>
                  </c:pt>
                  <c:pt idx="3">
                    <c:v>Day  02</c:v>
                  </c:pt>
                  <c:pt idx="6">
                    <c:v>Day 03</c:v>
                  </c:pt>
                  <c:pt idx="9">
                    <c:v>Day  04</c:v>
                  </c:pt>
                  <c:pt idx="12">
                    <c:v>Day  05</c:v>
                  </c:pt>
                  <c:pt idx="15">
                    <c:v>Day  06</c:v>
                  </c:pt>
                  <c:pt idx="18">
                    <c:v>Day  07</c:v>
                  </c:pt>
                  <c:pt idx="21">
                    <c:v>Day  08</c:v>
                  </c:pt>
                  <c:pt idx="24">
                    <c:v>Day  09</c:v>
                  </c:pt>
                  <c:pt idx="27">
                    <c:v>Day  10</c:v>
                  </c:pt>
                  <c:pt idx="30">
                    <c:v>Day 11</c:v>
                  </c:pt>
                  <c:pt idx="33">
                    <c:v>Day  12</c:v>
                  </c:pt>
                  <c:pt idx="36">
                    <c:v>Day  13</c:v>
                  </c:pt>
                  <c:pt idx="39">
                    <c:v>Day  14</c:v>
                  </c:pt>
                  <c:pt idx="42">
                    <c:v>Day  15</c:v>
                  </c:pt>
                  <c:pt idx="45">
                    <c:v>Day  16</c:v>
                  </c:pt>
                  <c:pt idx="48">
                    <c:v>Day 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'6. Temperature depth variation'!$Y$156</c:f>
              <c:numCache>
                <c:formatCode>0</c:formatCode>
                <c:ptCount val="1"/>
                <c:pt idx="0">
                  <c:v>4.6258503401360578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AE94-482B-8076-8BA488943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0847992"/>
        <c:axId val="1060849560"/>
      </c:lineChart>
      <c:catAx>
        <c:axId val="10608479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Filter depth/ Day (mm)</a:t>
                </a:r>
              </a:p>
            </c:rich>
          </c:tx>
          <c:layout>
            <c:manualLayout>
              <c:xMode val="edge"/>
              <c:yMode val="edge"/>
              <c:x val="0.43960842918352228"/>
              <c:y val="0.860258169076341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49560"/>
        <c:crosses val="autoZero"/>
        <c:auto val="0"/>
        <c:lblAlgn val="ctr"/>
        <c:lblOffset val="100"/>
        <c:tickLblSkip val="1"/>
        <c:noMultiLvlLbl val="0"/>
      </c:catAx>
      <c:valAx>
        <c:axId val="1060849560"/>
        <c:scaling>
          <c:orientation val="minMax"/>
          <c:max val="28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Temperature  concentration ( ̊C) </a:t>
                </a:r>
              </a:p>
            </c:rich>
          </c:tx>
          <c:layout>
            <c:manualLayout>
              <c:xMode val="edge"/>
              <c:yMode val="edge"/>
              <c:x val="9.3994758743702073E-3"/>
              <c:y val="0.197101710639091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47992"/>
        <c:crossesAt val="1"/>
        <c:crossBetween val="between"/>
        <c:majorUnit val="2"/>
        <c:minorUnit val="1"/>
      </c:valAx>
      <c:valAx>
        <c:axId val="1060850736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Percentage</a:t>
                </a:r>
                <a:r>
                  <a:rPr lang="en-US" baseline="0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en-US">
                    <a:latin typeface="Arial" panose="020B0604020202020204" pitchFamily="34" charset="0"/>
                    <a:cs typeface="Arial" panose="020B0604020202020204" pitchFamily="34" charset="0"/>
                  </a:rPr>
                  <a:t>change in temperature (%)</a:t>
                </a:r>
              </a:p>
            </c:rich>
          </c:tx>
          <c:layout>
            <c:manualLayout>
              <c:xMode val="edge"/>
              <c:yMode val="edge"/>
              <c:x val="0.96631854478350676"/>
              <c:y val="0.1366321418663239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1060853088"/>
        <c:crosses val="max"/>
        <c:crossBetween val="between"/>
        <c:majorUnit val="1"/>
        <c:minorUnit val="0.5"/>
      </c:valAx>
      <c:catAx>
        <c:axId val="1060853088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out"/>
        <c:minorTickMark val="none"/>
        <c:tickLblPos val="nextTo"/>
        <c:crossAx val="1060850736"/>
        <c:crosses val="autoZero"/>
        <c:auto val="0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1807641329816134E-2"/>
          <c:y val="0.89881630959869607"/>
          <c:w val="0.94651513198430703"/>
          <c:h val="9.2095077860306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dissolved</a:t>
            </a:r>
            <a:r>
              <a:rPr lang="en-US" baseline="0"/>
              <a:t> oxygen</a:t>
            </a:r>
            <a:r>
              <a:rPr lang="en-US"/>
              <a:t> removal at various</a:t>
            </a:r>
            <a:r>
              <a:rPr lang="en-US" baseline="0"/>
              <a:t> depths in a filter without an external carbon source 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4.4920175360066102E-2"/>
          <c:y val="9.7408893193206544E-2"/>
          <c:w val="0.90538169408142866"/>
          <c:h val="0.6942074279007287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DO removal efficiency at 270 mm depth</c:v>
          </c:tx>
          <c:spPr>
            <a:noFill/>
            <a:ln w="28575">
              <a:solidFill>
                <a:srgbClr val="C00000"/>
              </a:solidFill>
              <a:prstDash val="sysDot"/>
            </a:ln>
            <a:effectLst/>
          </c:spPr>
          <c:invertIfNegative val="0"/>
          <c:val>
            <c:numRef>
              <c:f>'7.DO removal at depth'!$C$5:$C$25</c:f>
              <c:numCache>
                <c:formatCode>0</c:formatCode>
                <c:ptCount val="21"/>
                <c:pt idx="0">
                  <c:v>0</c:v>
                </c:pt>
                <c:pt idx="1">
                  <c:v>25.367362722351132</c:v>
                </c:pt>
                <c:pt idx="2">
                  <c:v>15.734649122807019</c:v>
                </c:pt>
                <c:pt idx="3">
                  <c:v>12.780386019822634</c:v>
                </c:pt>
                <c:pt idx="4">
                  <c:v>46.172480620155035</c:v>
                </c:pt>
                <c:pt idx="5">
                  <c:v>15.54460864805692</c:v>
                </c:pt>
                <c:pt idx="6">
                  <c:v>14.046822742474916</c:v>
                </c:pt>
                <c:pt idx="7">
                  <c:v>13.586097946287525</c:v>
                </c:pt>
                <c:pt idx="8">
                  <c:v>28.867102396514159</c:v>
                </c:pt>
                <c:pt idx="9">
                  <c:v>10.074374577417181</c:v>
                </c:pt>
                <c:pt idx="10">
                  <c:v>14.484848484848484</c:v>
                </c:pt>
                <c:pt idx="11">
                  <c:v>8.7431693989071011</c:v>
                </c:pt>
                <c:pt idx="12">
                  <c:v>23.708537248504626</c:v>
                </c:pt>
                <c:pt idx="13">
                  <c:v>17.948717948717956</c:v>
                </c:pt>
                <c:pt idx="14">
                  <c:v>33.284742468415942</c:v>
                </c:pt>
                <c:pt idx="15">
                  <c:v>16.808309726156747</c:v>
                </c:pt>
                <c:pt idx="16">
                  <c:v>19.481981981981978</c:v>
                </c:pt>
                <c:pt idx="17">
                  <c:v>8</c:v>
                </c:pt>
                <c:pt idx="18">
                  <c:v>32.014552069122324</c:v>
                </c:pt>
                <c:pt idx="19">
                  <c:v>14.772727272727273</c:v>
                </c:pt>
                <c:pt idx="20">
                  <c:v>30.994152046783615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70-4FAF-8634-8B10EAA18026}"/>
            </c:ext>
          </c:extLst>
        </c:ser>
        <c:ser>
          <c:idx val="4"/>
          <c:order val="4"/>
          <c:tx>
            <c:v>Average DO removal efficiency at 750 mm depth</c:v>
          </c:tx>
          <c:spPr>
            <a:noFill/>
            <a:ln w="28575">
              <a:solidFill>
                <a:srgbClr val="0070C0"/>
              </a:solidFill>
            </a:ln>
            <a:effectLst/>
          </c:spPr>
          <c:invertIfNegative val="0"/>
          <c:val>
            <c:numRef>
              <c:f>'7.DO removal at depth'!$E$5:$E$25</c:f>
              <c:numCache>
                <c:formatCode>0</c:formatCode>
                <c:ptCount val="21"/>
                <c:pt idx="0">
                  <c:v>0</c:v>
                </c:pt>
                <c:pt idx="1">
                  <c:v>20.881670533642701</c:v>
                </c:pt>
                <c:pt idx="2">
                  <c:v>20.559210526315791</c:v>
                </c:pt>
                <c:pt idx="3">
                  <c:v>9.1810119979134015</c:v>
                </c:pt>
                <c:pt idx="4">
                  <c:v>30.426356589147286</c:v>
                </c:pt>
                <c:pt idx="5">
                  <c:v>13.793103448275863</c:v>
                </c:pt>
                <c:pt idx="6">
                  <c:v>26.365663322185071</c:v>
                </c:pt>
                <c:pt idx="7">
                  <c:v>17.69352290679306</c:v>
                </c:pt>
                <c:pt idx="8">
                  <c:v>14.488017429193901</c:v>
                </c:pt>
                <c:pt idx="9">
                  <c:v>10.006761325219747</c:v>
                </c:pt>
                <c:pt idx="10">
                  <c:v>19.757575757575761</c:v>
                </c:pt>
                <c:pt idx="11">
                  <c:v>14.139344262295083</c:v>
                </c:pt>
                <c:pt idx="12">
                  <c:v>31.973898858075042</c:v>
                </c:pt>
                <c:pt idx="13">
                  <c:v>19.254079254079258</c:v>
                </c:pt>
                <c:pt idx="14">
                  <c:v>37.074829931972793</c:v>
                </c:pt>
                <c:pt idx="15">
                  <c:v>16.383380547686492</c:v>
                </c:pt>
                <c:pt idx="16">
                  <c:v>15.484234234234229</c:v>
                </c:pt>
                <c:pt idx="17">
                  <c:v>9.8133333333333379</c:v>
                </c:pt>
                <c:pt idx="18">
                  <c:v>30.650295588904044</c:v>
                </c:pt>
                <c:pt idx="19">
                  <c:v>9.4696969696969688</c:v>
                </c:pt>
                <c:pt idx="20">
                  <c:v>20.906432748538013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70-4FAF-8634-8B10EAA18026}"/>
            </c:ext>
          </c:extLst>
        </c:ser>
        <c:ser>
          <c:idx val="5"/>
          <c:order val="5"/>
          <c:tx>
            <c:v>Average DO removal efficiency at 1000 mm depth</c:v>
          </c:tx>
          <c:spPr>
            <a:noFill/>
            <a:ln w="25400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'7.DO removal at depth'!$G$5:$G$25</c:f>
              <c:numCache>
                <c:formatCode>0</c:formatCode>
                <c:ptCount val="21"/>
                <c:pt idx="0">
                  <c:v>0</c:v>
                </c:pt>
                <c:pt idx="1">
                  <c:v>41.995359628770309</c:v>
                </c:pt>
                <c:pt idx="2">
                  <c:v>6.6885964912280684</c:v>
                </c:pt>
                <c:pt idx="3">
                  <c:v>8.1377151799686995</c:v>
                </c:pt>
                <c:pt idx="4">
                  <c:v>15.503875968992245</c:v>
                </c:pt>
                <c:pt idx="5">
                  <c:v>7.8270388615216149</c:v>
                </c:pt>
                <c:pt idx="6">
                  <c:v>7.1348940914158305</c:v>
                </c:pt>
                <c:pt idx="7">
                  <c:v>24.170616113744089</c:v>
                </c:pt>
                <c:pt idx="8">
                  <c:v>4.9564270152505463</c:v>
                </c:pt>
                <c:pt idx="9">
                  <c:v>14.401622718052742</c:v>
                </c:pt>
                <c:pt idx="10">
                  <c:v>3.3333333333333379</c:v>
                </c:pt>
                <c:pt idx="11">
                  <c:v>19.193989071038256</c:v>
                </c:pt>
                <c:pt idx="12">
                  <c:v>3.3713974986405666</c:v>
                </c:pt>
                <c:pt idx="13">
                  <c:v>14.592074592074601</c:v>
                </c:pt>
                <c:pt idx="14">
                  <c:v>11.710398445092329</c:v>
                </c:pt>
                <c:pt idx="15">
                  <c:v>6.8932955618508025</c:v>
                </c:pt>
                <c:pt idx="16">
                  <c:v>2.4774774774774748</c:v>
                </c:pt>
                <c:pt idx="17">
                  <c:v>5.5999999999999988</c:v>
                </c:pt>
                <c:pt idx="18">
                  <c:v>13.41518872214643</c:v>
                </c:pt>
                <c:pt idx="19">
                  <c:v>6.1079545454545459</c:v>
                </c:pt>
                <c:pt idx="20">
                  <c:v>12.91423001949318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70-4FAF-8634-8B10EAA180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6656"/>
        <c:axId val="592106264"/>
      </c:barChart>
      <c:lineChart>
        <c:grouping val="standard"/>
        <c:varyColors val="0"/>
        <c:ser>
          <c:idx val="0"/>
          <c:order val="0"/>
          <c:tx>
            <c:v>Average DO concentration at 270 mm depth</c:v>
          </c:tx>
          <c:spPr>
            <a:ln w="47625" cap="rnd">
              <a:solidFill>
                <a:srgbClr val="C0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depth'!$B$5:$B$25</c:f>
              <c:numCache>
                <c:formatCode>0.00</c:formatCode>
                <c:ptCount val="21"/>
                <c:pt idx="0">
                  <c:v>6.1</c:v>
                </c:pt>
                <c:pt idx="1">
                  <c:v>5.4033333333333333</c:v>
                </c:pt>
                <c:pt idx="2">
                  <c:v>5.1233333333333331</c:v>
                </c:pt>
                <c:pt idx="3">
                  <c:v>5.5733333333333333</c:v>
                </c:pt>
                <c:pt idx="4">
                  <c:v>3.7033333333333331</c:v>
                </c:pt>
                <c:pt idx="5">
                  <c:v>5.1433333333333335</c:v>
                </c:pt>
                <c:pt idx="6">
                  <c:v>5.1400000000000006</c:v>
                </c:pt>
                <c:pt idx="7">
                  <c:v>4.7933333333333339</c:v>
                </c:pt>
                <c:pt idx="8">
                  <c:v>4.3533333333333335</c:v>
                </c:pt>
                <c:pt idx="9">
                  <c:v>5.4266666666666667</c:v>
                </c:pt>
                <c:pt idx="10">
                  <c:v>4.7033333333333331</c:v>
                </c:pt>
                <c:pt idx="11">
                  <c:v>5.3066666666666658</c:v>
                </c:pt>
                <c:pt idx="12">
                  <c:v>4.6766666666666667</c:v>
                </c:pt>
                <c:pt idx="13">
                  <c:v>5.8666666666666663</c:v>
                </c:pt>
                <c:pt idx="14">
                  <c:v>4.5766666666666671</c:v>
                </c:pt>
                <c:pt idx="15">
                  <c:v>5.8733333333333322</c:v>
                </c:pt>
                <c:pt idx="16">
                  <c:v>4.7666666666666666</c:v>
                </c:pt>
                <c:pt idx="17">
                  <c:v>6.0433333333333339</c:v>
                </c:pt>
                <c:pt idx="18">
                  <c:v>4.9833333333333334</c:v>
                </c:pt>
                <c:pt idx="19">
                  <c:v>6</c:v>
                </c:pt>
                <c:pt idx="20">
                  <c:v>4.7200000000000006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F870-4FAF-8634-8B10EAA18026}"/>
            </c:ext>
          </c:extLst>
        </c:ser>
        <c:ser>
          <c:idx val="1"/>
          <c:order val="1"/>
          <c:tx>
            <c:v>Average DO concentration at 750 mm depth</c:v>
          </c:tx>
          <c:spPr>
            <a:ln w="317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depth'!$D$5:$D$25</c:f>
              <c:numCache>
                <c:formatCode>0.00</c:formatCode>
                <c:ptCount val="21"/>
                <c:pt idx="0">
                  <c:v>6.1</c:v>
                </c:pt>
                <c:pt idx="1">
                  <c:v>5.21</c:v>
                </c:pt>
                <c:pt idx="2">
                  <c:v>4.83</c:v>
                </c:pt>
                <c:pt idx="3">
                  <c:v>5.8033333333333337</c:v>
                </c:pt>
                <c:pt idx="4">
                  <c:v>4.7866666666666671</c:v>
                </c:pt>
                <c:pt idx="5">
                  <c:v>5.25</c:v>
                </c:pt>
                <c:pt idx="6">
                  <c:v>4.4033333333333333</c:v>
                </c:pt>
                <c:pt idx="7">
                  <c:v>4.9666666666666668</c:v>
                </c:pt>
                <c:pt idx="8">
                  <c:v>5.2333333333333334</c:v>
                </c:pt>
                <c:pt idx="9">
                  <c:v>5.4233333333333329</c:v>
                </c:pt>
                <c:pt idx="10">
                  <c:v>4.4133333333333331</c:v>
                </c:pt>
                <c:pt idx="11">
                  <c:v>5.57</c:v>
                </c:pt>
                <c:pt idx="12">
                  <c:v>4.17</c:v>
                </c:pt>
                <c:pt idx="13">
                  <c:v>5.7733333333333334</c:v>
                </c:pt>
                <c:pt idx="14">
                  <c:v>4.3166666666666673</c:v>
                </c:pt>
                <c:pt idx="15">
                  <c:v>5.9033333333333333</c:v>
                </c:pt>
                <c:pt idx="16">
                  <c:v>5.0033333333333339</c:v>
                </c:pt>
                <c:pt idx="17">
                  <c:v>5.89</c:v>
                </c:pt>
                <c:pt idx="18">
                  <c:v>5.083333333333333</c:v>
                </c:pt>
                <c:pt idx="19">
                  <c:v>6.373333333333334</c:v>
                </c:pt>
                <c:pt idx="20">
                  <c:v>5.41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F870-4FAF-8634-8B10EAA18026}"/>
            </c:ext>
          </c:extLst>
        </c:ser>
        <c:ser>
          <c:idx val="2"/>
          <c:order val="2"/>
          <c:tx>
            <c:v>Average DO concentration at 1000 mm depth</c:v>
          </c:tx>
          <c:spPr>
            <a:ln w="41275" cap="rnd">
              <a:solidFill>
                <a:srgbClr val="FFC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depth'!$F$5:$F$25</c:f>
              <c:numCache>
                <c:formatCode>0.00</c:formatCode>
                <c:ptCount val="21"/>
                <c:pt idx="0">
                  <c:v>6.1</c:v>
                </c:pt>
                <c:pt idx="1">
                  <c:v>6.12</c:v>
                </c:pt>
                <c:pt idx="2">
                  <c:v>5.6733333333333329</c:v>
                </c:pt>
                <c:pt idx="3">
                  <c:v>5.87</c:v>
                </c:pt>
                <c:pt idx="4">
                  <c:v>5.8133333333333335</c:v>
                </c:pt>
                <c:pt idx="5">
                  <c:v>5.6133333333333333</c:v>
                </c:pt>
                <c:pt idx="6">
                  <c:v>5.5733333333333333</c:v>
                </c:pt>
                <c:pt idx="7">
                  <c:v>5.24</c:v>
                </c:pt>
                <c:pt idx="8">
                  <c:v>5.8166666666666664</c:v>
                </c:pt>
                <c:pt idx="9">
                  <c:v>5.6400000000000006</c:v>
                </c:pt>
                <c:pt idx="10">
                  <c:v>5.4766666666666666</c:v>
                </c:pt>
                <c:pt idx="11">
                  <c:v>5.8166666666666664</c:v>
                </c:pt>
                <c:pt idx="12">
                  <c:v>5.9233333333333329</c:v>
                </c:pt>
                <c:pt idx="13">
                  <c:v>6.1066666666666665</c:v>
                </c:pt>
                <c:pt idx="14">
                  <c:v>6.0566666666666675</c:v>
                </c:pt>
                <c:pt idx="15">
                  <c:v>6.6333333333333337</c:v>
                </c:pt>
                <c:pt idx="16">
                  <c:v>6</c:v>
                </c:pt>
                <c:pt idx="17">
                  <c:v>6.2666666666666657</c:v>
                </c:pt>
                <c:pt idx="18">
                  <c:v>6.3466666666666667</c:v>
                </c:pt>
                <c:pt idx="19">
                  <c:v>6.61</c:v>
                </c:pt>
                <c:pt idx="20">
                  <c:v>5.9566666666666661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F870-4FAF-8634-8B10EAA180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14888"/>
        <c:axId val="592114496"/>
      </c:lineChart>
      <c:valAx>
        <c:axId val="592114496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DO concentration (mg/L)</a:t>
                </a:r>
              </a:p>
            </c:rich>
          </c:tx>
          <c:layout>
            <c:manualLayout>
              <c:xMode val="edge"/>
              <c:yMode val="edge"/>
              <c:x val="3.9414448676093217E-3"/>
              <c:y val="0.251972935201841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4888"/>
        <c:crossesAt val="1"/>
        <c:crossBetween val="between"/>
        <c:majorUnit val="1"/>
        <c:minorUnit val="1"/>
      </c:valAx>
      <c:catAx>
        <c:axId val="5921148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Time of  filter sampling (Days)</a:t>
                </a:r>
              </a:p>
            </c:rich>
          </c:tx>
          <c:layout>
            <c:manualLayout>
              <c:xMode val="edge"/>
              <c:yMode val="edge"/>
              <c:x val="0.39311037515645031"/>
              <c:y val="0.8460980239530131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4496"/>
        <c:crossesAt val="0"/>
        <c:auto val="1"/>
        <c:lblAlgn val="ctr"/>
        <c:lblOffset val="100"/>
        <c:noMultiLvlLbl val="1"/>
      </c:catAx>
      <c:valAx>
        <c:axId val="592106264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8073734880688979"/>
              <c:y val="0.215806916857496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6656"/>
        <c:crosses val="max"/>
        <c:crossBetween val="between"/>
        <c:majorUnit val="10"/>
        <c:minorUnit val="1"/>
      </c:valAx>
      <c:catAx>
        <c:axId val="592106656"/>
        <c:scaling>
          <c:orientation val="minMax"/>
        </c:scaling>
        <c:delete val="1"/>
        <c:axPos val="b"/>
        <c:majorTickMark val="out"/>
        <c:minorTickMark val="none"/>
        <c:tickLblPos val="nextTo"/>
        <c:crossAx val="5921062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246347857860922E-3"/>
          <c:y val="0.90561101857724746"/>
          <c:w val="0.98764270509860763"/>
          <c:h val="7.864175185225293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</a:t>
            </a:r>
            <a:r>
              <a:rPr lang="en-US" baseline="0"/>
              <a:t> d</a:t>
            </a:r>
            <a:r>
              <a:rPr lang="en-US"/>
              <a:t>issolved oxygen removal at various depths in a filter without an</a:t>
            </a:r>
            <a:r>
              <a:rPr lang="en-US" baseline="0"/>
              <a:t> external carbon source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4.5711404383460552E-2"/>
          <c:y val="0.12005800517905763"/>
          <c:w val="0.9037150765941393"/>
          <c:h val="0.62944689868183523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DO removal efficiency at 270 mm depth</c:v>
          </c:tx>
          <c:spPr>
            <a:noFill/>
            <a:ln w="31750">
              <a:solidFill>
                <a:srgbClr val="C00000"/>
              </a:solidFill>
              <a:prstDash val="sysDot"/>
            </a:ln>
            <a:effectLst/>
          </c:spPr>
          <c:invertIfNegative val="0"/>
          <c:val>
            <c:numRef>
              <c:f>'7.DO removal at depth'!$C$33:$C$53</c:f>
              <c:numCache>
                <c:formatCode>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28.444444444444446</c:v>
                </c:pt>
                <c:pt idx="5">
                  <c:v>13.00914380714879</c:v>
                </c:pt>
                <c:pt idx="6">
                  <c:v>45.677614194035492</c:v>
                </c:pt>
                <c:pt idx="7">
                  <c:v>16.555059523809533</c:v>
                </c:pt>
                <c:pt idx="8">
                  <c:v>12.711864406779666</c:v>
                </c:pt>
                <c:pt idx="9">
                  <c:v>34.688346883468832</c:v>
                </c:pt>
                <c:pt idx="10">
                  <c:v>44.444444444444436</c:v>
                </c:pt>
                <c:pt idx="11">
                  <c:v>44.525547445255462</c:v>
                </c:pt>
                <c:pt idx="12">
                  <c:v>27.268702965914127</c:v>
                </c:pt>
                <c:pt idx="13">
                  <c:v>26.947791164658643</c:v>
                </c:pt>
                <c:pt idx="14">
                  <c:v>20.348258706467664</c:v>
                </c:pt>
                <c:pt idx="15">
                  <c:v>7.4999999999999973</c:v>
                </c:pt>
                <c:pt idx="16">
                  <c:v>15.552325581395344</c:v>
                </c:pt>
                <c:pt idx="17">
                  <c:v>3.8439472174411882</c:v>
                </c:pt>
                <c:pt idx="18">
                  <c:v>21.439280359820089</c:v>
                </c:pt>
                <c:pt idx="19">
                  <c:v>4.6280023432923301</c:v>
                </c:pt>
                <c:pt idx="20">
                  <c:v>16.342412451361877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CE-4D16-B510-002729A4F3DE}"/>
            </c:ext>
          </c:extLst>
        </c:ser>
        <c:ser>
          <c:idx val="4"/>
          <c:order val="4"/>
          <c:tx>
            <c:v>Average DO removal efficiency at 750 mm depth</c:v>
          </c:tx>
          <c:spPr>
            <a:noFill/>
            <a:ln w="22225">
              <a:solidFill>
                <a:srgbClr val="0070C0"/>
              </a:solidFill>
            </a:ln>
            <a:effectLst/>
          </c:spPr>
          <c:invertIfNegative val="0"/>
          <c:val>
            <c:numRef>
              <c:f>'7.DO removal at depth'!$E$33:$E$53</c:f>
              <c:numCache>
                <c:formatCode>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22.529914529914524</c:v>
                </c:pt>
                <c:pt idx="5">
                  <c:v>5.8187863674147904</c:v>
                </c:pt>
                <c:pt idx="6">
                  <c:v>35.598338995847492</c:v>
                </c:pt>
                <c:pt idx="7">
                  <c:v>15.401785714285722</c:v>
                </c:pt>
                <c:pt idx="8">
                  <c:v>19.265536723163848</c:v>
                </c:pt>
                <c:pt idx="9">
                  <c:v>36.246612466124667</c:v>
                </c:pt>
                <c:pt idx="10">
                  <c:v>42.054958183990443</c:v>
                </c:pt>
                <c:pt idx="11">
                  <c:v>17.639902676399018</c:v>
                </c:pt>
                <c:pt idx="12">
                  <c:v>28.995130588756087</c:v>
                </c:pt>
                <c:pt idx="13">
                  <c:v>24.779116465863456</c:v>
                </c:pt>
                <c:pt idx="14">
                  <c:v>30.746268656716421</c:v>
                </c:pt>
                <c:pt idx="15">
                  <c:v>8.1111111111111107</c:v>
                </c:pt>
                <c:pt idx="16">
                  <c:v>19.379844961240305</c:v>
                </c:pt>
                <c:pt idx="17">
                  <c:v>3.7292025243832492</c:v>
                </c:pt>
                <c:pt idx="18">
                  <c:v>22.688655672163918</c:v>
                </c:pt>
                <c:pt idx="19">
                  <c:v>6.151142355008786</c:v>
                </c:pt>
                <c:pt idx="20">
                  <c:v>17.963683527885873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CE-4D16-B510-002729A4F3DE}"/>
            </c:ext>
          </c:extLst>
        </c:ser>
        <c:ser>
          <c:idx val="5"/>
          <c:order val="5"/>
          <c:tx>
            <c:v>Average DO removal efficiency at 1000 mm depth</c:v>
          </c:tx>
          <c:spPr>
            <a:noFill/>
            <a:ln w="31750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'7.DO removal at depth'!$G$33:$G$53</c:f>
              <c:numCache>
                <c:formatCode>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21.367521367521366</c:v>
                </c:pt>
                <c:pt idx="5">
                  <c:v>4.4056525353283407</c:v>
                </c:pt>
                <c:pt idx="6">
                  <c:v>40.543601359003397</c:v>
                </c:pt>
                <c:pt idx="7">
                  <c:v>14.620535714285728</c:v>
                </c:pt>
                <c:pt idx="8">
                  <c:v>6.6666666666666705</c:v>
                </c:pt>
                <c:pt idx="9">
                  <c:v>38.516260162601633</c:v>
                </c:pt>
                <c:pt idx="10">
                  <c:v>39.366786140979698</c:v>
                </c:pt>
                <c:pt idx="11">
                  <c:v>29.683698296836969</c:v>
                </c:pt>
                <c:pt idx="12">
                  <c:v>32.447985834440026</c:v>
                </c:pt>
                <c:pt idx="13">
                  <c:v>17.831325301204824</c:v>
                </c:pt>
                <c:pt idx="14">
                  <c:v>13.383084577114431</c:v>
                </c:pt>
                <c:pt idx="15">
                  <c:v>6.666666666666667</c:v>
                </c:pt>
                <c:pt idx="16">
                  <c:v>13.178294573643411</c:v>
                </c:pt>
                <c:pt idx="17">
                  <c:v>3.9013195639701652</c:v>
                </c:pt>
                <c:pt idx="18">
                  <c:v>15.642178910544729</c:v>
                </c:pt>
                <c:pt idx="19">
                  <c:v>4.9794961921499628</c:v>
                </c:pt>
                <c:pt idx="20">
                  <c:v>23.346303501945538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ACE-4D16-B510-002729A4F3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7832"/>
        <c:axId val="592107048"/>
      </c:barChart>
      <c:lineChart>
        <c:grouping val="standard"/>
        <c:varyColors val="0"/>
        <c:ser>
          <c:idx val="0"/>
          <c:order val="0"/>
          <c:tx>
            <c:v>Average DO concentration at 270 mm depth</c:v>
          </c:tx>
          <c:spPr>
            <a:ln w="44450" cap="rnd">
              <a:solidFill>
                <a:srgbClr val="C0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depth'!$B$33:$B$53</c:f>
              <c:numCache>
                <c:formatCode>0.00</c:formatCode>
                <c:ptCount val="21"/>
                <c:pt idx="0">
                  <c:v>5.94</c:v>
                </c:pt>
                <c:pt idx="1">
                  <c:v>0.18000000000000002</c:v>
                </c:pt>
                <c:pt idx="2">
                  <c:v>0.16</c:v>
                </c:pt>
                <c:pt idx="3">
                  <c:v>0.18000000000000002</c:v>
                </c:pt>
                <c:pt idx="4">
                  <c:v>6.9766666666666666</c:v>
                </c:pt>
                <c:pt idx="5">
                  <c:v>6.9766666666666666</c:v>
                </c:pt>
                <c:pt idx="6">
                  <c:v>4.7966666666666669</c:v>
                </c:pt>
                <c:pt idx="7">
                  <c:v>7.4766666666666666</c:v>
                </c:pt>
                <c:pt idx="8">
                  <c:v>5.15</c:v>
                </c:pt>
                <c:pt idx="9">
                  <c:v>6.4266666666666667</c:v>
                </c:pt>
                <c:pt idx="10">
                  <c:v>3.1</c:v>
                </c:pt>
                <c:pt idx="11">
                  <c:v>3.8466666666666662</c:v>
                </c:pt>
                <c:pt idx="12">
                  <c:v>5.4766666666666666</c:v>
                </c:pt>
                <c:pt idx="13">
                  <c:v>6.0633333333333326</c:v>
                </c:pt>
                <c:pt idx="14">
                  <c:v>5.336666666666666</c:v>
                </c:pt>
                <c:pt idx="15">
                  <c:v>5.55</c:v>
                </c:pt>
                <c:pt idx="16">
                  <c:v>5.81</c:v>
                </c:pt>
                <c:pt idx="17">
                  <c:v>5.7733333333333334</c:v>
                </c:pt>
                <c:pt idx="18">
                  <c:v>5.2399999999999993</c:v>
                </c:pt>
                <c:pt idx="19">
                  <c:v>5.5666666666666664</c:v>
                </c:pt>
                <c:pt idx="20">
                  <c:v>5.98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7ACE-4D16-B510-002729A4F3DE}"/>
            </c:ext>
          </c:extLst>
        </c:ser>
        <c:ser>
          <c:idx val="1"/>
          <c:order val="1"/>
          <c:tx>
            <c:v>Average DO concentration at 750 mm depth</c:v>
          </c:tx>
          <c:spPr>
            <a:ln w="4127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depth'!$D$33:$D$53</c:f>
              <c:numCache>
                <c:formatCode>0.00</c:formatCode>
                <c:ptCount val="21"/>
                <c:pt idx="0">
                  <c:v>5.94</c:v>
                </c:pt>
                <c:pt idx="1">
                  <c:v>0.18000000000000002</c:v>
                </c:pt>
                <c:pt idx="2">
                  <c:v>0.16</c:v>
                </c:pt>
                <c:pt idx="3">
                  <c:v>0.18000000000000002</c:v>
                </c:pt>
                <c:pt idx="4">
                  <c:v>7.5533333333333337</c:v>
                </c:pt>
                <c:pt idx="5">
                  <c:v>7.5533333333333337</c:v>
                </c:pt>
                <c:pt idx="6">
                  <c:v>5.6866666666666665</c:v>
                </c:pt>
                <c:pt idx="7">
                  <c:v>7.580000000000001</c:v>
                </c:pt>
                <c:pt idx="8">
                  <c:v>4.7633333333333328</c:v>
                </c:pt>
                <c:pt idx="9">
                  <c:v>6.2733333333333334</c:v>
                </c:pt>
                <c:pt idx="10">
                  <c:v>3.2333333333333338</c:v>
                </c:pt>
                <c:pt idx="11">
                  <c:v>3.2233333333333332</c:v>
                </c:pt>
                <c:pt idx="12">
                  <c:v>5.3466666666666667</c:v>
                </c:pt>
                <c:pt idx="13">
                  <c:v>6.2433333333333332</c:v>
                </c:pt>
                <c:pt idx="14">
                  <c:v>4.6399999999999997</c:v>
                </c:pt>
                <c:pt idx="15">
                  <c:v>5.6466666666666674</c:v>
                </c:pt>
                <c:pt idx="16">
                  <c:v>5.5466666666666669</c:v>
                </c:pt>
                <c:pt idx="17">
                  <c:v>5.7666666666666666</c:v>
                </c:pt>
                <c:pt idx="18">
                  <c:v>5.1566666666666663</c:v>
                </c:pt>
                <c:pt idx="19">
                  <c:v>5.56</c:v>
                </c:pt>
                <c:pt idx="20">
                  <c:v>6.0633333333333326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7ACE-4D16-B510-002729A4F3DE}"/>
            </c:ext>
          </c:extLst>
        </c:ser>
        <c:ser>
          <c:idx val="2"/>
          <c:order val="2"/>
          <c:tx>
            <c:v>Average DO concentration  at 1000 mm depth</c:v>
          </c:tx>
          <c:spPr>
            <a:ln w="41275" cap="rnd">
              <a:solidFill>
                <a:srgbClr val="FFC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depth'!$F$33:$F$53</c:f>
              <c:numCache>
                <c:formatCode>0.00</c:formatCode>
                <c:ptCount val="21"/>
                <c:pt idx="0">
                  <c:v>5.94</c:v>
                </c:pt>
                <c:pt idx="1">
                  <c:v>0.18000000000000002</c:v>
                </c:pt>
                <c:pt idx="2">
                  <c:v>0.16</c:v>
                </c:pt>
                <c:pt idx="3">
                  <c:v>0.18000000000000002</c:v>
                </c:pt>
                <c:pt idx="4">
                  <c:v>7.666666666666667</c:v>
                </c:pt>
                <c:pt idx="5">
                  <c:v>7.666666666666667</c:v>
                </c:pt>
                <c:pt idx="6">
                  <c:v>5.25</c:v>
                </c:pt>
                <c:pt idx="7">
                  <c:v>7.6499999999999995</c:v>
                </c:pt>
                <c:pt idx="8">
                  <c:v>5.5066666666666677</c:v>
                </c:pt>
                <c:pt idx="9">
                  <c:v>6.05</c:v>
                </c:pt>
                <c:pt idx="10">
                  <c:v>3.3833333333333329</c:v>
                </c:pt>
                <c:pt idx="11">
                  <c:v>3.5533333333333332</c:v>
                </c:pt>
                <c:pt idx="12">
                  <c:v>5.0866666666666669</c:v>
                </c:pt>
                <c:pt idx="13">
                  <c:v>6.82</c:v>
                </c:pt>
                <c:pt idx="14">
                  <c:v>5.8033333333333337</c:v>
                </c:pt>
                <c:pt idx="15">
                  <c:v>6.3999999999999995</c:v>
                </c:pt>
                <c:pt idx="16">
                  <c:v>5.9733333333333336</c:v>
                </c:pt>
                <c:pt idx="17">
                  <c:v>5.79</c:v>
                </c:pt>
                <c:pt idx="18">
                  <c:v>5.626666666666666</c:v>
                </c:pt>
                <c:pt idx="19">
                  <c:v>5.9733333333333336</c:v>
                </c:pt>
                <c:pt idx="20">
                  <c:v>6.3400000000000007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7ACE-4D16-B510-002729A4F3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5872"/>
        <c:axId val="592118024"/>
      </c:lineChart>
      <c:valAx>
        <c:axId val="592118024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DO concentration (mg/L)</a:t>
                </a:r>
              </a:p>
            </c:rich>
          </c:tx>
          <c:layout>
            <c:manualLayout>
              <c:xMode val="edge"/>
              <c:yMode val="edge"/>
              <c:x val="4.1225522699835692E-3"/>
              <c:y val="0.229612312733124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5872"/>
        <c:crossesAt val="1"/>
        <c:crossBetween val="between"/>
        <c:majorUnit val="1"/>
        <c:minorUnit val="1"/>
      </c:valAx>
      <c:catAx>
        <c:axId val="592105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1136034971552188"/>
              <c:y val="0.819457390327209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8024"/>
        <c:crossesAt val="0"/>
        <c:auto val="1"/>
        <c:lblAlgn val="ctr"/>
        <c:lblOffset val="100"/>
        <c:noMultiLvlLbl val="1"/>
      </c:catAx>
      <c:valAx>
        <c:axId val="592107048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714040424645909"/>
              <c:y val="0.239579185424613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7832"/>
        <c:crosses val="max"/>
        <c:crossBetween val="between"/>
        <c:majorUnit val="10"/>
        <c:minorUnit val="1"/>
      </c:valAx>
      <c:catAx>
        <c:axId val="592107832"/>
        <c:scaling>
          <c:orientation val="minMax"/>
        </c:scaling>
        <c:delete val="1"/>
        <c:axPos val="b"/>
        <c:majorTickMark val="out"/>
        <c:minorTickMark val="none"/>
        <c:tickLblPos val="nextTo"/>
        <c:crossAx val="5921070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2677209390356398E-3"/>
          <c:y val="0.87985258021220147"/>
          <c:w val="0.98795340090026917"/>
          <c:h val="9.29517475362950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dissolved oxygen removal at various depths in a filter without an external carbon</a:t>
            </a:r>
            <a:r>
              <a:rPr lang="en-US" baseline="0"/>
              <a:t> source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4.5240524245014686E-2"/>
          <c:y val="0.11919938648735423"/>
          <c:w val="0.90470692225443161"/>
          <c:h val="0.66147711332451709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DO removal efficiency at 270 mm depth</c:v>
          </c:tx>
          <c:spPr>
            <a:noFill/>
            <a:ln w="34925">
              <a:solidFill>
                <a:srgbClr val="C00000"/>
              </a:solidFill>
              <a:prstDash val="sysDot"/>
            </a:ln>
            <a:effectLst/>
          </c:spPr>
          <c:invertIfNegative val="0"/>
          <c:val>
            <c:numRef>
              <c:f>'7.DO removal at depth'!$C$61:$C$81</c:f>
              <c:numCache>
                <c:formatCode>0</c:formatCode>
                <c:ptCount val="21"/>
                <c:pt idx="0">
                  <c:v>0</c:v>
                </c:pt>
                <c:pt idx="1">
                  <c:v>28.554216867469886</c:v>
                </c:pt>
                <c:pt idx="2">
                  <c:v>15.566290928609773</c:v>
                </c:pt>
                <c:pt idx="3">
                  <c:v>29.388560157790923</c:v>
                </c:pt>
                <c:pt idx="4">
                  <c:v>25.941230486685029</c:v>
                </c:pt>
                <c:pt idx="5">
                  <c:v>30.404624277456648</c:v>
                </c:pt>
                <c:pt idx="6">
                  <c:v>21.06824925816024</c:v>
                </c:pt>
                <c:pt idx="7">
                  <c:v>19.642857142857149</c:v>
                </c:pt>
                <c:pt idx="8">
                  <c:v>10.188261351052043</c:v>
                </c:pt>
                <c:pt idx="9">
                  <c:v>13.606654783125377</c:v>
                </c:pt>
                <c:pt idx="10">
                  <c:v>18.010752688172047</c:v>
                </c:pt>
                <c:pt idx="11">
                  <c:v>21.620227038183696</c:v>
                </c:pt>
                <c:pt idx="12">
                  <c:v>22.190339550454322</c:v>
                </c:pt>
                <c:pt idx="13">
                  <c:v>4.558910597986972</c:v>
                </c:pt>
                <c:pt idx="14">
                  <c:v>30.77455048409405</c:v>
                </c:pt>
                <c:pt idx="15">
                  <c:v>7.5590551181102397</c:v>
                </c:pt>
                <c:pt idx="16">
                  <c:v>8.290451686678102</c:v>
                </c:pt>
                <c:pt idx="17">
                  <c:v>7.8688524590163915</c:v>
                </c:pt>
                <c:pt idx="18">
                  <c:v>28.38660578386607</c:v>
                </c:pt>
                <c:pt idx="19">
                  <c:v>4.5267489711934177</c:v>
                </c:pt>
                <c:pt idx="20">
                  <c:v>15.176715176715186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B4-4483-99DE-3EC11B517A2B}"/>
            </c:ext>
          </c:extLst>
        </c:ser>
        <c:ser>
          <c:idx val="4"/>
          <c:order val="4"/>
          <c:tx>
            <c:v>Average DO removal efficiency at 750 mm depth</c:v>
          </c:tx>
          <c:spPr>
            <a:noFill/>
            <a:ln w="22225">
              <a:solidFill>
                <a:srgbClr val="0070C0"/>
              </a:solidFill>
            </a:ln>
            <a:effectLst/>
          </c:spPr>
          <c:invertIfNegative val="0"/>
          <c:val>
            <c:numRef>
              <c:f>'7.DO removal at depth'!$E$61:$E$81</c:f>
              <c:numCache>
                <c:formatCode>0</c:formatCode>
                <c:ptCount val="21"/>
                <c:pt idx="0">
                  <c:v>0</c:v>
                </c:pt>
                <c:pt idx="1">
                  <c:v>24.377510040160647</c:v>
                </c:pt>
                <c:pt idx="2">
                  <c:v>15.566290928609767</c:v>
                </c:pt>
                <c:pt idx="3">
                  <c:v>29.546351084812624</c:v>
                </c:pt>
                <c:pt idx="4">
                  <c:v>22.865013774104678</c:v>
                </c:pt>
                <c:pt idx="5">
                  <c:v>30.211946050096344</c:v>
                </c:pt>
                <c:pt idx="6">
                  <c:v>29.376854599406531</c:v>
                </c:pt>
                <c:pt idx="7">
                  <c:v>16.341991341991342</c:v>
                </c:pt>
                <c:pt idx="8">
                  <c:v>10.963455149501655</c:v>
                </c:pt>
                <c:pt idx="9">
                  <c:v>20.380273321449792</c:v>
                </c:pt>
                <c:pt idx="10">
                  <c:v>21.612903225806452</c:v>
                </c:pt>
                <c:pt idx="11">
                  <c:v>28.018575851393184</c:v>
                </c:pt>
                <c:pt idx="12">
                  <c:v>13.773314203730267</c:v>
                </c:pt>
                <c:pt idx="13">
                  <c:v>9.5322676139727616</c:v>
                </c:pt>
                <c:pt idx="14">
                  <c:v>16.87413554633471</c:v>
                </c:pt>
                <c:pt idx="15">
                  <c:v>8.7664041994750654</c:v>
                </c:pt>
                <c:pt idx="16">
                  <c:v>15.608919382504288</c:v>
                </c:pt>
                <c:pt idx="17">
                  <c:v>5.9562841530054635</c:v>
                </c:pt>
                <c:pt idx="18">
                  <c:v>27.929984779299854</c:v>
                </c:pt>
                <c:pt idx="19">
                  <c:v>5.1146384479717817</c:v>
                </c:pt>
                <c:pt idx="20">
                  <c:v>15.523215523215532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B4-4483-99DE-3EC11B517A2B}"/>
            </c:ext>
          </c:extLst>
        </c:ser>
        <c:ser>
          <c:idx val="5"/>
          <c:order val="5"/>
          <c:tx>
            <c:v>Average DO removal efficiency at 1000 mm depth</c:v>
          </c:tx>
          <c:spPr>
            <a:noFill/>
            <a:ln w="31750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'7.DO removal at depth'!$G$61:$G$81</c:f>
              <c:numCache>
                <c:formatCode>0</c:formatCode>
                <c:ptCount val="21"/>
                <c:pt idx="0">
                  <c:v>0</c:v>
                </c:pt>
                <c:pt idx="1">
                  <c:v>27.751004016064261</c:v>
                </c:pt>
                <c:pt idx="2">
                  <c:v>14.170692431562001</c:v>
                </c:pt>
                <c:pt idx="3">
                  <c:v>31.479289940828398</c:v>
                </c:pt>
                <c:pt idx="4">
                  <c:v>25.619834710743806</c:v>
                </c:pt>
                <c:pt idx="5">
                  <c:v>24.662813102119468</c:v>
                </c:pt>
                <c:pt idx="6">
                  <c:v>11.572700296735908</c:v>
                </c:pt>
                <c:pt idx="7">
                  <c:v>14.285714285714285</c:v>
                </c:pt>
                <c:pt idx="8">
                  <c:v>8.0841638981173833</c:v>
                </c:pt>
                <c:pt idx="9">
                  <c:v>10.101010101010102</c:v>
                </c:pt>
                <c:pt idx="10">
                  <c:v>13.548387096774198</c:v>
                </c:pt>
                <c:pt idx="11">
                  <c:v>8.2043343653250762</c:v>
                </c:pt>
                <c:pt idx="12">
                  <c:v>11.477761836441887</c:v>
                </c:pt>
                <c:pt idx="13">
                  <c:v>5.8614564831261058</c:v>
                </c:pt>
                <c:pt idx="14">
                  <c:v>26.763485477178421</c:v>
                </c:pt>
                <c:pt idx="15">
                  <c:v>5.8267716535433038</c:v>
                </c:pt>
                <c:pt idx="16">
                  <c:v>10.748999428244707</c:v>
                </c:pt>
                <c:pt idx="17">
                  <c:v>2.8415300546448066</c:v>
                </c:pt>
                <c:pt idx="18">
                  <c:v>27.929984779299847</c:v>
                </c:pt>
                <c:pt idx="19">
                  <c:v>3.4685479129923564</c:v>
                </c:pt>
                <c:pt idx="20">
                  <c:v>14.968814968814977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B4-4483-99DE-3EC11B517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15672"/>
        <c:axId val="592111752"/>
      </c:barChart>
      <c:lineChart>
        <c:grouping val="standard"/>
        <c:varyColors val="0"/>
        <c:ser>
          <c:idx val="0"/>
          <c:order val="0"/>
          <c:tx>
            <c:v>Average DO concentration at 270 mm depth</c:v>
          </c:tx>
          <c:spPr>
            <a:ln w="44450" cap="rnd">
              <a:solidFill>
                <a:srgbClr val="C0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depth'!$B$61:$B$81</c:f>
              <c:numCache>
                <c:formatCode>0.00</c:formatCode>
                <c:ptCount val="21"/>
                <c:pt idx="0">
                  <c:v>6.33</c:v>
                </c:pt>
                <c:pt idx="1">
                  <c:v>5.93</c:v>
                </c:pt>
                <c:pt idx="2">
                  <c:v>5.37</c:v>
                </c:pt>
                <c:pt idx="3">
                  <c:v>5.9666666666666659</c:v>
                </c:pt>
                <c:pt idx="4">
                  <c:v>5.3766666666666678</c:v>
                </c:pt>
                <c:pt idx="5">
                  <c:v>6.02</c:v>
                </c:pt>
                <c:pt idx="6">
                  <c:v>5.32</c:v>
                </c:pt>
                <c:pt idx="7">
                  <c:v>4.9499999999999993</c:v>
                </c:pt>
                <c:pt idx="8">
                  <c:v>5.4066666666666663</c:v>
                </c:pt>
                <c:pt idx="9">
                  <c:v>4.8466666666666667</c:v>
                </c:pt>
                <c:pt idx="10">
                  <c:v>5.083333333333333</c:v>
                </c:pt>
                <c:pt idx="11">
                  <c:v>5.0633333333333335</c:v>
                </c:pt>
                <c:pt idx="12">
                  <c:v>5.4233333333333347</c:v>
                </c:pt>
                <c:pt idx="13">
                  <c:v>5.3733333333333322</c:v>
                </c:pt>
                <c:pt idx="14">
                  <c:v>6.3033333333333337</c:v>
                </c:pt>
                <c:pt idx="15">
                  <c:v>6.043333333333333</c:v>
                </c:pt>
                <c:pt idx="16">
                  <c:v>5.9533333333333331</c:v>
                </c:pt>
                <c:pt idx="17">
                  <c:v>5.666666666666667</c:v>
                </c:pt>
                <c:pt idx="18">
                  <c:v>5.623333333333334</c:v>
                </c:pt>
                <c:pt idx="19">
                  <c:v>5.8266666666666671</c:v>
                </c:pt>
                <c:pt idx="20">
                  <c:v>5.5399999999999991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E0B4-4483-99DE-3EC11B517A2B}"/>
            </c:ext>
          </c:extLst>
        </c:ser>
        <c:ser>
          <c:idx val="1"/>
          <c:order val="1"/>
          <c:tx>
            <c:v>Average DO concentration at 750 mm depth</c:v>
          </c:tx>
          <c:spPr>
            <a:ln w="349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depth'!$D$61:$D$81</c:f>
              <c:numCache>
                <c:formatCode>0.00</c:formatCode>
                <c:ptCount val="21"/>
                <c:pt idx="0">
                  <c:v>6.33</c:v>
                </c:pt>
                <c:pt idx="1">
                  <c:v>6.2766666666666664</c:v>
                </c:pt>
                <c:pt idx="2">
                  <c:v>5.2433333333333332</c:v>
                </c:pt>
                <c:pt idx="3">
                  <c:v>5.9533333333333331</c:v>
                </c:pt>
                <c:pt idx="4">
                  <c:v>5.6000000000000005</c:v>
                </c:pt>
                <c:pt idx="5">
                  <c:v>6.0366666666666662</c:v>
                </c:pt>
                <c:pt idx="6">
                  <c:v>4.76</c:v>
                </c:pt>
                <c:pt idx="7">
                  <c:v>5.1533333333333333</c:v>
                </c:pt>
                <c:pt idx="8">
                  <c:v>5.3599999999999994</c:v>
                </c:pt>
                <c:pt idx="9">
                  <c:v>4.4666666666666677</c:v>
                </c:pt>
                <c:pt idx="10">
                  <c:v>4.8600000000000003</c:v>
                </c:pt>
                <c:pt idx="11">
                  <c:v>4.6500000000000004</c:v>
                </c:pt>
                <c:pt idx="12">
                  <c:v>6.0100000000000007</c:v>
                </c:pt>
                <c:pt idx="13">
                  <c:v>5.0933333333333337</c:v>
                </c:pt>
                <c:pt idx="14">
                  <c:v>5.6333333333333329</c:v>
                </c:pt>
                <c:pt idx="15">
                  <c:v>6.0533333333333337</c:v>
                </c:pt>
                <c:pt idx="16">
                  <c:v>6.4866666666666672</c:v>
                </c:pt>
                <c:pt idx="17">
                  <c:v>6.2233333333333336</c:v>
                </c:pt>
                <c:pt idx="18">
                  <c:v>5.6033333333333344</c:v>
                </c:pt>
                <c:pt idx="19">
                  <c:v>5.6266666666666678</c:v>
                </c:pt>
                <c:pt idx="20">
                  <c:v>5.5566666666666675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E0B4-4483-99DE-3EC11B517A2B}"/>
            </c:ext>
          </c:extLst>
        </c:ser>
        <c:ser>
          <c:idx val="2"/>
          <c:order val="2"/>
          <c:tx>
            <c:v>Average DO concentration at 1000 mm depth</c:v>
          </c:tx>
          <c:spPr>
            <a:ln w="41275" cap="rnd">
              <a:solidFill>
                <a:srgbClr val="FFC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depth'!$F$61:$F$81</c:f>
              <c:numCache>
                <c:formatCode>0.00</c:formatCode>
                <c:ptCount val="21"/>
                <c:pt idx="0" formatCode="General">
                  <c:v>6.33</c:v>
                </c:pt>
                <c:pt idx="1">
                  <c:v>5.996666666666667</c:v>
                </c:pt>
                <c:pt idx="2">
                  <c:v>5.9899999999999993</c:v>
                </c:pt>
                <c:pt idx="3" formatCode="General">
                  <c:v>5.7899999999999991</c:v>
                </c:pt>
                <c:pt idx="4">
                  <c:v>5.3999999999999995</c:v>
                </c:pt>
                <c:pt idx="5">
                  <c:v>6.5166666666666666</c:v>
                </c:pt>
                <c:pt idx="6">
                  <c:v>5.9600000000000009</c:v>
                </c:pt>
                <c:pt idx="7">
                  <c:v>5.28</c:v>
                </c:pt>
                <c:pt idx="8">
                  <c:v>5.5333333333333341</c:v>
                </c:pt>
                <c:pt idx="9">
                  <c:v>5.0433333333333339</c:v>
                </c:pt>
                <c:pt idx="10">
                  <c:v>5.3599999999999994</c:v>
                </c:pt>
                <c:pt idx="11">
                  <c:v>5.93</c:v>
                </c:pt>
                <c:pt idx="12">
                  <c:v>6.169999999999999</c:v>
                </c:pt>
                <c:pt idx="13">
                  <c:v>5.3</c:v>
                </c:pt>
                <c:pt idx="14">
                  <c:v>6.1099999999999994</c:v>
                </c:pt>
                <c:pt idx="15">
                  <c:v>6.3666666666666671</c:v>
                </c:pt>
                <c:pt idx="16">
                  <c:v>6.4566666666666661</c:v>
                </c:pt>
                <c:pt idx="17">
                  <c:v>5.9266666666666667</c:v>
                </c:pt>
                <c:pt idx="18">
                  <c:v>5.6033333333333326</c:v>
                </c:pt>
                <c:pt idx="19">
                  <c:v>5.72</c:v>
                </c:pt>
                <c:pt idx="20">
                  <c:v>5.53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E0B4-4483-99DE-3EC11B517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8616"/>
        <c:axId val="592108224"/>
      </c:lineChart>
      <c:valAx>
        <c:axId val="592108224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DO concentration (mg/L)</a:t>
                </a:r>
              </a:p>
            </c:rich>
          </c:tx>
          <c:layout>
            <c:manualLayout>
              <c:xMode val="edge"/>
              <c:yMode val="edge"/>
              <c:x val="3.5182056823008807E-4"/>
              <c:y val="0.221720931737384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8616"/>
        <c:crossesAt val="1"/>
        <c:crossBetween val="between"/>
        <c:majorUnit val="1"/>
        <c:minorUnit val="1"/>
      </c:valAx>
      <c:catAx>
        <c:axId val="5921086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2189771583802921"/>
              <c:y val="0.8304217866391130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8224"/>
        <c:crossesAt val="0"/>
        <c:auto val="1"/>
        <c:lblAlgn val="ctr"/>
        <c:lblOffset val="100"/>
        <c:noMultiLvlLbl val="1"/>
      </c:catAx>
      <c:valAx>
        <c:axId val="592111752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794089411540808"/>
              <c:y val="0.236847040346248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5672"/>
        <c:crosses val="max"/>
        <c:crossBetween val="between"/>
        <c:majorUnit val="10"/>
        <c:minorUnit val="1"/>
      </c:valAx>
      <c:catAx>
        <c:axId val="592115672"/>
        <c:scaling>
          <c:orientation val="minMax"/>
        </c:scaling>
        <c:delete val="1"/>
        <c:axPos val="b"/>
        <c:majorTickMark val="out"/>
        <c:minorTickMark val="none"/>
        <c:tickLblPos val="nextTo"/>
        <c:crossAx val="592111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9485940479337427E-3"/>
          <c:y val="0.88653039992504601"/>
          <c:w val="0.98528850022190606"/>
          <c:h val="0.1134696000749540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dissolved</a:t>
            </a:r>
            <a:r>
              <a:rPr lang="en-US" baseline="0"/>
              <a:t> oxygen</a:t>
            </a:r>
            <a:r>
              <a:rPr lang="en-US"/>
              <a:t> removal at various depths in a filter with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4.571985894210865E-2"/>
          <c:y val="9.7408840032235031E-2"/>
          <c:w val="0.90011638345264877"/>
          <c:h val="0.68113400825658388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DO removal efficiency at 270 mm depth</c:v>
          </c:tx>
          <c:spPr>
            <a:noFill/>
            <a:ln w="31750">
              <a:solidFill>
                <a:srgbClr val="C00000"/>
              </a:solidFill>
              <a:prstDash val="sysDot"/>
            </a:ln>
            <a:effectLst/>
          </c:spPr>
          <c:invertIfNegative val="0"/>
          <c:val>
            <c:numRef>
              <c:f>'7.DO removal at depth'!$C$89:$C$109</c:f>
              <c:numCache>
                <c:formatCode>0</c:formatCode>
                <c:ptCount val="21"/>
                <c:pt idx="0">
                  <c:v>0</c:v>
                </c:pt>
                <c:pt idx="1">
                  <c:v>32.018561484918784</c:v>
                </c:pt>
                <c:pt idx="2">
                  <c:v>67.817982456140342</c:v>
                </c:pt>
                <c:pt idx="3">
                  <c:v>69.483568075117375</c:v>
                </c:pt>
                <c:pt idx="4">
                  <c:v>71.705426356589143</c:v>
                </c:pt>
                <c:pt idx="5">
                  <c:v>46.579091406677605</c:v>
                </c:pt>
                <c:pt idx="6">
                  <c:v>50.780379041248608</c:v>
                </c:pt>
                <c:pt idx="7">
                  <c:v>33.017377567140592</c:v>
                </c:pt>
                <c:pt idx="8">
                  <c:v>53.812636165577345</c:v>
                </c:pt>
                <c:pt idx="9">
                  <c:v>26.572008113590257</c:v>
                </c:pt>
                <c:pt idx="10">
                  <c:v>48.666666666666664</c:v>
                </c:pt>
                <c:pt idx="11">
                  <c:v>22.404371584699458</c:v>
                </c:pt>
                <c:pt idx="12">
                  <c:v>52.854812398042412</c:v>
                </c:pt>
                <c:pt idx="13">
                  <c:v>39.860139860139867</c:v>
                </c:pt>
                <c:pt idx="14">
                  <c:v>52.526724975704575</c:v>
                </c:pt>
                <c:pt idx="15">
                  <c:v>40.226628895184128</c:v>
                </c:pt>
                <c:pt idx="16">
                  <c:v>42.060810810810807</c:v>
                </c:pt>
                <c:pt idx="17">
                  <c:v>35.093333333333334</c:v>
                </c:pt>
                <c:pt idx="18">
                  <c:v>55.843565256934966</c:v>
                </c:pt>
                <c:pt idx="19">
                  <c:v>42.424242424242429</c:v>
                </c:pt>
                <c:pt idx="20">
                  <c:v>55.263157894736842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5E-4737-846C-23D4F5DDF981}"/>
            </c:ext>
          </c:extLst>
        </c:ser>
        <c:ser>
          <c:idx val="4"/>
          <c:order val="4"/>
          <c:tx>
            <c:v>Average DO removal efficiency at 750 mm depth</c:v>
          </c:tx>
          <c:spPr>
            <a:noFill/>
            <a:ln w="22225">
              <a:solidFill>
                <a:srgbClr val="0070C0"/>
              </a:solidFill>
            </a:ln>
            <a:effectLst/>
          </c:spPr>
          <c:invertIfNegative val="0"/>
          <c:val>
            <c:numRef>
              <c:f>'7.DO removal at depth'!$E$89:$E$109</c:f>
              <c:numCache>
                <c:formatCode>0</c:formatCode>
                <c:ptCount val="21"/>
                <c:pt idx="0">
                  <c:v>0</c:v>
                </c:pt>
                <c:pt idx="1">
                  <c:v>21.732405259087386</c:v>
                </c:pt>
                <c:pt idx="2">
                  <c:v>60.964912280701753</c:v>
                </c:pt>
                <c:pt idx="3">
                  <c:v>68.283776734480952</c:v>
                </c:pt>
                <c:pt idx="4">
                  <c:v>64.486434108527121</c:v>
                </c:pt>
                <c:pt idx="5">
                  <c:v>44.170771756978645</c:v>
                </c:pt>
                <c:pt idx="6">
                  <c:v>50.501672240802684</c:v>
                </c:pt>
                <c:pt idx="7">
                  <c:v>39.494470774091624</c:v>
                </c:pt>
                <c:pt idx="8">
                  <c:v>39.542483660130721</c:v>
                </c:pt>
                <c:pt idx="9">
                  <c:v>19.607843137254893</c:v>
                </c:pt>
                <c:pt idx="10">
                  <c:v>50.18181818181818</c:v>
                </c:pt>
                <c:pt idx="11">
                  <c:v>31.967213114754099</c:v>
                </c:pt>
                <c:pt idx="12">
                  <c:v>39.912996193583474</c:v>
                </c:pt>
                <c:pt idx="13">
                  <c:v>37.062937062937067</c:v>
                </c:pt>
                <c:pt idx="14">
                  <c:v>45.966958211856173</c:v>
                </c:pt>
                <c:pt idx="15">
                  <c:v>40.321057601510859</c:v>
                </c:pt>
                <c:pt idx="16">
                  <c:v>39.414414414414416</c:v>
                </c:pt>
                <c:pt idx="17">
                  <c:v>32</c:v>
                </c:pt>
                <c:pt idx="18">
                  <c:v>56.298317417007731</c:v>
                </c:pt>
                <c:pt idx="19">
                  <c:v>40.05681818181818</c:v>
                </c:pt>
                <c:pt idx="20">
                  <c:v>47.124756335282655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5E-4737-846C-23D4F5DDF981}"/>
            </c:ext>
          </c:extLst>
        </c:ser>
        <c:ser>
          <c:idx val="5"/>
          <c:order val="5"/>
          <c:tx>
            <c:v>Average DO removal efficiency at 1000 mm depth</c:v>
          </c:tx>
          <c:spPr>
            <a:noFill/>
            <a:ln w="34925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'7.DO removal at depth'!$G$89:$G$109</c:f>
              <c:numCache>
                <c:formatCode>0</c:formatCode>
                <c:ptCount val="21"/>
                <c:pt idx="0">
                  <c:v>0</c:v>
                </c:pt>
                <c:pt idx="1">
                  <c:v>12.451662799690638</c:v>
                </c:pt>
                <c:pt idx="2">
                  <c:v>44.243421052631582</c:v>
                </c:pt>
                <c:pt idx="3">
                  <c:v>54.720918101199793</c:v>
                </c:pt>
                <c:pt idx="4">
                  <c:v>46.317829457364333</c:v>
                </c:pt>
                <c:pt idx="5">
                  <c:v>43.404488232074442</c:v>
                </c:pt>
                <c:pt idx="6">
                  <c:v>41.638795986622078</c:v>
                </c:pt>
                <c:pt idx="7">
                  <c:v>45.023696682464454</c:v>
                </c:pt>
                <c:pt idx="8">
                  <c:v>30.773420479302839</c:v>
                </c:pt>
                <c:pt idx="9">
                  <c:v>19.472616632860039</c:v>
                </c:pt>
                <c:pt idx="10">
                  <c:v>32.424242424242422</c:v>
                </c:pt>
                <c:pt idx="11">
                  <c:v>49.795081967213115</c:v>
                </c:pt>
                <c:pt idx="12">
                  <c:v>26.155519303969552</c:v>
                </c:pt>
                <c:pt idx="13">
                  <c:v>43.77622377622378</c:v>
                </c:pt>
                <c:pt idx="14">
                  <c:v>30.029154518950438</c:v>
                </c:pt>
                <c:pt idx="15">
                  <c:v>40.745986779981116</c:v>
                </c:pt>
                <c:pt idx="16">
                  <c:v>10.022522522522523</c:v>
                </c:pt>
                <c:pt idx="17">
                  <c:v>36.160000000000004</c:v>
                </c:pt>
                <c:pt idx="18">
                  <c:v>39.427012278308325</c:v>
                </c:pt>
                <c:pt idx="19">
                  <c:v>40.435606060606062</c:v>
                </c:pt>
                <c:pt idx="20">
                  <c:v>22.319688109161788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5E-4737-846C-23D4F5DDF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16064"/>
        <c:axId val="592107440"/>
      </c:barChart>
      <c:lineChart>
        <c:grouping val="standard"/>
        <c:varyColors val="0"/>
        <c:ser>
          <c:idx val="0"/>
          <c:order val="0"/>
          <c:tx>
            <c:v>Average DO concentration at 270 mm depth </c:v>
          </c:tx>
          <c:spPr>
            <a:ln w="44450" cap="rnd">
              <a:solidFill>
                <a:srgbClr val="C0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depth'!$B$89:$B$109</c:f>
              <c:numCache>
                <c:formatCode>0.00</c:formatCode>
                <c:ptCount val="21"/>
                <c:pt idx="0">
                  <c:v>6.1</c:v>
                </c:pt>
                <c:pt idx="1">
                  <c:v>2.9299999999999997</c:v>
                </c:pt>
                <c:pt idx="2">
                  <c:v>1.9566666666666668</c:v>
                </c:pt>
                <c:pt idx="3">
                  <c:v>1.95</c:v>
                </c:pt>
                <c:pt idx="4">
                  <c:v>1.9466666666666665</c:v>
                </c:pt>
                <c:pt idx="5">
                  <c:v>3.2533333333333334</c:v>
                </c:pt>
                <c:pt idx="6">
                  <c:v>2.9433333333333334</c:v>
                </c:pt>
                <c:pt idx="7">
                  <c:v>2.8533333333333335</c:v>
                </c:pt>
                <c:pt idx="8">
                  <c:v>2.8266666666666667</c:v>
                </c:pt>
                <c:pt idx="9">
                  <c:v>3.6199999999999997</c:v>
                </c:pt>
                <c:pt idx="10">
                  <c:v>2.8233333333333337</c:v>
                </c:pt>
                <c:pt idx="11">
                  <c:v>3.7866666666666666</c:v>
                </c:pt>
                <c:pt idx="12">
                  <c:v>2.89</c:v>
                </c:pt>
                <c:pt idx="13">
                  <c:v>4.3</c:v>
                </c:pt>
                <c:pt idx="14">
                  <c:v>3.2566666666666664</c:v>
                </c:pt>
                <c:pt idx="15">
                  <c:v>4.22</c:v>
                </c:pt>
                <c:pt idx="16">
                  <c:v>3.4299999999999997</c:v>
                </c:pt>
                <c:pt idx="17">
                  <c:v>4.0566666666666675</c:v>
                </c:pt>
                <c:pt idx="18">
                  <c:v>3.2366666666666668</c:v>
                </c:pt>
                <c:pt idx="19">
                  <c:v>4.0533333333333337</c:v>
                </c:pt>
                <c:pt idx="20">
                  <c:v>3.06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835E-4737-846C-23D4F5DDF981}"/>
            </c:ext>
          </c:extLst>
        </c:ser>
        <c:ser>
          <c:idx val="1"/>
          <c:order val="1"/>
          <c:tx>
            <c:v>Average DO concentration at 750 mm depth</c:v>
          </c:tx>
          <c:spPr>
            <a:ln w="349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depth'!$D$89:$D$109</c:f>
              <c:numCache>
                <c:formatCode>0.00</c:formatCode>
                <c:ptCount val="21"/>
                <c:pt idx="0">
                  <c:v>6.1</c:v>
                </c:pt>
                <c:pt idx="1">
                  <c:v>3.3733333333333331</c:v>
                </c:pt>
                <c:pt idx="2">
                  <c:v>2.3733333333333335</c:v>
                </c:pt>
                <c:pt idx="3">
                  <c:v>2.0266666666666668</c:v>
                </c:pt>
                <c:pt idx="4">
                  <c:v>2.4433333333333334</c:v>
                </c:pt>
                <c:pt idx="5">
                  <c:v>3.4000000000000004</c:v>
                </c:pt>
                <c:pt idx="6">
                  <c:v>2.9600000000000004</c:v>
                </c:pt>
                <c:pt idx="7">
                  <c:v>2.5533333333333332</c:v>
                </c:pt>
                <c:pt idx="8">
                  <c:v>3.6999999999999997</c:v>
                </c:pt>
                <c:pt idx="9">
                  <c:v>3.9633333333333334</c:v>
                </c:pt>
                <c:pt idx="10">
                  <c:v>2.7399999999999998</c:v>
                </c:pt>
                <c:pt idx="11">
                  <c:v>3.3200000000000003</c:v>
                </c:pt>
                <c:pt idx="12">
                  <c:v>3.6833333333333336</c:v>
                </c:pt>
                <c:pt idx="13">
                  <c:v>4.5</c:v>
                </c:pt>
                <c:pt idx="14">
                  <c:v>3.706666666666667</c:v>
                </c:pt>
                <c:pt idx="15">
                  <c:v>4.2133333333333338</c:v>
                </c:pt>
                <c:pt idx="16">
                  <c:v>3.5866666666666664</c:v>
                </c:pt>
                <c:pt idx="17">
                  <c:v>4.25</c:v>
                </c:pt>
                <c:pt idx="18">
                  <c:v>3.2033333333333331</c:v>
                </c:pt>
                <c:pt idx="19">
                  <c:v>4.22</c:v>
                </c:pt>
                <c:pt idx="20">
                  <c:v>3.6166666666666671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835E-4737-846C-23D4F5DDF981}"/>
            </c:ext>
          </c:extLst>
        </c:ser>
        <c:ser>
          <c:idx val="2"/>
          <c:order val="2"/>
          <c:tx>
            <c:v>Average DO concentration at 1000 mm depth</c:v>
          </c:tx>
          <c:spPr>
            <a:ln w="41275" cap="rnd">
              <a:solidFill>
                <a:srgbClr val="FFC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depth'!$F$89:$F$109</c:f>
              <c:numCache>
                <c:formatCode>0.00</c:formatCode>
                <c:ptCount val="21"/>
                <c:pt idx="0">
                  <c:v>6.1</c:v>
                </c:pt>
                <c:pt idx="1">
                  <c:v>4.4333333333333336</c:v>
                </c:pt>
                <c:pt idx="2">
                  <c:v>3.39</c:v>
                </c:pt>
                <c:pt idx="3">
                  <c:v>2.893333333333334</c:v>
                </c:pt>
                <c:pt idx="4">
                  <c:v>3.4466666666666668</c:v>
                </c:pt>
                <c:pt idx="5">
                  <c:v>2.59</c:v>
                </c:pt>
                <c:pt idx="6">
                  <c:v>3.4899999999999998</c:v>
                </c:pt>
                <c:pt idx="7">
                  <c:v>3.22</c:v>
                </c:pt>
                <c:pt idx="8">
                  <c:v>4.2366666666666672</c:v>
                </c:pt>
                <c:pt idx="9">
                  <c:v>3.97</c:v>
                </c:pt>
                <c:pt idx="10">
                  <c:v>3.7166666666666668</c:v>
                </c:pt>
                <c:pt idx="11">
                  <c:v>2.4499999999999997</c:v>
                </c:pt>
                <c:pt idx="12">
                  <c:v>4.5266666666666664</c:v>
                </c:pt>
                <c:pt idx="13">
                  <c:v>4.0199999999999996</c:v>
                </c:pt>
                <c:pt idx="14">
                  <c:v>4.8</c:v>
                </c:pt>
                <c:pt idx="15">
                  <c:v>4.1833333333333336</c:v>
                </c:pt>
                <c:pt idx="16">
                  <c:v>5.3266666666666671</c:v>
                </c:pt>
                <c:pt idx="17">
                  <c:v>3.9899999999999998</c:v>
                </c:pt>
                <c:pt idx="18">
                  <c:v>4.4400000000000004</c:v>
                </c:pt>
                <c:pt idx="19">
                  <c:v>4.1933333333333334</c:v>
                </c:pt>
                <c:pt idx="20">
                  <c:v>5.3133333333333335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835E-4737-846C-23D4F5DDF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17240"/>
        <c:axId val="592117632"/>
      </c:lineChart>
      <c:valAx>
        <c:axId val="592117632"/>
        <c:scaling>
          <c:orientation val="minMax"/>
          <c:max val="7"/>
          <c:min val="1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DO concentration (mg/L)</a:t>
                </a:r>
              </a:p>
            </c:rich>
          </c:tx>
          <c:layout>
            <c:manualLayout>
              <c:xMode val="edge"/>
              <c:yMode val="edge"/>
              <c:x val="6.9891228222159598E-3"/>
              <c:y val="0.212690155419774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7240"/>
        <c:crossesAt val="1"/>
        <c:crossBetween val="between"/>
        <c:majorUnit val="1"/>
        <c:minorUnit val="1"/>
      </c:valAx>
      <c:catAx>
        <c:axId val="5921172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1020631658604578"/>
              <c:y val="0.8266570217743403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7632"/>
        <c:crossesAt val="0"/>
        <c:auto val="1"/>
        <c:lblAlgn val="ctr"/>
        <c:lblOffset val="100"/>
        <c:noMultiLvlLbl val="1"/>
      </c:catAx>
      <c:valAx>
        <c:axId val="592107440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463590185840066"/>
              <c:y val="0.230465607478835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6064"/>
        <c:crosses val="max"/>
        <c:crossBetween val="between"/>
        <c:majorUnit val="10"/>
        <c:minorUnit val="1"/>
      </c:valAx>
      <c:catAx>
        <c:axId val="592116064"/>
        <c:scaling>
          <c:orientation val="minMax"/>
        </c:scaling>
        <c:delete val="1"/>
        <c:axPos val="b"/>
        <c:majorTickMark val="out"/>
        <c:minorTickMark val="none"/>
        <c:tickLblPos val="nextTo"/>
        <c:crossAx val="59210744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9444678031956927E-2"/>
          <c:y val="0.88427922310536988"/>
          <c:w val="0.9783202513628283"/>
          <c:h val="0.103901649102205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dissolved</a:t>
            </a:r>
            <a:r>
              <a:rPr lang="en-US" baseline="0"/>
              <a:t> oxygen removal at various depths in a filter with an external source of carbon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78323602715E-2"/>
          <c:y val="0.11997346267369384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DO removal efficiency at 270 mm depth</c:v>
          </c:tx>
          <c:spPr>
            <a:noFill/>
            <a:ln w="34925">
              <a:solidFill>
                <a:srgbClr val="C00000"/>
              </a:solidFill>
              <a:prstDash val="sysDot"/>
            </a:ln>
            <a:effectLst/>
          </c:spPr>
          <c:invertIfNegative val="0"/>
          <c:val>
            <c:numRef>
              <c:f>'7.DO removal at depth'!$C$117:$C$137</c:f>
              <c:numCache>
                <c:formatCode>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83.555555555555557</c:v>
                </c:pt>
                <c:pt idx="5">
                  <c:v>60.099750623441388</c:v>
                </c:pt>
                <c:pt idx="6">
                  <c:v>83.125707814269532</c:v>
                </c:pt>
                <c:pt idx="7">
                  <c:v>82.700892857142861</c:v>
                </c:pt>
                <c:pt idx="8">
                  <c:v>78.587570621468913</c:v>
                </c:pt>
                <c:pt idx="9">
                  <c:v>81.233062330623298</c:v>
                </c:pt>
                <c:pt idx="10">
                  <c:v>71.326164874551964</c:v>
                </c:pt>
                <c:pt idx="11">
                  <c:v>23.96593673965938</c:v>
                </c:pt>
                <c:pt idx="12">
                  <c:v>54.271801682160252</c:v>
                </c:pt>
                <c:pt idx="13">
                  <c:v>60.963855421686752</c:v>
                </c:pt>
                <c:pt idx="14">
                  <c:v>72.139303482587067</c:v>
                </c:pt>
                <c:pt idx="15">
                  <c:v>62.611111111111114</c:v>
                </c:pt>
                <c:pt idx="16">
                  <c:v>74.127906976744185</c:v>
                </c:pt>
                <c:pt idx="17">
                  <c:v>42.512908777969017</c:v>
                </c:pt>
                <c:pt idx="18">
                  <c:v>61.469265367316346</c:v>
                </c:pt>
                <c:pt idx="19">
                  <c:v>51.08377270064441</c:v>
                </c:pt>
                <c:pt idx="20">
                  <c:v>50.389105058365764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87-4A9D-BF10-CB9F7AB1D436}"/>
            </c:ext>
          </c:extLst>
        </c:ser>
        <c:ser>
          <c:idx val="4"/>
          <c:order val="4"/>
          <c:tx>
            <c:v>Average DO removal efficiency at 750 mm depth</c:v>
          </c:tx>
          <c:spPr>
            <a:noFill/>
            <a:ln w="28575">
              <a:solidFill>
                <a:srgbClr val="0070C0"/>
              </a:solidFill>
            </a:ln>
            <a:effectLst/>
          </c:spPr>
          <c:invertIfNegative val="0"/>
          <c:val>
            <c:numRef>
              <c:f>'7.DO removal at depth'!$E$117:$E$137</c:f>
              <c:numCache>
                <c:formatCode>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82.119658119658112</c:v>
                </c:pt>
                <c:pt idx="5">
                  <c:v>70.241064006650035</c:v>
                </c:pt>
                <c:pt idx="6">
                  <c:v>83.918459796149477</c:v>
                </c:pt>
                <c:pt idx="7">
                  <c:v>80.989583333333329</c:v>
                </c:pt>
                <c:pt idx="8">
                  <c:v>78.022598870056513</c:v>
                </c:pt>
                <c:pt idx="9">
                  <c:v>81.741192411924132</c:v>
                </c:pt>
                <c:pt idx="10">
                  <c:v>55.675029868578257</c:v>
                </c:pt>
                <c:pt idx="11">
                  <c:v>13.625304136253044</c:v>
                </c:pt>
                <c:pt idx="12">
                  <c:v>56.573705179282861</c:v>
                </c:pt>
                <c:pt idx="13">
                  <c:v>64.337349397590359</c:v>
                </c:pt>
                <c:pt idx="14">
                  <c:v>66.96517412935323</c:v>
                </c:pt>
                <c:pt idx="15">
                  <c:v>62.277777777777779</c:v>
                </c:pt>
                <c:pt idx="16">
                  <c:v>72.965116279069761</c:v>
                </c:pt>
                <c:pt idx="17">
                  <c:v>46.299483648881242</c:v>
                </c:pt>
                <c:pt idx="18">
                  <c:v>62.318840579710148</c:v>
                </c:pt>
                <c:pt idx="19">
                  <c:v>55.47744581136498</c:v>
                </c:pt>
                <c:pt idx="20">
                  <c:v>52.918287937743195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87-4A9D-BF10-CB9F7AB1D436}"/>
            </c:ext>
          </c:extLst>
        </c:ser>
        <c:ser>
          <c:idx val="5"/>
          <c:order val="5"/>
          <c:tx>
            <c:v>Average DO removal efficiency at 1000 mm depth</c:v>
          </c:tx>
          <c:spPr>
            <a:noFill/>
            <a:ln w="28575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'7.DO removal at depth'!$G$117:$G$137</c:f>
              <c:numCache>
                <c:formatCode>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74.905982905982896</c:v>
                </c:pt>
                <c:pt idx="5">
                  <c:v>71.90357439733998</c:v>
                </c:pt>
                <c:pt idx="6">
                  <c:v>84.786711966779919</c:v>
                </c:pt>
                <c:pt idx="7">
                  <c:v>80.357142857142875</c:v>
                </c:pt>
                <c:pt idx="8">
                  <c:v>70.282485875706215</c:v>
                </c:pt>
                <c:pt idx="9">
                  <c:v>84.518970189701903</c:v>
                </c:pt>
                <c:pt idx="10">
                  <c:v>66.308243727598565</c:v>
                </c:pt>
                <c:pt idx="11">
                  <c:v>21.167883211678838</c:v>
                </c:pt>
                <c:pt idx="12">
                  <c:v>44.798583444001771</c:v>
                </c:pt>
                <c:pt idx="13">
                  <c:v>57.108433734939759</c:v>
                </c:pt>
                <c:pt idx="14">
                  <c:v>61.343283582089555</c:v>
                </c:pt>
                <c:pt idx="15">
                  <c:v>64.166666666666671</c:v>
                </c:pt>
                <c:pt idx="16">
                  <c:v>72.819767441860463</c:v>
                </c:pt>
                <c:pt idx="17">
                  <c:v>39.816408491107275</c:v>
                </c:pt>
                <c:pt idx="18">
                  <c:v>69.065467266366809</c:v>
                </c:pt>
                <c:pt idx="19">
                  <c:v>51.259519625073231</c:v>
                </c:pt>
                <c:pt idx="20">
                  <c:v>40.207522697795071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87-4A9D-BF10-CB9F7AB1D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DO concentration at 270 mm depth</c:v>
          </c:tx>
          <c:spPr>
            <a:ln w="44450" cap="rnd">
              <a:solidFill>
                <a:srgbClr val="C0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depth'!$B$117:$B$137</c:f>
              <c:numCache>
                <c:formatCode>0.00</c:formatCode>
                <c:ptCount val="21"/>
                <c:pt idx="0">
                  <c:v>5.94</c:v>
                </c:pt>
                <c:pt idx="1">
                  <c:v>0.18000000000000002</c:v>
                </c:pt>
                <c:pt idx="2">
                  <c:v>0.16</c:v>
                </c:pt>
                <c:pt idx="3">
                  <c:v>0.18000000000000002</c:v>
                </c:pt>
                <c:pt idx="4">
                  <c:v>1.6033333333333335</c:v>
                </c:pt>
                <c:pt idx="5">
                  <c:v>3.2000000000000006</c:v>
                </c:pt>
                <c:pt idx="6">
                  <c:v>1.4900000000000002</c:v>
                </c:pt>
                <c:pt idx="7">
                  <c:v>1.55</c:v>
                </c:pt>
                <c:pt idx="8">
                  <c:v>1.2633333333333334</c:v>
                </c:pt>
                <c:pt idx="9">
                  <c:v>1.8466666666666667</c:v>
                </c:pt>
                <c:pt idx="10">
                  <c:v>1.5999999999999999</c:v>
                </c:pt>
                <c:pt idx="11">
                  <c:v>2.0833333333333335</c:v>
                </c:pt>
                <c:pt idx="12">
                  <c:v>3.4433333333333334</c:v>
                </c:pt>
                <c:pt idx="13">
                  <c:v>3.2399999999999998</c:v>
                </c:pt>
                <c:pt idx="14">
                  <c:v>1.8666666666666665</c:v>
                </c:pt>
                <c:pt idx="15">
                  <c:v>2.2433333333333336</c:v>
                </c:pt>
                <c:pt idx="16">
                  <c:v>1.78</c:v>
                </c:pt>
                <c:pt idx="17">
                  <c:v>3.34</c:v>
                </c:pt>
                <c:pt idx="18">
                  <c:v>2.57</c:v>
                </c:pt>
                <c:pt idx="19">
                  <c:v>2.7833333333333332</c:v>
                </c:pt>
                <c:pt idx="20">
                  <c:v>2.5500000000000003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B687-4A9D-BF10-CB9F7AB1D436}"/>
            </c:ext>
          </c:extLst>
        </c:ser>
        <c:ser>
          <c:idx val="1"/>
          <c:order val="1"/>
          <c:tx>
            <c:v>Average DO concentration at 750 mm depth</c:v>
          </c:tx>
          <c:spPr>
            <a:ln w="349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depth'!$D$117:$D$137</c:f>
              <c:numCache>
                <c:formatCode>0.00</c:formatCode>
                <c:ptCount val="21"/>
                <c:pt idx="0">
                  <c:v>5.94</c:v>
                </c:pt>
                <c:pt idx="1">
                  <c:v>0.18000000000000002</c:v>
                </c:pt>
                <c:pt idx="2">
                  <c:v>0.16</c:v>
                </c:pt>
                <c:pt idx="3">
                  <c:v>0.18000000000000002</c:v>
                </c:pt>
                <c:pt idx="4">
                  <c:v>1.7433333333333332</c:v>
                </c:pt>
                <c:pt idx="5">
                  <c:v>2.3866666666666667</c:v>
                </c:pt>
                <c:pt idx="6">
                  <c:v>1.42</c:v>
                </c:pt>
                <c:pt idx="7">
                  <c:v>1.7033333333333334</c:v>
                </c:pt>
                <c:pt idx="8">
                  <c:v>1.2966666666666666</c:v>
                </c:pt>
                <c:pt idx="9">
                  <c:v>1.7966666666666669</c:v>
                </c:pt>
                <c:pt idx="10">
                  <c:v>2.4733333333333332</c:v>
                </c:pt>
                <c:pt idx="11">
                  <c:v>2.3666666666666667</c:v>
                </c:pt>
                <c:pt idx="12">
                  <c:v>3.27</c:v>
                </c:pt>
                <c:pt idx="13">
                  <c:v>2.9599999999999995</c:v>
                </c:pt>
                <c:pt idx="14">
                  <c:v>2.2133333333333334</c:v>
                </c:pt>
                <c:pt idx="15">
                  <c:v>2.2633333333333332</c:v>
                </c:pt>
                <c:pt idx="16">
                  <c:v>1.86</c:v>
                </c:pt>
                <c:pt idx="17">
                  <c:v>3.1199999999999997</c:v>
                </c:pt>
                <c:pt idx="18">
                  <c:v>2.5133333333333332</c:v>
                </c:pt>
                <c:pt idx="19">
                  <c:v>2.5333333333333337</c:v>
                </c:pt>
                <c:pt idx="20">
                  <c:v>2.42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B687-4A9D-BF10-CB9F7AB1D436}"/>
            </c:ext>
          </c:extLst>
        </c:ser>
        <c:ser>
          <c:idx val="2"/>
          <c:order val="2"/>
          <c:tx>
            <c:v>Average DO concentration at 1000 mm depth </c:v>
          </c:tx>
          <c:spPr>
            <a:ln w="41275" cap="rnd">
              <a:solidFill>
                <a:srgbClr val="FFC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depth'!$F$117:$F$137</c:f>
              <c:numCache>
                <c:formatCode>0.00</c:formatCode>
                <c:ptCount val="21"/>
                <c:pt idx="0">
                  <c:v>5.94</c:v>
                </c:pt>
                <c:pt idx="1">
                  <c:v>0.18000000000000002</c:v>
                </c:pt>
                <c:pt idx="2">
                  <c:v>0.16</c:v>
                </c:pt>
                <c:pt idx="3">
                  <c:v>0.18000000000000002</c:v>
                </c:pt>
                <c:pt idx="4">
                  <c:v>2.4466666666666668</c:v>
                </c:pt>
                <c:pt idx="5">
                  <c:v>2.2533333333333334</c:v>
                </c:pt>
                <c:pt idx="6">
                  <c:v>1.3433333333333335</c:v>
                </c:pt>
                <c:pt idx="7">
                  <c:v>1.7599999999999998</c:v>
                </c:pt>
                <c:pt idx="8">
                  <c:v>1.7533333333333332</c:v>
                </c:pt>
                <c:pt idx="9">
                  <c:v>1.5233333333333334</c:v>
                </c:pt>
                <c:pt idx="10">
                  <c:v>1.8800000000000001</c:v>
                </c:pt>
                <c:pt idx="11">
                  <c:v>2.16</c:v>
                </c:pt>
                <c:pt idx="12">
                  <c:v>4.1566666666666663</c:v>
                </c:pt>
                <c:pt idx="13">
                  <c:v>3.56</c:v>
                </c:pt>
                <c:pt idx="14">
                  <c:v>2.59</c:v>
                </c:pt>
                <c:pt idx="15">
                  <c:v>2.15</c:v>
                </c:pt>
                <c:pt idx="16">
                  <c:v>1.8699999999999999</c:v>
                </c:pt>
                <c:pt idx="17">
                  <c:v>3.4966666666666666</c:v>
                </c:pt>
                <c:pt idx="18">
                  <c:v>2.063333333333333</c:v>
                </c:pt>
                <c:pt idx="19">
                  <c:v>2.7733333333333334</c:v>
                </c:pt>
                <c:pt idx="20">
                  <c:v>3.0733333333333337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B687-4A9D-BF10-CB9F7AB1D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DO concentration (mg/L)</a:t>
                </a:r>
              </a:p>
            </c:rich>
          </c:tx>
          <c:layout>
            <c:manualLayout>
              <c:xMode val="edge"/>
              <c:yMode val="edge"/>
              <c:x val="2.3245575625392052E-2"/>
              <c:y val="0.2530021500892380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1"/>
        <c:minorUnit val="1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39314673587230842"/>
              <c:y val="0.829982292484933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509362041789638"/>
              <c:y val="0.251526402971097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out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969839537434682E-3"/>
          <c:y val="0.89612048340920569"/>
          <c:w val="0.9884034371535646"/>
          <c:h val="9.3318506360717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dissolved oxygen removal at various depths in a filter with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5.6440982386654542E-2"/>
          <c:y val="8.0585500723845113E-2"/>
          <c:w val="0.88951092132064724"/>
          <c:h val="0.66556785859994261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DO removal efficiency at 270 mm depth</c:v>
          </c:tx>
          <c:spPr>
            <a:noFill/>
            <a:ln w="38100">
              <a:solidFill>
                <a:srgbClr val="C00000"/>
              </a:solidFill>
              <a:prstDash val="sysDot"/>
            </a:ln>
            <a:effectLst/>
          </c:spPr>
          <c:invertIfNegative val="0"/>
          <c:val>
            <c:numRef>
              <c:f>'7.DO removal at depth'!$C$145:$C$165</c:f>
              <c:numCache>
                <c:formatCode>0</c:formatCode>
                <c:ptCount val="21"/>
                <c:pt idx="0">
                  <c:v>0</c:v>
                </c:pt>
                <c:pt idx="1">
                  <c:v>62.048192771084338</c:v>
                </c:pt>
                <c:pt idx="2">
                  <c:v>67.257112184648406</c:v>
                </c:pt>
                <c:pt idx="3">
                  <c:v>70.690335305719927</c:v>
                </c:pt>
                <c:pt idx="4">
                  <c:v>62.534435261707983</c:v>
                </c:pt>
                <c:pt idx="5">
                  <c:v>72.331406551059729</c:v>
                </c:pt>
                <c:pt idx="6">
                  <c:v>59.09990108803165</c:v>
                </c:pt>
                <c:pt idx="7">
                  <c:v>48.160173160173166</c:v>
                </c:pt>
                <c:pt idx="8">
                  <c:v>47.61904761904762</c:v>
                </c:pt>
                <c:pt idx="9">
                  <c:v>71.182412358882956</c:v>
                </c:pt>
                <c:pt idx="10">
                  <c:v>52.311827956989248</c:v>
                </c:pt>
                <c:pt idx="11">
                  <c:v>68.730650154798752</c:v>
                </c:pt>
                <c:pt idx="12">
                  <c:v>68.866571018651371</c:v>
                </c:pt>
                <c:pt idx="13">
                  <c:v>59.917110716400238</c:v>
                </c:pt>
                <c:pt idx="14">
                  <c:v>43.291839557399726</c:v>
                </c:pt>
                <c:pt idx="15">
                  <c:v>59.527559055118104</c:v>
                </c:pt>
                <c:pt idx="16">
                  <c:v>46.1978273299028</c:v>
                </c:pt>
                <c:pt idx="17">
                  <c:v>41.803278688524586</c:v>
                </c:pt>
                <c:pt idx="18">
                  <c:v>40.106544901065455</c:v>
                </c:pt>
                <c:pt idx="19">
                  <c:v>35.684891240446795</c:v>
                </c:pt>
                <c:pt idx="20">
                  <c:v>29.868329868329866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74-4DC2-B77C-E3A4777D9983}"/>
            </c:ext>
          </c:extLst>
        </c:ser>
        <c:ser>
          <c:idx val="4"/>
          <c:order val="4"/>
          <c:tx>
            <c:v>Average DO removal efficiency at 750 mm depth</c:v>
          </c:tx>
          <c:spPr>
            <a:noFill/>
            <a:ln w="22225">
              <a:solidFill>
                <a:srgbClr val="0070C0"/>
              </a:solidFill>
            </a:ln>
            <a:effectLst/>
          </c:spPr>
          <c:invertIfNegative val="0"/>
          <c:val>
            <c:numRef>
              <c:f>'7.DO removal at depth'!$E$145:$E$165</c:f>
              <c:numCache>
                <c:formatCode>0</c:formatCode>
                <c:ptCount val="21"/>
                <c:pt idx="0">
                  <c:v>0</c:v>
                </c:pt>
                <c:pt idx="1">
                  <c:v>62.088353413654623</c:v>
                </c:pt>
                <c:pt idx="2">
                  <c:v>66.183574879227066</c:v>
                </c:pt>
                <c:pt idx="3">
                  <c:v>61.459566074950679</c:v>
                </c:pt>
                <c:pt idx="4">
                  <c:v>57.30027548209366</c:v>
                </c:pt>
                <c:pt idx="5">
                  <c:v>67.32177263969173</c:v>
                </c:pt>
                <c:pt idx="6">
                  <c:v>43.96636993076163</c:v>
                </c:pt>
                <c:pt idx="7">
                  <c:v>42.478354978354986</c:v>
                </c:pt>
                <c:pt idx="8">
                  <c:v>53.765227021040971</c:v>
                </c:pt>
                <c:pt idx="9">
                  <c:v>49.494949494949502</c:v>
                </c:pt>
                <c:pt idx="10">
                  <c:v>56.505376344086024</c:v>
                </c:pt>
                <c:pt idx="11">
                  <c:v>66.099071207430356</c:v>
                </c:pt>
                <c:pt idx="12">
                  <c:v>53.46724055475849</c:v>
                </c:pt>
                <c:pt idx="13">
                  <c:v>50.621669626998219</c:v>
                </c:pt>
                <c:pt idx="14">
                  <c:v>38.4508990318119</c:v>
                </c:pt>
                <c:pt idx="15">
                  <c:v>46.036745406824139</c:v>
                </c:pt>
                <c:pt idx="16">
                  <c:v>51.286449399656952</c:v>
                </c:pt>
                <c:pt idx="17">
                  <c:v>49.890710382513667</c:v>
                </c:pt>
                <c:pt idx="18">
                  <c:v>41.095890410958901</c:v>
                </c:pt>
                <c:pt idx="19">
                  <c:v>32.392710170487952</c:v>
                </c:pt>
                <c:pt idx="20">
                  <c:v>34.92723492723492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74-4DC2-B77C-E3A4777D9983}"/>
            </c:ext>
          </c:extLst>
        </c:ser>
        <c:ser>
          <c:idx val="5"/>
          <c:order val="5"/>
          <c:tx>
            <c:v>Average DO removal efficiency at 1000 mm depth</c:v>
          </c:tx>
          <c:spPr>
            <a:noFill/>
            <a:ln w="25400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'7.DO removal at depth'!$G$145:$G$165</c:f>
              <c:numCache>
                <c:formatCode>0</c:formatCode>
                <c:ptCount val="21"/>
                <c:pt idx="0">
                  <c:v>0</c:v>
                </c:pt>
                <c:pt idx="1">
                  <c:v>53.815261044176708</c:v>
                </c:pt>
                <c:pt idx="2">
                  <c:v>59.634997316156735</c:v>
                </c:pt>
                <c:pt idx="3">
                  <c:v>66.31163708086784</c:v>
                </c:pt>
                <c:pt idx="4">
                  <c:v>60.101010101010097</c:v>
                </c:pt>
                <c:pt idx="5">
                  <c:v>65.202312138728317</c:v>
                </c:pt>
                <c:pt idx="6">
                  <c:v>57.022749752720074</c:v>
                </c:pt>
                <c:pt idx="7">
                  <c:v>42.370129870129873</c:v>
                </c:pt>
                <c:pt idx="8">
                  <c:v>44.075304540420809</c:v>
                </c:pt>
                <c:pt idx="9">
                  <c:v>50.623885918003566</c:v>
                </c:pt>
                <c:pt idx="10">
                  <c:v>44.301075268817208</c:v>
                </c:pt>
                <c:pt idx="11">
                  <c:v>58.204334365325074</c:v>
                </c:pt>
                <c:pt idx="12">
                  <c:v>51.171688187470103</c:v>
                </c:pt>
                <c:pt idx="13">
                  <c:v>43.516873889875662</c:v>
                </c:pt>
                <c:pt idx="14">
                  <c:v>27.524204702627941</c:v>
                </c:pt>
                <c:pt idx="15">
                  <c:v>45.091863517060368</c:v>
                </c:pt>
                <c:pt idx="16">
                  <c:v>43.167524299599769</c:v>
                </c:pt>
                <c:pt idx="17">
                  <c:v>35.081967213114751</c:v>
                </c:pt>
                <c:pt idx="18">
                  <c:v>15.372907153729068</c:v>
                </c:pt>
                <c:pt idx="19">
                  <c:v>23.221634332745442</c:v>
                </c:pt>
                <c:pt idx="20">
                  <c:v>21.760221760221754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74-4DC2-B77C-E3A4777D99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11360"/>
        <c:axId val="592113320"/>
      </c:barChart>
      <c:lineChart>
        <c:grouping val="standard"/>
        <c:varyColors val="0"/>
        <c:ser>
          <c:idx val="0"/>
          <c:order val="0"/>
          <c:tx>
            <c:v>Average DO concentration at 270 mm depth</c:v>
          </c:tx>
          <c:spPr>
            <a:ln w="44450" cap="rnd">
              <a:solidFill>
                <a:srgbClr val="C0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depth'!$B$145:$B$165</c:f>
              <c:numCache>
                <c:formatCode>0.00</c:formatCode>
                <c:ptCount val="21"/>
                <c:pt idx="0">
                  <c:v>6.33</c:v>
                </c:pt>
                <c:pt idx="1">
                  <c:v>3.15</c:v>
                </c:pt>
                <c:pt idx="2">
                  <c:v>2.0333333333333332</c:v>
                </c:pt>
                <c:pt idx="3">
                  <c:v>2.476666666666667</c:v>
                </c:pt>
                <c:pt idx="4">
                  <c:v>2.72</c:v>
                </c:pt>
                <c:pt idx="5">
                  <c:v>2.3933333333333331</c:v>
                </c:pt>
                <c:pt idx="6">
                  <c:v>2.7566666666666664</c:v>
                </c:pt>
                <c:pt idx="7">
                  <c:v>3.1933333333333334</c:v>
                </c:pt>
                <c:pt idx="8">
                  <c:v>3.1533333333333329</c:v>
                </c:pt>
                <c:pt idx="9">
                  <c:v>1.6166666666666665</c:v>
                </c:pt>
                <c:pt idx="10">
                  <c:v>2.9566666666666666</c:v>
                </c:pt>
                <c:pt idx="11">
                  <c:v>2.02</c:v>
                </c:pt>
                <c:pt idx="12">
                  <c:v>2.17</c:v>
                </c:pt>
                <c:pt idx="13">
                  <c:v>2.2566666666666664</c:v>
                </c:pt>
                <c:pt idx="14">
                  <c:v>2.7333333333333338</c:v>
                </c:pt>
                <c:pt idx="15">
                  <c:v>2.57</c:v>
                </c:pt>
                <c:pt idx="16">
                  <c:v>3.1366666666666667</c:v>
                </c:pt>
                <c:pt idx="17">
                  <c:v>3.5500000000000003</c:v>
                </c:pt>
                <c:pt idx="18">
                  <c:v>2.6233333333333331</c:v>
                </c:pt>
                <c:pt idx="19">
                  <c:v>3.6466666666666665</c:v>
                </c:pt>
                <c:pt idx="20">
                  <c:v>3.3733333333333331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4774-4DC2-B77C-E3A4777D9983}"/>
            </c:ext>
          </c:extLst>
        </c:ser>
        <c:ser>
          <c:idx val="1"/>
          <c:order val="1"/>
          <c:tx>
            <c:v>Average DO concentration at 750 mm depth</c:v>
          </c:tx>
          <c:spPr>
            <a:ln w="317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depth'!$D$145:$D$165</c:f>
              <c:numCache>
                <c:formatCode>0.00</c:formatCode>
                <c:ptCount val="21"/>
                <c:pt idx="0" formatCode="General">
                  <c:v>6.33</c:v>
                </c:pt>
                <c:pt idx="1">
                  <c:v>3.1466666666666669</c:v>
                </c:pt>
                <c:pt idx="2">
                  <c:v>2.1</c:v>
                </c:pt>
                <c:pt idx="3">
                  <c:v>3.2566666666666664</c:v>
                </c:pt>
                <c:pt idx="4">
                  <c:v>3.1</c:v>
                </c:pt>
                <c:pt idx="5">
                  <c:v>2.8266666666666667</c:v>
                </c:pt>
                <c:pt idx="6">
                  <c:v>3.776666666666666</c:v>
                </c:pt>
                <c:pt idx="7">
                  <c:v>3.5433333333333334</c:v>
                </c:pt>
                <c:pt idx="8">
                  <c:v>2.7833333333333332</c:v>
                </c:pt>
                <c:pt idx="9">
                  <c:v>2.8333333333333335</c:v>
                </c:pt>
                <c:pt idx="10">
                  <c:v>2.6966666666666668</c:v>
                </c:pt>
                <c:pt idx="11">
                  <c:v>2.19</c:v>
                </c:pt>
                <c:pt idx="12">
                  <c:v>3.2433333333333336</c:v>
                </c:pt>
                <c:pt idx="13">
                  <c:v>2.78</c:v>
                </c:pt>
                <c:pt idx="14">
                  <c:v>2.9666666666666668</c:v>
                </c:pt>
                <c:pt idx="15">
                  <c:v>3.4266666666666663</c:v>
                </c:pt>
                <c:pt idx="16">
                  <c:v>2.84</c:v>
                </c:pt>
                <c:pt idx="17">
                  <c:v>3.0566666666666666</c:v>
                </c:pt>
                <c:pt idx="18">
                  <c:v>2.58</c:v>
                </c:pt>
                <c:pt idx="19">
                  <c:v>3.8333333333333335</c:v>
                </c:pt>
                <c:pt idx="20">
                  <c:v>3.1300000000000003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4774-4DC2-B77C-E3A4777D9983}"/>
            </c:ext>
          </c:extLst>
        </c:ser>
        <c:ser>
          <c:idx val="2"/>
          <c:order val="2"/>
          <c:tx>
            <c:v>Average DO concentration at 1000 mm depth</c:v>
          </c:tx>
          <c:spPr>
            <a:ln w="41275" cap="rnd">
              <a:solidFill>
                <a:srgbClr val="FFC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'7.DO removal at depth'!$F$145:$F$165</c:f>
              <c:numCache>
                <c:formatCode>0.00</c:formatCode>
                <c:ptCount val="21"/>
                <c:pt idx="0">
                  <c:v>6.33</c:v>
                </c:pt>
                <c:pt idx="1">
                  <c:v>3.8333333333333335</c:v>
                </c:pt>
                <c:pt idx="2">
                  <c:v>2.5066666666666668</c:v>
                </c:pt>
                <c:pt idx="3">
                  <c:v>2.8466666666666662</c:v>
                </c:pt>
                <c:pt idx="4">
                  <c:v>2.8966666666666665</c:v>
                </c:pt>
                <c:pt idx="5">
                  <c:v>3.01</c:v>
                </c:pt>
                <c:pt idx="6">
                  <c:v>2.8966666666666665</c:v>
                </c:pt>
                <c:pt idx="7">
                  <c:v>3.5500000000000003</c:v>
                </c:pt>
                <c:pt idx="8">
                  <c:v>3.3666666666666671</c:v>
                </c:pt>
                <c:pt idx="9">
                  <c:v>2.7699999999999996</c:v>
                </c:pt>
                <c:pt idx="10">
                  <c:v>3.4533333333333331</c:v>
                </c:pt>
                <c:pt idx="11">
                  <c:v>2.6999999999999997</c:v>
                </c:pt>
                <c:pt idx="12">
                  <c:v>3.4033333333333338</c:v>
                </c:pt>
                <c:pt idx="13">
                  <c:v>3.1799999999999997</c:v>
                </c:pt>
                <c:pt idx="14">
                  <c:v>3.4933333333333336</c:v>
                </c:pt>
                <c:pt idx="15">
                  <c:v>3.4866666666666668</c:v>
                </c:pt>
                <c:pt idx="16">
                  <c:v>3.3133333333333339</c:v>
                </c:pt>
                <c:pt idx="17">
                  <c:v>3.9599999999999995</c:v>
                </c:pt>
                <c:pt idx="18">
                  <c:v>3.706666666666667</c:v>
                </c:pt>
                <c:pt idx="19">
                  <c:v>4.3533333333333335</c:v>
                </c:pt>
                <c:pt idx="20">
                  <c:v>3.7633333333333332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4774-4DC2-B77C-E3A4777D99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14104"/>
        <c:axId val="592110968"/>
      </c:lineChart>
      <c:valAx>
        <c:axId val="592110968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DO concentration (mg/L)</a:t>
                </a:r>
              </a:p>
            </c:rich>
          </c:tx>
          <c:layout>
            <c:manualLayout>
              <c:xMode val="edge"/>
              <c:yMode val="edge"/>
              <c:x val="1.502733410411225E-2"/>
              <c:y val="0.215079302331976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4104"/>
        <c:crossesAt val="1"/>
        <c:crossBetween val="between"/>
        <c:majorUnit val="1"/>
        <c:minorUnit val="1"/>
      </c:valAx>
      <c:catAx>
        <c:axId val="5921141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3397474501519279"/>
              <c:y val="0.805238824049383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0968"/>
        <c:crossesAt val="0"/>
        <c:auto val="1"/>
        <c:lblAlgn val="ctr"/>
        <c:lblOffset val="100"/>
        <c:noMultiLvlLbl val="1"/>
      </c:catAx>
      <c:valAx>
        <c:axId val="592113320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591102659828688"/>
              <c:y val="0.2022848724254852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1360"/>
        <c:crosses val="max"/>
        <c:crossBetween val="between"/>
      </c:valAx>
      <c:catAx>
        <c:axId val="592111360"/>
        <c:scaling>
          <c:orientation val="minMax"/>
        </c:scaling>
        <c:delete val="1"/>
        <c:axPos val="b"/>
        <c:majorTickMark val="out"/>
        <c:minorTickMark val="none"/>
        <c:tickLblPos val="nextTo"/>
        <c:crossAx val="59211332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7393891543694513"/>
          <c:w val="0.99908519518842531"/>
          <c:h val="0.1134696000749540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DO concentration during the filter run  with a carbon source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'7.DO removal at depth'!$AN$6:$AN$25</c:f>
              <c:numCache>
                <c:formatCode>General</c:formatCode>
                <c:ptCount val="20"/>
                <c:pt idx="0">
                  <c:v>3.4</c:v>
                </c:pt>
                <c:pt idx="1">
                  <c:v>2.86</c:v>
                </c:pt>
                <c:pt idx="2">
                  <c:v>1.79</c:v>
                </c:pt>
                <c:pt idx="3">
                  <c:v>2.0699999999999998</c:v>
                </c:pt>
                <c:pt idx="4">
                  <c:v>2.0299999999999998</c:v>
                </c:pt>
                <c:pt idx="5">
                  <c:v>3.65</c:v>
                </c:pt>
                <c:pt idx="6">
                  <c:v>3.61</c:v>
                </c:pt>
                <c:pt idx="7">
                  <c:v>2.2400000000000002</c:v>
                </c:pt>
                <c:pt idx="8">
                  <c:v>2.97</c:v>
                </c:pt>
                <c:pt idx="9">
                  <c:v>3.94</c:v>
                </c:pt>
                <c:pt idx="10">
                  <c:v>2.48</c:v>
                </c:pt>
                <c:pt idx="11">
                  <c:v>3.9</c:v>
                </c:pt>
                <c:pt idx="12">
                  <c:v>3.5</c:v>
                </c:pt>
                <c:pt idx="13">
                  <c:v>4.5</c:v>
                </c:pt>
                <c:pt idx="14">
                  <c:v>3.55</c:v>
                </c:pt>
                <c:pt idx="15">
                  <c:v>3.82</c:v>
                </c:pt>
                <c:pt idx="16">
                  <c:v>3.83</c:v>
                </c:pt>
                <c:pt idx="17">
                  <c:v>4.1399999999999997</c:v>
                </c:pt>
                <c:pt idx="18">
                  <c:v>2.97</c:v>
                </c:pt>
                <c:pt idx="19">
                  <c:v>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7BAF-405F-80F9-9B66834DD5C1}"/>
            </c:ext>
          </c:extLst>
        </c:ser>
        <c:ser>
          <c:idx val="1"/>
          <c:order val="1"/>
          <c:tx>
            <c:v>DO concentration before running the filter with a carbon source</c:v>
          </c:tx>
          <c:spPr>
            <a:ln w="4762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'7.DO removal at depth'!$AP$6:$AP$25</c:f>
              <c:numCache>
                <c:formatCode>General</c:formatCode>
                <c:ptCount val="20"/>
                <c:pt idx="0">
                  <c:v>2.14</c:v>
                </c:pt>
                <c:pt idx="1">
                  <c:v>2.19</c:v>
                </c:pt>
                <c:pt idx="2">
                  <c:v>1.23</c:v>
                </c:pt>
                <c:pt idx="3">
                  <c:v>1.92</c:v>
                </c:pt>
                <c:pt idx="4">
                  <c:v>1.89</c:v>
                </c:pt>
                <c:pt idx="5">
                  <c:v>2.21</c:v>
                </c:pt>
                <c:pt idx="6">
                  <c:v>2.8</c:v>
                </c:pt>
                <c:pt idx="7">
                  <c:v>1.94</c:v>
                </c:pt>
                <c:pt idx="8">
                  <c:v>2.0099999999999998</c:v>
                </c:pt>
                <c:pt idx="9">
                  <c:v>2.8</c:v>
                </c:pt>
                <c:pt idx="10">
                  <c:v>1.98</c:v>
                </c:pt>
                <c:pt idx="11">
                  <c:v>2.08</c:v>
                </c:pt>
                <c:pt idx="12">
                  <c:v>2.2999999999999998</c:v>
                </c:pt>
                <c:pt idx="13">
                  <c:v>2.17</c:v>
                </c:pt>
                <c:pt idx="14">
                  <c:v>2.71</c:v>
                </c:pt>
                <c:pt idx="15">
                  <c:v>2.0699999999999998</c:v>
                </c:pt>
                <c:pt idx="16">
                  <c:v>2.38</c:v>
                </c:pt>
                <c:pt idx="17">
                  <c:v>2.97</c:v>
                </c:pt>
                <c:pt idx="18">
                  <c:v>1.92</c:v>
                </c:pt>
                <c:pt idx="19">
                  <c:v>2.61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7BAF-405F-80F9-9B66834DD5C1}"/>
            </c:ext>
          </c:extLst>
        </c:ser>
        <c:ser>
          <c:idx val="2"/>
          <c:order val="2"/>
          <c:tx>
            <c:v>DO concentration during the filter run without a carbon source</c:v>
          </c:tx>
          <c:spPr>
            <a:ln w="41275" cap="rnd">
              <a:solidFill>
                <a:schemeClr val="accent3"/>
              </a:solidFill>
              <a:prstDash val="dash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'7.DO removal at depth'!$BT$6:$BT$25</c:f>
              <c:numCache>
                <c:formatCode>General</c:formatCode>
                <c:ptCount val="20"/>
                <c:pt idx="0">
                  <c:v>5.08</c:v>
                </c:pt>
                <c:pt idx="1">
                  <c:v>5.8</c:v>
                </c:pt>
                <c:pt idx="2">
                  <c:v>5.15</c:v>
                </c:pt>
                <c:pt idx="3">
                  <c:v>5.29</c:v>
                </c:pt>
                <c:pt idx="4">
                  <c:v>3.96</c:v>
                </c:pt>
                <c:pt idx="5">
                  <c:v>4.28</c:v>
                </c:pt>
                <c:pt idx="6">
                  <c:v>4.29</c:v>
                </c:pt>
                <c:pt idx="7">
                  <c:v>4.62</c:v>
                </c:pt>
                <c:pt idx="8">
                  <c:v>4.9800000000000004</c:v>
                </c:pt>
                <c:pt idx="9">
                  <c:v>5.19</c:v>
                </c:pt>
                <c:pt idx="10">
                  <c:v>4.7</c:v>
                </c:pt>
                <c:pt idx="11">
                  <c:v>5.0999999999999996</c:v>
                </c:pt>
                <c:pt idx="12">
                  <c:v>4.0199999999999996</c:v>
                </c:pt>
                <c:pt idx="13">
                  <c:v>5.64</c:v>
                </c:pt>
                <c:pt idx="14">
                  <c:v>4.2</c:v>
                </c:pt>
                <c:pt idx="15">
                  <c:v>5.17</c:v>
                </c:pt>
                <c:pt idx="16">
                  <c:v>4.0999999999999996</c:v>
                </c:pt>
                <c:pt idx="17">
                  <c:v>5.19</c:v>
                </c:pt>
                <c:pt idx="18">
                  <c:v>4.37</c:v>
                </c:pt>
                <c:pt idx="19">
                  <c:v>5.61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7BAF-405F-80F9-9B66834DD5C1}"/>
            </c:ext>
          </c:extLst>
        </c:ser>
        <c:ser>
          <c:idx val="3"/>
          <c:order val="3"/>
          <c:tx>
            <c:v>DO concentration before running the filter without a carbon source</c:v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'7.DO removal at depth'!$BV$6:$BV$25</c:f>
              <c:numCache>
                <c:formatCode>General</c:formatCode>
                <c:ptCount val="20"/>
                <c:pt idx="0">
                  <c:v>4.17</c:v>
                </c:pt>
                <c:pt idx="1">
                  <c:v>4.97</c:v>
                </c:pt>
                <c:pt idx="2">
                  <c:v>4.82</c:v>
                </c:pt>
                <c:pt idx="3">
                  <c:v>4.6100000000000003</c:v>
                </c:pt>
                <c:pt idx="4">
                  <c:v>3.15</c:v>
                </c:pt>
                <c:pt idx="5">
                  <c:v>3.02</c:v>
                </c:pt>
                <c:pt idx="6">
                  <c:v>3.8</c:v>
                </c:pt>
                <c:pt idx="7">
                  <c:v>3.03</c:v>
                </c:pt>
                <c:pt idx="8">
                  <c:v>3.92</c:v>
                </c:pt>
                <c:pt idx="9">
                  <c:v>4.51</c:v>
                </c:pt>
                <c:pt idx="10">
                  <c:v>4.22</c:v>
                </c:pt>
                <c:pt idx="11">
                  <c:v>3.7</c:v>
                </c:pt>
                <c:pt idx="12">
                  <c:v>3.41</c:v>
                </c:pt>
                <c:pt idx="13">
                  <c:v>4.2</c:v>
                </c:pt>
                <c:pt idx="14">
                  <c:v>4.04</c:v>
                </c:pt>
                <c:pt idx="15">
                  <c:v>4.16</c:v>
                </c:pt>
                <c:pt idx="16">
                  <c:v>3.79</c:v>
                </c:pt>
                <c:pt idx="17">
                  <c:v>4.03</c:v>
                </c:pt>
                <c:pt idx="18">
                  <c:v>3.97</c:v>
                </c:pt>
                <c:pt idx="19">
                  <c:v>4.17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7BAF-405F-80F9-9B66834DD5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2103128"/>
        <c:axId val="592101952"/>
      </c:lineChart>
      <c:valAx>
        <c:axId val="592101952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DO concentration (mg/L)</a:t>
                </a:r>
              </a:p>
            </c:rich>
          </c:tx>
          <c:layout>
            <c:manualLayout>
              <c:xMode val="edge"/>
              <c:yMode val="edge"/>
              <c:x val="1.0650530414235398E-2"/>
              <c:y val="0.240811813201303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128"/>
        <c:crossesAt val="1"/>
        <c:crossBetween val="midCat"/>
        <c:majorUnit val="1"/>
        <c:minorUnit val="0.5"/>
      </c:valAx>
      <c:catAx>
        <c:axId val="5921031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 filter sampling (Days)</a:t>
                </a:r>
              </a:p>
            </c:rich>
          </c:tx>
          <c:layout>
            <c:manualLayout>
              <c:xMode val="edge"/>
              <c:yMode val="edge"/>
              <c:x val="0.38412259599131227"/>
              <c:y val="0.8402139633839739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1952"/>
        <c:crossesAt val="0"/>
        <c:auto val="1"/>
        <c:lblAlgn val="ctr"/>
        <c:lblOffset val="100"/>
        <c:tickMarkSkip val="1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2909437680297701E-2"/>
          <c:y val="0.89853348498828978"/>
          <c:w val="0.95684365241490821"/>
          <c:h val="8.570532068549198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DO concentration during the filter run with a carbon source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'7.DO removal at depth'!$AN$34:$AN$53</c:f>
              <c:numCache>
                <c:formatCode>General</c:formatCode>
                <c:ptCount val="20"/>
                <c:pt idx="0">
                  <c:v>0.18</c:v>
                </c:pt>
                <c:pt idx="1">
                  <c:v>0.18</c:v>
                </c:pt>
                <c:pt idx="2">
                  <c:v>0.16</c:v>
                </c:pt>
                <c:pt idx="3">
                  <c:v>0.18</c:v>
                </c:pt>
                <c:pt idx="4">
                  <c:v>1.67</c:v>
                </c:pt>
                <c:pt idx="5">
                  <c:v>2.33</c:v>
                </c:pt>
                <c:pt idx="6">
                  <c:v>1.83</c:v>
                </c:pt>
                <c:pt idx="7">
                  <c:v>1.52</c:v>
                </c:pt>
                <c:pt idx="8">
                  <c:v>1.02</c:v>
                </c:pt>
                <c:pt idx="9">
                  <c:v>1.87</c:v>
                </c:pt>
                <c:pt idx="10">
                  <c:v>1.3</c:v>
                </c:pt>
                <c:pt idx="11">
                  <c:v>2.0499999999999998</c:v>
                </c:pt>
                <c:pt idx="12">
                  <c:v>3.29</c:v>
                </c:pt>
                <c:pt idx="13">
                  <c:v>3.2</c:v>
                </c:pt>
                <c:pt idx="14">
                  <c:v>2.0099999999999998</c:v>
                </c:pt>
                <c:pt idx="15">
                  <c:v>1.98</c:v>
                </c:pt>
                <c:pt idx="16">
                  <c:v>1.81</c:v>
                </c:pt>
                <c:pt idx="17">
                  <c:v>3.37</c:v>
                </c:pt>
                <c:pt idx="18">
                  <c:v>2.61</c:v>
                </c:pt>
                <c:pt idx="19">
                  <c:v>2.11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7B13-442F-8F53-45778AB277AB}"/>
            </c:ext>
          </c:extLst>
        </c:ser>
        <c:ser>
          <c:idx val="1"/>
          <c:order val="1"/>
          <c:tx>
            <c:v>DO concentration before running the filter with a carbon source</c:v>
          </c:tx>
          <c:spPr>
            <a:ln w="4762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'7.DO removal at depth'!$AP$34:$AP$53</c:f>
              <c:numCache>
                <c:formatCode>General</c:formatCode>
                <c:ptCount val="20"/>
                <c:pt idx="0">
                  <c:v>0.16</c:v>
                </c:pt>
                <c:pt idx="1">
                  <c:v>0.16</c:v>
                </c:pt>
                <c:pt idx="2">
                  <c:v>0.16</c:v>
                </c:pt>
                <c:pt idx="3">
                  <c:v>0.32</c:v>
                </c:pt>
                <c:pt idx="4">
                  <c:v>0.78</c:v>
                </c:pt>
                <c:pt idx="5">
                  <c:v>2.04</c:v>
                </c:pt>
                <c:pt idx="6">
                  <c:v>1.1000000000000001</c:v>
                </c:pt>
                <c:pt idx="7">
                  <c:v>1.08</c:v>
                </c:pt>
                <c:pt idx="8">
                  <c:v>0.87</c:v>
                </c:pt>
                <c:pt idx="9">
                  <c:v>1.1200000000000001</c:v>
                </c:pt>
                <c:pt idx="10">
                  <c:v>0.94</c:v>
                </c:pt>
                <c:pt idx="11">
                  <c:v>1.86</c:v>
                </c:pt>
                <c:pt idx="12">
                  <c:v>1.97</c:v>
                </c:pt>
                <c:pt idx="13">
                  <c:v>2.1</c:v>
                </c:pt>
                <c:pt idx="14">
                  <c:v>1.72</c:v>
                </c:pt>
                <c:pt idx="15">
                  <c:v>1.23</c:v>
                </c:pt>
                <c:pt idx="16">
                  <c:v>0.97</c:v>
                </c:pt>
                <c:pt idx="17">
                  <c:v>1.29</c:v>
                </c:pt>
                <c:pt idx="18">
                  <c:v>1.83</c:v>
                </c:pt>
                <c:pt idx="19">
                  <c:v>1.33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7B13-442F-8F53-45778AB277AB}"/>
            </c:ext>
          </c:extLst>
        </c:ser>
        <c:ser>
          <c:idx val="2"/>
          <c:order val="2"/>
          <c:tx>
            <c:v>DO concentration during the filter run without a carbon source</c:v>
          </c:tx>
          <c:spPr>
            <a:ln w="34925" cap="rnd">
              <a:solidFill>
                <a:schemeClr val="accent3"/>
              </a:solidFill>
              <a:prstDash val="dash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'7.DO removal at depth'!$BT$34:$BT$53</c:f>
              <c:numCache>
                <c:formatCode>General</c:formatCode>
                <c:ptCount val="20"/>
                <c:pt idx="0">
                  <c:v>0.18</c:v>
                </c:pt>
                <c:pt idx="1">
                  <c:v>0.18</c:v>
                </c:pt>
                <c:pt idx="2">
                  <c:v>0.16</c:v>
                </c:pt>
                <c:pt idx="3">
                  <c:v>0.18</c:v>
                </c:pt>
                <c:pt idx="4">
                  <c:v>6.65</c:v>
                </c:pt>
                <c:pt idx="5">
                  <c:v>6.43</c:v>
                </c:pt>
                <c:pt idx="6">
                  <c:v>4.16</c:v>
                </c:pt>
                <c:pt idx="7">
                  <c:v>7.31</c:v>
                </c:pt>
                <c:pt idx="8">
                  <c:v>5.15</c:v>
                </c:pt>
                <c:pt idx="9">
                  <c:v>4.99</c:v>
                </c:pt>
                <c:pt idx="10">
                  <c:v>3.7</c:v>
                </c:pt>
                <c:pt idx="11">
                  <c:v>4.26</c:v>
                </c:pt>
                <c:pt idx="12">
                  <c:v>4.88</c:v>
                </c:pt>
                <c:pt idx="13">
                  <c:v>6.6</c:v>
                </c:pt>
                <c:pt idx="14">
                  <c:v>5.47</c:v>
                </c:pt>
                <c:pt idx="15">
                  <c:v>5.2</c:v>
                </c:pt>
                <c:pt idx="16">
                  <c:v>5.99</c:v>
                </c:pt>
                <c:pt idx="17">
                  <c:v>5.65</c:v>
                </c:pt>
                <c:pt idx="18">
                  <c:v>5.07</c:v>
                </c:pt>
                <c:pt idx="19">
                  <c:v>5.9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7B13-442F-8F53-45778AB277AB}"/>
            </c:ext>
          </c:extLst>
        </c:ser>
        <c:ser>
          <c:idx val="3"/>
          <c:order val="3"/>
          <c:tx>
            <c:v>DO concentration before running the filter without a carbon source</c:v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'7.DO removal at depth'!$BV$34:$BV$53</c:f>
              <c:numCache>
                <c:formatCode>General</c:formatCode>
                <c:ptCount val="20"/>
                <c:pt idx="0">
                  <c:v>0.16</c:v>
                </c:pt>
                <c:pt idx="1">
                  <c:v>0.16</c:v>
                </c:pt>
                <c:pt idx="2">
                  <c:v>0.16</c:v>
                </c:pt>
                <c:pt idx="3">
                  <c:v>0.8</c:v>
                </c:pt>
                <c:pt idx="4">
                  <c:v>3.21</c:v>
                </c:pt>
                <c:pt idx="5">
                  <c:v>4.13</c:v>
                </c:pt>
                <c:pt idx="6">
                  <c:v>2.57</c:v>
                </c:pt>
                <c:pt idx="7">
                  <c:v>4.21</c:v>
                </c:pt>
                <c:pt idx="8">
                  <c:v>3.25</c:v>
                </c:pt>
                <c:pt idx="9">
                  <c:v>2.65</c:v>
                </c:pt>
                <c:pt idx="10">
                  <c:v>2.1</c:v>
                </c:pt>
                <c:pt idx="11">
                  <c:v>2.13</c:v>
                </c:pt>
                <c:pt idx="12">
                  <c:v>2.2599999999999998</c:v>
                </c:pt>
                <c:pt idx="13">
                  <c:v>4.32</c:v>
                </c:pt>
                <c:pt idx="14">
                  <c:v>3.37</c:v>
                </c:pt>
                <c:pt idx="15">
                  <c:v>3.37</c:v>
                </c:pt>
                <c:pt idx="16">
                  <c:v>2.25</c:v>
                </c:pt>
                <c:pt idx="17">
                  <c:v>2.93</c:v>
                </c:pt>
                <c:pt idx="18">
                  <c:v>3.1</c:v>
                </c:pt>
                <c:pt idx="19">
                  <c:v>3.39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7B13-442F-8F53-45778AB277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2096464"/>
        <c:axId val="592100776"/>
      </c:lineChart>
      <c:valAx>
        <c:axId val="592100776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DO  concentration (mg/L)</a:t>
                </a:r>
              </a:p>
            </c:rich>
          </c:tx>
          <c:layout>
            <c:manualLayout>
              <c:xMode val="edge"/>
              <c:yMode val="edge"/>
              <c:x val="5.7555409509828922E-3"/>
              <c:y val="0.240043724960942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096464"/>
        <c:crossesAt val="1"/>
        <c:crossBetween val="midCat"/>
        <c:majorUnit val="1"/>
        <c:minorUnit val="0.5"/>
      </c:valAx>
      <c:catAx>
        <c:axId val="5920964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 filter sampling (Days)</a:t>
                </a:r>
              </a:p>
            </c:rich>
          </c:tx>
          <c:layout>
            <c:manualLayout>
              <c:xMode val="edge"/>
              <c:yMode val="edge"/>
              <c:x val="0.40589579142666293"/>
              <c:y val="0.8400090224387385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0776"/>
        <c:crossesAt val="0"/>
        <c:auto val="1"/>
        <c:lblAlgn val="ctr"/>
        <c:lblOffset val="100"/>
        <c:tickMarkSkip val="1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913779622692632E-2"/>
          <c:y val="0.89792408999466478"/>
          <c:w val="0.941455244375206"/>
          <c:h val="8.62200559491081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DO concentration during the filter run with a carbon source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'7.DO removal at depth'!$AN$62:$AN$81</c:f>
              <c:numCache>
                <c:formatCode>General</c:formatCode>
                <c:ptCount val="20"/>
                <c:pt idx="0">
                  <c:v>2.4</c:v>
                </c:pt>
                <c:pt idx="1">
                  <c:v>2.58</c:v>
                </c:pt>
                <c:pt idx="2">
                  <c:v>2.25</c:v>
                </c:pt>
                <c:pt idx="3">
                  <c:v>2.02</c:v>
                </c:pt>
                <c:pt idx="4">
                  <c:v>2.65</c:v>
                </c:pt>
                <c:pt idx="5">
                  <c:v>2.52</c:v>
                </c:pt>
                <c:pt idx="6">
                  <c:v>2.04</c:v>
                </c:pt>
                <c:pt idx="7">
                  <c:v>3.68</c:v>
                </c:pt>
                <c:pt idx="8">
                  <c:v>3.11</c:v>
                </c:pt>
                <c:pt idx="9">
                  <c:v>1.41</c:v>
                </c:pt>
                <c:pt idx="10">
                  <c:v>2.38</c:v>
                </c:pt>
                <c:pt idx="11">
                  <c:v>2.15</c:v>
                </c:pt>
                <c:pt idx="12">
                  <c:v>1.43</c:v>
                </c:pt>
                <c:pt idx="13">
                  <c:v>2.73</c:v>
                </c:pt>
                <c:pt idx="14">
                  <c:v>2.65</c:v>
                </c:pt>
                <c:pt idx="15">
                  <c:v>2.91</c:v>
                </c:pt>
                <c:pt idx="16">
                  <c:v>3.82</c:v>
                </c:pt>
                <c:pt idx="17">
                  <c:v>3.48</c:v>
                </c:pt>
                <c:pt idx="18">
                  <c:v>2.92</c:v>
                </c:pt>
                <c:pt idx="19">
                  <c:v>3.31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0564-4E87-B739-F7BBF8DF28A9}"/>
            </c:ext>
          </c:extLst>
        </c:ser>
        <c:ser>
          <c:idx val="1"/>
          <c:order val="1"/>
          <c:tx>
            <c:v>DO concentration before running the filter with a carbon source</c:v>
          </c:tx>
          <c:spPr>
            <a:ln w="4762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'7.DO removal at depth'!$AP$62:$AP$81</c:f>
              <c:numCache>
                <c:formatCode>General</c:formatCode>
                <c:ptCount val="20"/>
                <c:pt idx="0">
                  <c:v>2.23</c:v>
                </c:pt>
                <c:pt idx="1">
                  <c:v>1.89</c:v>
                </c:pt>
                <c:pt idx="2">
                  <c:v>1.93</c:v>
                </c:pt>
                <c:pt idx="3">
                  <c:v>1.73</c:v>
                </c:pt>
                <c:pt idx="4">
                  <c:v>1.58</c:v>
                </c:pt>
                <c:pt idx="5">
                  <c:v>1.88</c:v>
                </c:pt>
                <c:pt idx="6">
                  <c:v>1.25</c:v>
                </c:pt>
                <c:pt idx="7">
                  <c:v>2.27</c:v>
                </c:pt>
                <c:pt idx="8">
                  <c:v>1.65</c:v>
                </c:pt>
                <c:pt idx="9">
                  <c:v>1.18</c:v>
                </c:pt>
                <c:pt idx="10">
                  <c:v>1.64</c:v>
                </c:pt>
                <c:pt idx="11">
                  <c:v>1.77</c:v>
                </c:pt>
                <c:pt idx="12">
                  <c:v>1.04</c:v>
                </c:pt>
                <c:pt idx="13">
                  <c:v>1.88</c:v>
                </c:pt>
                <c:pt idx="14">
                  <c:v>1.34</c:v>
                </c:pt>
                <c:pt idx="15">
                  <c:v>1.89</c:v>
                </c:pt>
                <c:pt idx="16">
                  <c:v>2.17</c:v>
                </c:pt>
                <c:pt idx="17">
                  <c:v>2.17</c:v>
                </c:pt>
                <c:pt idx="18">
                  <c:v>1.78</c:v>
                </c:pt>
                <c:pt idx="19">
                  <c:v>2.1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0564-4E87-B739-F7BBF8DF28A9}"/>
            </c:ext>
          </c:extLst>
        </c:ser>
        <c:ser>
          <c:idx val="2"/>
          <c:order val="2"/>
          <c:tx>
            <c:v>DO concentration during the filter run without a carbon source</c:v>
          </c:tx>
          <c:spPr>
            <a:ln w="34925" cap="rnd">
              <a:solidFill>
                <a:schemeClr val="accent3"/>
              </a:solidFill>
              <a:prstDash val="dash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'7.DO removal at depth'!$BT$62:$BT$81</c:f>
              <c:numCache>
                <c:formatCode>General</c:formatCode>
                <c:ptCount val="20"/>
                <c:pt idx="0">
                  <c:v>5.92</c:v>
                </c:pt>
                <c:pt idx="1">
                  <c:v>5.96</c:v>
                </c:pt>
                <c:pt idx="2">
                  <c:v>4.63</c:v>
                </c:pt>
                <c:pt idx="3">
                  <c:v>6.3</c:v>
                </c:pt>
                <c:pt idx="4">
                  <c:v>5.4</c:v>
                </c:pt>
                <c:pt idx="5">
                  <c:v>5.45</c:v>
                </c:pt>
                <c:pt idx="6">
                  <c:v>5.9</c:v>
                </c:pt>
                <c:pt idx="7">
                  <c:v>4.8899999999999997</c:v>
                </c:pt>
                <c:pt idx="8">
                  <c:v>4.83</c:v>
                </c:pt>
                <c:pt idx="9">
                  <c:v>5.42</c:v>
                </c:pt>
                <c:pt idx="10">
                  <c:v>5.13</c:v>
                </c:pt>
                <c:pt idx="11">
                  <c:v>5.01</c:v>
                </c:pt>
                <c:pt idx="12">
                  <c:v>6.03</c:v>
                </c:pt>
                <c:pt idx="13">
                  <c:v>5.58</c:v>
                </c:pt>
                <c:pt idx="14">
                  <c:v>6.15</c:v>
                </c:pt>
                <c:pt idx="15">
                  <c:v>6.61</c:v>
                </c:pt>
                <c:pt idx="16">
                  <c:v>5.75</c:v>
                </c:pt>
                <c:pt idx="17">
                  <c:v>5.34</c:v>
                </c:pt>
                <c:pt idx="18">
                  <c:v>6.23</c:v>
                </c:pt>
                <c:pt idx="19">
                  <c:v>5.67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0564-4E87-B739-F7BBF8DF28A9}"/>
            </c:ext>
          </c:extLst>
        </c:ser>
        <c:ser>
          <c:idx val="3"/>
          <c:order val="3"/>
          <c:tx>
            <c:v>DO concentration before running the filter without a carbon source</c:v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'7.DO removal at depth'!$BV$62:$BV$81</c:f>
              <c:numCache>
                <c:formatCode>General</c:formatCode>
                <c:ptCount val="20"/>
                <c:pt idx="0">
                  <c:v>3.55</c:v>
                </c:pt>
                <c:pt idx="1">
                  <c:v>3.04</c:v>
                </c:pt>
                <c:pt idx="2">
                  <c:v>3.13</c:v>
                </c:pt>
                <c:pt idx="3">
                  <c:v>4.0599999999999996</c:v>
                </c:pt>
                <c:pt idx="4">
                  <c:v>3.27</c:v>
                </c:pt>
                <c:pt idx="5">
                  <c:v>3.25</c:v>
                </c:pt>
                <c:pt idx="6">
                  <c:v>3.52</c:v>
                </c:pt>
                <c:pt idx="7">
                  <c:v>3.81</c:v>
                </c:pt>
                <c:pt idx="8">
                  <c:v>3.23</c:v>
                </c:pt>
                <c:pt idx="9">
                  <c:v>3.11</c:v>
                </c:pt>
                <c:pt idx="10">
                  <c:v>2.97</c:v>
                </c:pt>
                <c:pt idx="11">
                  <c:v>3.58</c:v>
                </c:pt>
                <c:pt idx="12">
                  <c:v>3.96</c:v>
                </c:pt>
                <c:pt idx="13">
                  <c:v>3.69</c:v>
                </c:pt>
                <c:pt idx="14">
                  <c:v>4.43</c:v>
                </c:pt>
                <c:pt idx="15">
                  <c:v>3.91</c:v>
                </c:pt>
                <c:pt idx="16">
                  <c:v>4.16</c:v>
                </c:pt>
                <c:pt idx="17">
                  <c:v>3.84</c:v>
                </c:pt>
                <c:pt idx="18">
                  <c:v>3.95</c:v>
                </c:pt>
                <c:pt idx="19">
                  <c:v>4.0199999999999996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0564-4E87-B739-F7BBF8DF28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2101560"/>
        <c:axId val="592094504"/>
      </c:lineChart>
      <c:valAx>
        <c:axId val="592094504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DO concentration (mg/L)</a:t>
                </a:r>
              </a:p>
            </c:rich>
          </c:tx>
          <c:layout>
            <c:manualLayout>
              <c:xMode val="edge"/>
              <c:yMode val="edge"/>
              <c:x val="5.9248449739702017E-3"/>
              <c:y val="0.264368398639751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1560"/>
        <c:crossesAt val="1"/>
        <c:crossBetween val="midCat"/>
        <c:majorUnit val="1"/>
        <c:minorUnit val="0.5"/>
      </c:valAx>
      <c:catAx>
        <c:axId val="5921015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 filter sampling (Days)</a:t>
                </a:r>
              </a:p>
            </c:rich>
          </c:tx>
          <c:layout>
            <c:manualLayout>
              <c:xMode val="edge"/>
              <c:yMode val="edge"/>
              <c:x val="0.36264088551027152"/>
              <c:y val="0.8487694948681850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094504"/>
        <c:crossesAt val="0"/>
        <c:auto val="1"/>
        <c:lblAlgn val="ctr"/>
        <c:lblOffset val="100"/>
        <c:tickMarkSkip val="1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788753115566023E-2"/>
          <c:y val="0.90382798961897093"/>
          <c:w val="0.93037868633519694"/>
          <c:h val="8.108629799587696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Dissolved oxygen variation with depth in a filter without a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DO percentage decrease with depth</c:v>
          </c:tx>
          <c:spPr>
            <a:noFill/>
            <a:ln w="19050">
              <a:solidFill>
                <a:schemeClr val="tx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7C4-463A-B0EE-E323E6673892}"/>
              </c:ext>
            </c:extLst>
          </c:dPt>
          <c:dPt>
            <c:idx val="1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7C4-463A-B0EE-E323E6673892}"/>
              </c:ext>
            </c:extLst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17C4-463A-B0EE-E323E6673892}"/>
              </c:ext>
            </c:extLst>
          </c:dPt>
          <c:dPt>
            <c:idx val="18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17C4-463A-B0EE-E323E6673892}"/>
              </c:ext>
            </c:extLst>
          </c:dPt>
          <c:dPt>
            <c:idx val="19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17C4-463A-B0EE-E323E6673892}"/>
              </c:ext>
            </c:extLst>
          </c:dPt>
          <c:dPt>
            <c:idx val="20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17C4-463A-B0EE-E323E6673892}"/>
              </c:ext>
            </c:extLst>
          </c:dPt>
          <c:dPt>
            <c:idx val="24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17C4-463A-B0EE-E323E6673892}"/>
              </c:ext>
            </c:extLst>
          </c:dPt>
          <c:dPt>
            <c:idx val="25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17C4-463A-B0EE-E323E6673892}"/>
              </c:ext>
            </c:extLst>
          </c:dPt>
          <c:dPt>
            <c:idx val="26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17C4-463A-B0EE-E323E6673892}"/>
              </c:ext>
            </c:extLst>
          </c:dPt>
          <c:dPt>
            <c:idx val="30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17C4-463A-B0EE-E323E6673892}"/>
              </c:ext>
            </c:extLst>
          </c:dPt>
          <c:dPt>
            <c:idx val="31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17C4-463A-B0EE-E323E6673892}"/>
              </c:ext>
            </c:extLst>
          </c:dPt>
          <c:dPt>
            <c:idx val="32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17C4-463A-B0EE-E323E6673892}"/>
              </c:ext>
            </c:extLst>
          </c:dPt>
          <c:val>
            <c:numRef>
              <c:f>'7.DO removal at depth'!$CF$6:$CF$65</c:f>
              <c:numCache>
                <c:formatCode>0</c:formatCode>
                <c:ptCount val="60"/>
                <c:pt idx="0">
                  <c:v>25.367362722351132</c:v>
                </c:pt>
                <c:pt idx="1">
                  <c:v>20.881670533642701</c:v>
                </c:pt>
                <c:pt idx="2">
                  <c:v>41.995359628770309</c:v>
                </c:pt>
                <c:pt idx="3">
                  <c:v>15.734649122807019</c:v>
                </c:pt>
                <c:pt idx="4">
                  <c:v>20.559210526315791</c:v>
                </c:pt>
                <c:pt idx="5">
                  <c:v>6.6885964912280684</c:v>
                </c:pt>
                <c:pt idx="6">
                  <c:v>12.780386019822634</c:v>
                </c:pt>
                <c:pt idx="7">
                  <c:v>9.1810119979134015</c:v>
                </c:pt>
                <c:pt idx="8">
                  <c:v>8.1377151799686995</c:v>
                </c:pt>
                <c:pt idx="9">
                  <c:v>46.172480620155035</c:v>
                </c:pt>
                <c:pt idx="10">
                  <c:v>30.426356589147286</c:v>
                </c:pt>
                <c:pt idx="11">
                  <c:v>15.503875968992245</c:v>
                </c:pt>
                <c:pt idx="12">
                  <c:v>15.54460864805692</c:v>
                </c:pt>
                <c:pt idx="13">
                  <c:v>13.793103448275863</c:v>
                </c:pt>
                <c:pt idx="14">
                  <c:v>7.8270388615216149</c:v>
                </c:pt>
                <c:pt idx="15">
                  <c:v>14.046822742474916</c:v>
                </c:pt>
                <c:pt idx="16">
                  <c:v>26.365663322185071</c:v>
                </c:pt>
                <c:pt idx="17">
                  <c:v>7.1348940914158305</c:v>
                </c:pt>
                <c:pt idx="18">
                  <c:v>13.586097946287525</c:v>
                </c:pt>
                <c:pt idx="19">
                  <c:v>17.69352290679306</c:v>
                </c:pt>
                <c:pt idx="20">
                  <c:v>24.170616113744089</c:v>
                </c:pt>
                <c:pt idx="21">
                  <c:v>28.867102396514159</c:v>
                </c:pt>
                <c:pt idx="22">
                  <c:v>14.488017429193901</c:v>
                </c:pt>
                <c:pt idx="23">
                  <c:v>4.9564270152505463</c:v>
                </c:pt>
                <c:pt idx="24">
                  <c:v>10.074374577417181</c:v>
                </c:pt>
                <c:pt idx="25">
                  <c:v>10.006761325219747</c:v>
                </c:pt>
                <c:pt idx="26">
                  <c:v>14.401622718052742</c:v>
                </c:pt>
                <c:pt idx="27">
                  <c:v>14.484848484848484</c:v>
                </c:pt>
                <c:pt idx="28">
                  <c:v>19.757575757575761</c:v>
                </c:pt>
                <c:pt idx="29">
                  <c:v>3.3333333333333379</c:v>
                </c:pt>
                <c:pt idx="30">
                  <c:v>8.7431693989071011</c:v>
                </c:pt>
                <c:pt idx="31">
                  <c:v>14.139344262295083</c:v>
                </c:pt>
                <c:pt idx="32">
                  <c:v>19.193989071038256</c:v>
                </c:pt>
                <c:pt idx="33">
                  <c:v>23.708537248504626</c:v>
                </c:pt>
                <c:pt idx="34">
                  <c:v>31.973898858075042</c:v>
                </c:pt>
                <c:pt idx="35">
                  <c:v>3.3713974986405666</c:v>
                </c:pt>
                <c:pt idx="36">
                  <c:v>17.948717948717956</c:v>
                </c:pt>
                <c:pt idx="37">
                  <c:v>19.254079254079258</c:v>
                </c:pt>
                <c:pt idx="38">
                  <c:v>14.592074592074601</c:v>
                </c:pt>
                <c:pt idx="39">
                  <c:v>33.284742468415942</c:v>
                </c:pt>
                <c:pt idx="40">
                  <c:v>37.074829931972793</c:v>
                </c:pt>
                <c:pt idx="41">
                  <c:v>11.710398445092329</c:v>
                </c:pt>
                <c:pt idx="42">
                  <c:v>12.086874409820579</c:v>
                </c:pt>
                <c:pt idx="43">
                  <c:v>16.383380547686492</c:v>
                </c:pt>
                <c:pt idx="44">
                  <c:v>6.8932955618508025</c:v>
                </c:pt>
                <c:pt idx="45">
                  <c:v>19.481981981981978</c:v>
                </c:pt>
                <c:pt idx="46">
                  <c:v>15.484234234234229</c:v>
                </c:pt>
                <c:pt idx="47">
                  <c:v>2.4774774774774748</c:v>
                </c:pt>
                <c:pt idx="48">
                  <c:v>8</c:v>
                </c:pt>
                <c:pt idx="49">
                  <c:v>9.8133333333333379</c:v>
                </c:pt>
                <c:pt idx="50">
                  <c:v>5.5999999999999988</c:v>
                </c:pt>
                <c:pt idx="51">
                  <c:v>32.014552069122324</c:v>
                </c:pt>
                <c:pt idx="52">
                  <c:v>30.650295588904044</c:v>
                </c:pt>
                <c:pt idx="53">
                  <c:v>13.41518872214643</c:v>
                </c:pt>
                <c:pt idx="54">
                  <c:v>14.772727272727273</c:v>
                </c:pt>
                <c:pt idx="55">
                  <c:v>9.4696969696969688</c:v>
                </c:pt>
                <c:pt idx="56">
                  <c:v>6.1079545454545459</c:v>
                </c:pt>
                <c:pt idx="57">
                  <c:v>30.994152046783615</c:v>
                </c:pt>
                <c:pt idx="58">
                  <c:v>20.906432748538013</c:v>
                </c:pt>
                <c:pt idx="59">
                  <c:v>12.91423001949318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17C4-463A-B0EE-E323E66738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65626808"/>
        <c:axId val="665631904"/>
      </c:barChart>
      <c:lineChart>
        <c:grouping val="standard"/>
        <c:varyColors val="0"/>
        <c:ser>
          <c:idx val="0"/>
          <c:order val="0"/>
          <c:tx>
            <c:v>Average outflow DO concentration variation with depth</c:v>
          </c:tx>
          <c:spPr>
            <a:ln w="34925" cap="rnd">
              <a:solidFill>
                <a:srgbClr val="0070C0"/>
              </a:solidFill>
              <a:prstDash val="dashDot"/>
              <a:round/>
            </a:ln>
            <a:effectLst/>
          </c:spPr>
          <c:marker>
            <c:symbol val="none"/>
          </c:marker>
          <c:cat>
            <c:multiLvlStrRef>
              <c:f>'[1]DO variation with depth'!$DZ$7:$EB$66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'7.DO removal at depth'!$CE$6:$CE$65</c:f>
              <c:numCache>
                <c:formatCode>0.00</c:formatCode>
                <c:ptCount val="60"/>
                <c:pt idx="0">
                  <c:v>5.4033333333333333</c:v>
                </c:pt>
                <c:pt idx="1">
                  <c:v>5.21</c:v>
                </c:pt>
                <c:pt idx="2">
                  <c:v>6.12</c:v>
                </c:pt>
                <c:pt idx="3">
                  <c:v>5.1233333333333331</c:v>
                </c:pt>
                <c:pt idx="4">
                  <c:v>4.83</c:v>
                </c:pt>
                <c:pt idx="5">
                  <c:v>5.6733333333333329</c:v>
                </c:pt>
                <c:pt idx="6">
                  <c:v>5.5733333333333333</c:v>
                </c:pt>
                <c:pt idx="7">
                  <c:v>5.8033333333333337</c:v>
                </c:pt>
                <c:pt idx="8">
                  <c:v>5.87</c:v>
                </c:pt>
                <c:pt idx="9">
                  <c:v>3.7033333333333331</c:v>
                </c:pt>
                <c:pt idx="10">
                  <c:v>4.7866666666666671</c:v>
                </c:pt>
                <c:pt idx="11">
                  <c:v>5.8133333333333335</c:v>
                </c:pt>
                <c:pt idx="12">
                  <c:v>5.1433333333333335</c:v>
                </c:pt>
                <c:pt idx="13">
                  <c:v>5.25</c:v>
                </c:pt>
                <c:pt idx="14">
                  <c:v>5.6133333333333333</c:v>
                </c:pt>
                <c:pt idx="15">
                  <c:v>5.1400000000000006</c:v>
                </c:pt>
                <c:pt idx="16">
                  <c:v>4.4033333333333333</c:v>
                </c:pt>
                <c:pt idx="17">
                  <c:v>5.5733333333333333</c:v>
                </c:pt>
                <c:pt idx="18">
                  <c:v>4.7933333333333339</c:v>
                </c:pt>
                <c:pt idx="19">
                  <c:v>4.9666666666666668</c:v>
                </c:pt>
                <c:pt idx="20">
                  <c:v>5.24</c:v>
                </c:pt>
                <c:pt idx="21">
                  <c:v>4.3533333333333335</c:v>
                </c:pt>
                <c:pt idx="22">
                  <c:v>5.2333333333333334</c:v>
                </c:pt>
                <c:pt idx="23">
                  <c:v>5.8166666666666664</c:v>
                </c:pt>
                <c:pt idx="24">
                  <c:v>5.4266666666666667</c:v>
                </c:pt>
                <c:pt idx="25">
                  <c:v>5.4233333333333329</c:v>
                </c:pt>
                <c:pt idx="26">
                  <c:v>5.6400000000000006</c:v>
                </c:pt>
                <c:pt idx="27">
                  <c:v>4.7033333333333331</c:v>
                </c:pt>
                <c:pt idx="28">
                  <c:v>4.4133333333333331</c:v>
                </c:pt>
                <c:pt idx="29">
                  <c:v>5.4766666666666666</c:v>
                </c:pt>
                <c:pt idx="30">
                  <c:v>5.3066666666666658</c:v>
                </c:pt>
                <c:pt idx="31">
                  <c:v>5.57</c:v>
                </c:pt>
                <c:pt idx="32">
                  <c:v>5.8166666666666664</c:v>
                </c:pt>
                <c:pt idx="33">
                  <c:v>4.6766666666666667</c:v>
                </c:pt>
                <c:pt idx="34">
                  <c:v>4.17</c:v>
                </c:pt>
                <c:pt idx="35">
                  <c:v>5.9233333333333329</c:v>
                </c:pt>
                <c:pt idx="36">
                  <c:v>5.8666666666666663</c:v>
                </c:pt>
                <c:pt idx="37">
                  <c:v>5.7733333333333334</c:v>
                </c:pt>
                <c:pt idx="38">
                  <c:v>6.1066666666666665</c:v>
                </c:pt>
                <c:pt idx="39">
                  <c:v>4.5766666666666671</c:v>
                </c:pt>
                <c:pt idx="40">
                  <c:v>4.3166666666666673</c:v>
                </c:pt>
                <c:pt idx="41">
                  <c:v>6.0566666666666675</c:v>
                </c:pt>
                <c:pt idx="42">
                  <c:v>5.8733333333333322</c:v>
                </c:pt>
                <c:pt idx="43">
                  <c:v>5.9033333333333333</c:v>
                </c:pt>
                <c:pt idx="44">
                  <c:v>6.6333333333333337</c:v>
                </c:pt>
                <c:pt idx="45">
                  <c:v>4.7666666666666666</c:v>
                </c:pt>
                <c:pt idx="46">
                  <c:v>5.0033333333333339</c:v>
                </c:pt>
                <c:pt idx="47">
                  <c:v>6</c:v>
                </c:pt>
                <c:pt idx="48">
                  <c:v>6.0433333333333339</c:v>
                </c:pt>
                <c:pt idx="49">
                  <c:v>5.89</c:v>
                </c:pt>
                <c:pt idx="50">
                  <c:v>6.2666666666666657</c:v>
                </c:pt>
                <c:pt idx="51">
                  <c:v>4.9833333333333334</c:v>
                </c:pt>
                <c:pt idx="52">
                  <c:v>5.083333333333333</c:v>
                </c:pt>
                <c:pt idx="53">
                  <c:v>6.3466666666666667</c:v>
                </c:pt>
                <c:pt idx="54">
                  <c:v>6</c:v>
                </c:pt>
                <c:pt idx="55">
                  <c:v>6.373333333333334</c:v>
                </c:pt>
                <c:pt idx="56">
                  <c:v>6.61</c:v>
                </c:pt>
                <c:pt idx="57">
                  <c:v>4.7200000000000006</c:v>
                </c:pt>
                <c:pt idx="58">
                  <c:v>5.41</c:v>
                </c:pt>
                <c:pt idx="59">
                  <c:v>5.9566666666666661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20-17C4-463A-B0EE-E323E6673892}"/>
            </c:ext>
          </c:extLst>
        </c:ser>
        <c:ser>
          <c:idx val="2"/>
          <c:order val="2"/>
          <c:tx>
            <c:v>Initial inflow raw water DO concentration</c:v>
          </c:tx>
          <c:spPr>
            <a:ln w="34925" cap="rnd">
              <a:solidFill>
                <a:srgbClr val="00B050"/>
              </a:solidFill>
              <a:prstDash val="dash"/>
              <a:round/>
            </a:ln>
            <a:effectLst/>
          </c:spPr>
          <c:marker>
            <c:symbol val="none"/>
          </c:marker>
          <c:val>
            <c:numRef>
              <c:f>'7.DO removal at depth'!$CD$6:$CD$65</c:f>
              <c:numCache>
                <c:formatCode>0.00</c:formatCode>
                <c:ptCount val="60"/>
                <c:pt idx="0">
                  <c:v>4.3099999999999996</c:v>
                </c:pt>
                <c:pt idx="1">
                  <c:v>4.3099999999999996</c:v>
                </c:pt>
                <c:pt idx="2">
                  <c:v>4.3099999999999996</c:v>
                </c:pt>
                <c:pt idx="3">
                  <c:v>6.08</c:v>
                </c:pt>
                <c:pt idx="4">
                  <c:v>6.08</c:v>
                </c:pt>
                <c:pt idx="5">
                  <c:v>6.08</c:v>
                </c:pt>
                <c:pt idx="6">
                  <c:v>6.39</c:v>
                </c:pt>
                <c:pt idx="7">
                  <c:v>6.39</c:v>
                </c:pt>
                <c:pt idx="8">
                  <c:v>6.39</c:v>
                </c:pt>
                <c:pt idx="9" formatCode="General">
                  <c:v>6.88</c:v>
                </c:pt>
                <c:pt idx="10" formatCode="General">
                  <c:v>6.88</c:v>
                </c:pt>
                <c:pt idx="11" formatCode="General">
                  <c:v>6.88</c:v>
                </c:pt>
                <c:pt idx="12" formatCode="General">
                  <c:v>6.09</c:v>
                </c:pt>
                <c:pt idx="13" formatCode="General">
                  <c:v>6.09</c:v>
                </c:pt>
                <c:pt idx="14" formatCode="General">
                  <c:v>6.09</c:v>
                </c:pt>
                <c:pt idx="15" formatCode="General">
                  <c:v>5.98</c:v>
                </c:pt>
                <c:pt idx="16" formatCode="General">
                  <c:v>5.98</c:v>
                </c:pt>
                <c:pt idx="17" formatCode="General">
                  <c:v>5.98</c:v>
                </c:pt>
                <c:pt idx="18" formatCode="General">
                  <c:v>4.22</c:v>
                </c:pt>
                <c:pt idx="19" formatCode="General">
                  <c:v>4.22</c:v>
                </c:pt>
                <c:pt idx="20" formatCode="General">
                  <c:v>4.22</c:v>
                </c:pt>
                <c:pt idx="21" formatCode="General">
                  <c:v>6.12</c:v>
                </c:pt>
                <c:pt idx="22" formatCode="General">
                  <c:v>6.12</c:v>
                </c:pt>
                <c:pt idx="23" formatCode="General">
                  <c:v>6.12</c:v>
                </c:pt>
                <c:pt idx="24" formatCode="General">
                  <c:v>4.93</c:v>
                </c:pt>
                <c:pt idx="25" formatCode="General">
                  <c:v>4.93</c:v>
                </c:pt>
                <c:pt idx="26" formatCode="General">
                  <c:v>4.93</c:v>
                </c:pt>
                <c:pt idx="27" formatCode="General">
                  <c:v>5.5</c:v>
                </c:pt>
                <c:pt idx="28" formatCode="General">
                  <c:v>5.5</c:v>
                </c:pt>
                <c:pt idx="29" formatCode="General">
                  <c:v>5.5</c:v>
                </c:pt>
                <c:pt idx="30" formatCode="General">
                  <c:v>4.88</c:v>
                </c:pt>
                <c:pt idx="31" formatCode="General">
                  <c:v>4.88</c:v>
                </c:pt>
                <c:pt idx="32" formatCode="General">
                  <c:v>4.88</c:v>
                </c:pt>
                <c:pt idx="33" formatCode="General">
                  <c:v>6.13</c:v>
                </c:pt>
                <c:pt idx="34" formatCode="General">
                  <c:v>6.13</c:v>
                </c:pt>
                <c:pt idx="35" formatCode="General">
                  <c:v>6.13</c:v>
                </c:pt>
                <c:pt idx="36" formatCode="General">
                  <c:v>7.15</c:v>
                </c:pt>
                <c:pt idx="37" formatCode="General">
                  <c:v>7.15</c:v>
                </c:pt>
                <c:pt idx="38" formatCode="General">
                  <c:v>7.15</c:v>
                </c:pt>
                <c:pt idx="39" formatCode="General">
                  <c:v>6.86</c:v>
                </c:pt>
                <c:pt idx="40" formatCode="General">
                  <c:v>6.86</c:v>
                </c:pt>
                <c:pt idx="41" formatCode="General">
                  <c:v>6.86</c:v>
                </c:pt>
                <c:pt idx="42" formatCode="General">
                  <c:v>7.06</c:v>
                </c:pt>
                <c:pt idx="43" formatCode="General">
                  <c:v>7.06</c:v>
                </c:pt>
                <c:pt idx="44" formatCode="General">
                  <c:v>7.06</c:v>
                </c:pt>
                <c:pt idx="45" formatCode="General">
                  <c:v>5.92</c:v>
                </c:pt>
                <c:pt idx="46" formatCode="General">
                  <c:v>5.92</c:v>
                </c:pt>
                <c:pt idx="47" formatCode="General">
                  <c:v>5.92</c:v>
                </c:pt>
                <c:pt idx="48" formatCode="General">
                  <c:v>6.25</c:v>
                </c:pt>
                <c:pt idx="49" formatCode="General">
                  <c:v>6.25</c:v>
                </c:pt>
                <c:pt idx="50" formatCode="General">
                  <c:v>6.25</c:v>
                </c:pt>
                <c:pt idx="51" formatCode="General">
                  <c:v>7.33</c:v>
                </c:pt>
                <c:pt idx="52" formatCode="General">
                  <c:v>7.33</c:v>
                </c:pt>
                <c:pt idx="53" formatCode="General">
                  <c:v>7.33</c:v>
                </c:pt>
                <c:pt idx="54" formatCode="General">
                  <c:v>7.04</c:v>
                </c:pt>
                <c:pt idx="55" formatCode="General">
                  <c:v>7.04</c:v>
                </c:pt>
                <c:pt idx="56" formatCode="General">
                  <c:v>7.04</c:v>
                </c:pt>
                <c:pt idx="57" formatCode="General">
                  <c:v>6.84</c:v>
                </c:pt>
                <c:pt idx="58" formatCode="General">
                  <c:v>6.84</c:v>
                </c:pt>
                <c:pt idx="59" formatCode="General">
                  <c:v>6.84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21-17C4-463A-B0EE-E323E6673892}"/>
            </c:ext>
          </c:extLst>
        </c:ser>
        <c:ser>
          <c:idx val="3"/>
          <c:order val="3"/>
          <c:tx>
            <c:v>Average DO percentage increase with depth</c:v>
          </c:tx>
          <c:spPr>
            <a:ln w="60325" cap="sq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Ref>
              <c:f>'7.DO removal at depth'!$CF$6</c:f>
              <c:numCache>
                <c:formatCode>0</c:formatCode>
                <c:ptCount val="1"/>
                <c:pt idx="0">
                  <c:v>25.367362722351132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17C4-463A-B0EE-E323E66738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32296"/>
        <c:axId val="665633080"/>
      </c:lineChart>
      <c:catAx>
        <c:axId val="6656322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4697263484235694"/>
              <c:y val="0.861422770365182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33080"/>
        <c:crosses val="autoZero"/>
        <c:auto val="0"/>
        <c:lblAlgn val="ctr"/>
        <c:lblOffset val="100"/>
        <c:tickLblSkip val="1"/>
        <c:noMultiLvlLbl val="0"/>
      </c:catAx>
      <c:valAx>
        <c:axId val="665633080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Dissolved oxygen concentration (mg/L)</a:t>
                </a:r>
              </a:p>
            </c:rich>
          </c:tx>
          <c:layout>
            <c:manualLayout>
              <c:xMode val="edge"/>
              <c:yMode val="edge"/>
              <c:x val="7.217104529656136E-3"/>
              <c:y val="8.601347468338921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32296"/>
        <c:crossesAt val="1"/>
        <c:crossBetween val="between"/>
        <c:majorUnit val="1"/>
        <c:minorUnit val="0.1"/>
      </c:valAx>
      <c:valAx>
        <c:axId val="665631904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Dissolved oxygen  percentage change (%)</a:t>
                </a:r>
              </a:p>
            </c:rich>
          </c:tx>
          <c:layout>
            <c:manualLayout>
              <c:xMode val="edge"/>
              <c:yMode val="edge"/>
              <c:x val="0.97991274248894911"/>
              <c:y val="6.677438403084805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6808"/>
        <c:crosses val="max"/>
        <c:crossBetween val="between"/>
        <c:majorUnit val="10"/>
      </c:valAx>
      <c:catAx>
        <c:axId val="665626808"/>
        <c:scaling>
          <c:orientation val="minMax"/>
        </c:scaling>
        <c:delete val="1"/>
        <c:axPos val="b"/>
        <c:majorTickMark val="none"/>
        <c:minorTickMark val="none"/>
        <c:tickLblPos val="nextTo"/>
        <c:crossAx val="665631904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3614148422599867E-2"/>
          <c:y val="0.89513805737233743"/>
          <c:w val="0.89234149112020655"/>
          <c:h val="8.74747265886959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Dissolved oxygen variation with depth in a filter with a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DO percentage decrease with depth</c:v>
          </c:tx>
          <c:spPr>
            <a:noFill/>
            <a:ln w="19050">
              <a:solidFill>
                <a:schemeClr val="tx1"/>
              </a:solidFill>
            </a:ln>
            <a:effectLst/>
          </c:spPr>
          <c:invertIfNegative val="0"/>
          <c:dPt>
            <c:idx val="2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502-465A-9A6E-A81A42559F33}"/>
              </c:ext>
            </c:extLst>
          </c:dPt>
          <c:val>
            <c:numRef>
              <c:f>'7.DO removal at depth'!$CH$6:$CH$65</c:f>
              <c:numCache>
                <c:formatCode>#,##0_);\(#,##0\)</c:formatCode>
                <c:ptCount val="60"/>
                <c:pt idx="0">
                  <c:v>32.018561484918784</c:v>
                </c:pt>
                <c:pt idx="1">
                  <c:v>21.732405259087386</c:v>
                </c:pt>
                <c:pt idx="2">
                  <c:v>12.451662799690638</c:v>
                </c:pt>
                <c:pt idx="3">
                  <c:v>67.817982456140342</c:v>
                </c:pt>
                <c:pt idx="4">
                  <c:v>60.964912280701753</c:v>
                </c:pt>
                <c:pt idx="5">
                  <c:v>44.243421052631582</c:v>
                </c:pt>
                <c:pt idx="6">
                  <c:v>69.483568075117375</c:v>
                </c:pt>
                <c:pt idx="7">
                  <c:v>68.283776734480952</c:v>
                </c:pt>
                <c:pt idx="8">
                  <c:v>54.720918101199793</c:v>
                </c:pt>
                <c:pt idx="9">
                  <c:v>71.705426356589143</c:v>
                </c:pt>
                <c:pt idx="10">
                  <c:v>64.486434108527121</c:v>
                </c:pt>
                <c:pt idx="11">
                  <c:v>46.317829457364333</c:v>
                </c:pt>
                <c:pt idx="12">
                  <c:v>46.579091406677605</c:v>
                </c:pt>
                <c:pt idx="13">
                  <c:v>44.170771756978645</c:v>
                </c:pt>
                <c:pt idx="14">
                  <c:v>43.404488232074442</c:v>
                </c:pt>
                <c:pt idx="15">
                  <c:v>50.780379041248608</c:v>
                </c:pt>
                <c:pt idx="16">
                  <c:v>50.501672240802684</c:v>
                </c:pt>
                <c:pt idx="17">
                  <c:v>41.638795986622078</c:v>
                </c:pt>
                <c:pt idx="18">
                  <c:v>33.017377567140592</c:v>
                </c:pt>
                <c:pt idx="19">
                  <c:v>39.494470774091624</c:v>
                </c:pt>
                <c:pt idx="20">
                  <c:v>45.023696682464454</c:v>
                </c:pt>
                <c:pt idx="21">
                  <c:v>53.812636165577345</c:v>
                </c:pt>
                <c:pt idx="22">
                  <c:v>39.542483660130721</c:v>
                </c:pt>
                <c:pt idx="23">
                  <c:v>30.773420479302839</c:v>
                </c:pt>
                <c:pt idx="24">
                  <c:v>26.572008113590257</c:v>
                </c:pt>
                <c:pt idx="25">
                  <c:v>19.607843137254893</c:v>
                </c:pt>
                <c:pt idx="26">
                  <c:v>19.472616632860039</c:v>
                </c:pt>
                <c:pt idx="27">
                  <c:v>48.666666666666664</c:v>
                </c:pt>
                <c:pt idx="28">
                  <c:v>50.18181818181818</c:v>
                </c:pt>
                <c:pt idx="29">
                  <c:v>32.424242424242422</c:v>
                </c:pt>
                <c:pt idx="30" formatCode="0">
                  <c:v>22.404371584699458</c:v>
                </c:pt>
                <c:pt idx="31" formatCode="0">
                  <c:v>31.967213114754099</c:v>
                </c:pt>
                <c:pt idx="32" formatCode="0">
                  <c:v>49.795081967213115</c:v>
                </c:pt>
                <c:pt idx="33" formatCode="0">
                  <c:v>52.854812398042412</c:v>
                </c:pt>
                <c:pt idx="34" formatCode="0">
                  <c:v>39.912996193583474</c:v>
                </c:pt>
                <c:pt idx="35" formatCode="0">
                  <c:v>26.155519303969552</c:v>
                </c:pt>
                <c:pt idx="36" formatCode="0">
                  <c:v>39.860139860139867</c:v>
                </c:pt>
                <c:pt idx="37" formatCode="0">
                  <c:v>37.062937062937067</c:v>
                </c:pt>
                <c:pt idx="38" formatCode="0">
                  <c:v>43.77622377622378</c:v>
                </c:pt>
                <c:pt idx="39" formatCode="0">
                  <c:v>52.526724975704575</c:v>
                </c:pt>
                <c:pt idx="40" formatCode="0">
                  <c:v>45.966958211856173</c:v>
                </c:pt>
                <c:pt idx="41" formatCode="0">
                  <c:v>30.029154518950438</c:v>
                </c:pt>
                <c:pt idx="42" formatCode="0">
                  <c:v>40.226628895184128</c:v>
                </c:pt>
                <c:pt idx="43" formatCode="0">
                  <c:v>40.321057601510859</c:v>
                </c:pt>
                <c:pt idx="44" formatCode="0">
                  <c:v>40.745986779981116</c:v>
                </c:pt>
                <c:pt idx="45" formatCode="0">
                  <c:v>42.060810810810807</c:v>
                </c:pt>
                <c:pt idx="46" formatCode="0">
                  <c:v>39.414414414414416</c:v>
                </c:pt>
                <c:pt idx="47" formatCode="0">
                  <c:v>10.022522522522523</c:v>
                </c:pt>
                <c:pt idx="48" formatCode="0">
                  <c:v>35.093333333333334</c:v>
                </c:pt>
                <c:pt idx="49" formatCode="0">
                  <c:v>32</c:v>
                </c:pt>
                <c:pt idx="50" formatCode="0">
                  <c:v>36.160000000000004</c:v>
                </c:pt>
                <c:pt idx="51" formatCode="0">
                  <c:v>55.843565256934966</c:v>
                </c:pt>
                <c:pt idx="52" formatCode="0">
                  <c:v>56.298317417007731</c:v>
                </c:pt>
                <c:pt idx="53" formatCode="0">
                  <c:v>39.427012278308325</c:v>
                </c:pt>
                <c:pt idx="54" formatCode="0">
                  <c:v>42.424242424242429</c:v>
                </c:pt>
                <c:pt idx="55" formatCode="0">
                  <c:v>40.05681818181818</c:v>
                </c:pt>
                <c:pt idx="56" formatCode="0">
                  <c:v>40.435606060606062</c:v>
                </c:pt>
                <c:pt idx="57" formatCode="0">
                  <c:v>55.263157894736842</c:v>
                </c:pt>
                <c:pt idx="58" formatCode="0">
                  <c:v>47.124756335282655</c:v>
                </c:pt>
                <c:pt idx="59" formatCode="0">
                  <c:v>22.319688109161788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502-465A-9A6E-A81A42559F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65627200"/>
        <c:axId val="665626024"/>
      </c:barChart>
      <c:lineChart>
        <c:grouping val="standard"/>
        <c:varyColors val="0"/>
        <c:ser>
          <c:idx val="0"/>
          <c:order val="0"/>
          <c:tx>
            <c:v>Average outflow DO concentration variation with depth</c:v>
          </c:tx>
          <c:spPr>
            <a:ln w="34925" cap="rnd">
              <a:solidFill>
                <a:srgbClr val="0070C0"/>
              </a:solidFill>
              <a:prstDash val="dashDot"/>
              <a:round/>
            </a:ln>
            <a:effectLst/>
          </c:spPr>
          <c:marker>
            <c:symbol val="none"/>
          </c:marker>
          <c:cat>
            <c:multiLvlStrRef>
              <c:f>'[1]DO variation with depth'!$DZ$7:$EB$66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'7.DO removal at depth'!$CG$6:$CG$65</c:f>
              <c:numCache>
                <c:formatCode>0.00</c:formatCode>
                <c:ptCount val="60"/>
                <c:pt idx="0">
                  <c:v>2.9299999999999997</c:v>
                </c:pt>
                <c:pt idx="1">
                  <c:v>3.3733333333333331</c:v>
                </c:pt>
                <c:pt idx="2">
                  <c:v>4.4333333333333336</c:v>
                </c:pt>
                <c:pt idx="3">
                  <c:v>1.9566666666666668</c:v>
                </c:pt>
                <c:pt idx="4">
                  <c:v>2.3733333333333335</c:v>
                </c:pt>
                <c:pt idx="5">
                  <c:v>3.39</c:v>
                </c:pt>
                <c:pt idx="6">
                  <c:v>1.95</c:v>
                </c:pt>
                <c:pt idx="7">
                  <c:v>2.0266666666666668</c:v>
                </c:pt>
                <c:pt idx="8">
                  <c:v>2.893333333333334</c:v>
                </c:pt>
                <c:pt idx="9">
                  <c:v>1.9466666666666665</c:v>
                </c:pt>
                <c:pt idx="10">
                  <c:v>2.4433333333333334</c:v>
                </c:pt>
                <c:pt idx="11">
                  <c:v>3.6933333333333334</c:v>
                </c:pt>
                <c:pt idx="12">
                  <c:v>3.2533333333333334</c:v>
                </c:pt>
                <c:pt idx="13">
                  <c:v>3.4000000000000004</c:v>
                </c:pt>
                <c:pt idx="14">
                  <c:v>3.4466666666666668</c:v>
                </c:pt>
                <c:pt idx="15">
                  <c:v>2.9433333333333334</c:v>
                </c:pt>
                <c:pt idx="16">
                  <c:v>2.9600000000000004</c:v>
                </c:pt>
                <c:pt idx="17">
                  <c:v>3.4899999999999998</c:v>
                </c:pt>
                <c:pt idx="18">
                  <c:v>2.8533333333333335</c:v>
                </c:pt>
                <c:pt idx="19">
                  <c:v>2.5533333333333332</c:v>
                </c:pt>
                <c:pt idx="20">
                  <c:v>3.22</c:v>
                </c:pt>
                <c:pt idx="21">
                  <c:v>2.8266666666666667</c:v>
                </c:pt>
                <c:pt idx="22">
                  <c:v>3.6999999999999997</c:v>
                </c:pt>
                <c:pt idx="23">
                  <c:v>4.2366666666666672</c:v>
                </c:pt>
                <c:pt idx="24">
                  <c:v>3.6199999999999997</c:v>
                </c:pt>
                <c:pt idx="25">
                  <c:v>3.9633333333333334</c:v>
                </c:pt>
                <c:pt idx="26">
                  <c:v>3.97</c:v>
                </c:pt>
                <c:pt idx="27">
                  <c:v>2.8233333333333337</c:v>
                </c:pt>
                <c:pt idx="28">
                  <c:v>2.7399999999999998</c:v>
                </c:pt>
                <c:pt idx="29">
                  <c:v>3.7166666666666668</c:v>
                </c:pt>
                <c:pt idx="30">
                  <c:v>3.7866666666666666</c:v>
                </c:pt>
                <c:pt idx="31">
                  <c:v>3.3200000000000003</c:v>
                </c:pt>
                <c:pt idx="32">
                  <c:v>2.4499999999999997</c:v>
                </c:pt>
                <c:pt idx="33">
                  <c:v>2.89</c:v>
                </c:pt>
                <c:pt idx="34">
                  <c:v>3.6833333333333336</c:v>
                </c:pt>
                <c:pt idx="35">
                  <c:v>4.5266666666666664</c:v>
                </c:pt>
                <c:pt idx="36">
                  <c:v>4.3</c:v>
                </c:pt>
                <c:pt idx="37">
                  <c:v>4.5</c:v>
                </c:pt>
                <c:pt idx="38">
                  <c:v>4.0199999999999996</c:v>
                </c:pt>
                <c:pt idx="39">
                  <c:v>3.2566666666666664</c:v>
                </c:pt>
                <c:pt idx="40">
                  <c:v>3.706666666666667</c:v>
                </c:pt>
                <c:pt idx="41">
                  <c:v>4.8</c:v>
                </c:pt>
                <c:pt idx="42">
                  <c:v>4.22</c:v>
                </c:pt>
                <c:pt idx="43">
                  <c:v>4.2133333333333338</c:v>
                </c:pt>
                <c:pt idx="44">
                  <c:v>4.1833333333333336</c:v>
                </c:pt>
                <c:pt idx="45">
                  <c:v>3.4299999999999997</c:v>
                </c:pt>
                <c:pt idx="46">
                  <c:v>3.5866666666666664</c:v>
                </c:pt>
                <c:pt idx="47">
                  <c:v>5.3266666666666671</c:v>
                </c:pt>
                <c:pt idx="48">
                  <c:v>4.0566666666666675</c:v>
                </c:pt>
                <c:pt idx="49">
                  <c:v>4.25</c:v>
                </c:pt>
                <c:pt idx="50">
                  <c:v>3.9899999999999998</c:v>
                </c:pt>
                <c:pt idx="51">
                  <c:v>3.2366666666666668</c:v>
                </c:pt>
                <c:pt idx="52">
                  <c:v>3.2033333333333331</c:v>
                </c:pt>
                <c:pt idx="53">
                  <c:v>4.4400000000000004</c:v>
                </c:pt>
                <c:pt idx="54">
                  <c:v>4.0533333333333337</c:v>
                </c:pt>
                <c:pt idx="55">
                  <c:v>4.22</c:v>
                </c:pt>
                <c:pt idx="56">
                  <c:v>4.1933333333333334</c:v>
                </c:pt>
                <c:pt idx="57">
                  <c:v>3.06</c:v>
                </c:pt>
                <c:pt idx="58">
                  <c:v>3.6166666666666671</c:v>
                </c:pt>
                <c:pt idx="59">
                  <c:v>5.3133333333333335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B502-465A-9A6E-A81A42559F33}"/>
            </c:ext>
          </c:extLst>
        </c:ser>
        <c:ser>
          <c:idx val="2"/>
          <c:order val="2"/>
          <c:tx>
            <c:v>Initial inflow raw water DO concentration</c:v>
          </c:tx>
          <c:spPr>
            <a:ln w="34925" cap="rnd">
              <a:solidFill>
                <a:srgbClr val="00B050"/>
              </a:solidFill>
              <a:prstDash val="dash"/>
              <a:round/>
            </a:ln>
            <a:effectLst/>
          </c:spPr>
          <c:marker>
            <c:symbol val="none"/>
          </c:marker>
          <c:val>
            <c:numRef>
              <c:f>'7.DO removal at depth'!$CD$6:$CD$65</c:f>
              <c:numCache>
                <c:formatCode>0.00</c:formatCode>
                <c:ptCount val="60"/>
                <c:pt idx="0">
                  <c:v>4.3099999999999996</c:v>
                </c:pt>
                <c:pt idx="1">
                  <c:v>4.3099999999999996</c:v>
                </c:pt>
                <c:pt idx="2">
                  <c:v>4.3099999999999996</c:v>
                </c:pt>
                <c:pt idx="3">
                  <c:v>6.08</c:v>
                </c:pt>
                <c:pt idx="4">
                  <c:v>6.08</c:v>
                </c:pt>
                <c:pt idx="5">
                  <c:v>6.08</c:v>
                </c:pt>
                <c:pt idx="6">
                  <c:v>6.39</c:v>
                </c:pt>
                <c:pt idx="7">
                  <c:v>6.39</c:v>
                </c:pt>
                <c:pt idx="8">
                  <c:v>6.39</c:v>
                </c:pt>
                <c:pt idx="9" formatCode="General">
                  <c:v>6.88</c:v>
                </c:pt>
                <c:pt idx="10" formatCode="General">
                  <c:v>6.88</c:v>
                </c:pt>
                <c:pt idx="11" formatCode="General">
                  <c:v>6.88</c:v>
                </c:pt>
                <c:pt idx="12" formatCode="General">
                  <c:v>6.09</c:v>
                </c:pt>
                <c:pt idx="13" formatCode="General">
                  <c:v>6.09</c:v>
                </c:pt>
                <c:pt idx="14" formatCode="General">
                  <c:v>6.09</c:v>
                </c:pt>
                <c:pt idx="15" formatCode="General">
                  <c:v>5.98</c:v>
                </c:pt>
                <c:pt idx="16" formatCode="General">
                  <c:v>5.98</c:v>
                </c:pt>
                <c:pt idx="17" formatCode="General">
                  <c:v>5.98</c:v>
                </c:pt>
                <c:pt idx="18" formatCode="General">
                  <c:v>4.22</c:v>
                </c:pt>
                <c:pt idx="19" formatCode="General">
                  <c:v>4.22</c:v>
                </c:pt>
                <c:pt idx="20" formatCode="General">
                  <c:v>4.22</c:v>
                </c:pt>
                <c:pt idx="21" formatCode="General">
                  <c:v>6.12</c:v>
                </c:pt>
                <c:pt idx="22" formatCode="General">
                  <c:v>6.12</c:v>
                </c:pt>
                <c:pt idx="23" formatCode="General">
                  <c:v>6.12</c:v>
                </c:pt>
                <c:pt idx="24" formatCode="General">
                  <c:v>4.93</c:v>
                </c:pt>
                <c:pt idx="25" formatCode="General">
                  <c:v>4.93</c:v>
                </c:pt>
                <c:pt idx="26" formatCode="General">
                  <c:v>4.93</c:v>
                </c:pt>
                <c:pt idx="27" formatCode="General">
                  <c:v>5.5</c:v>
                </c:pt>
                <c:pt idx="28" formatCode="General">
                  <c:v>5.5</c:v>
                </c:pt>
                <c:pt idx="29" formatCode="General">
                  <c:v>5.5</c:v>
                </c:pt>
                <c:pt idx="30" formatCode="General">
                  <c:v>4.88</c:v>
                </c:pt>
                <c:pt idx="31" formatCode="General">
                  <c:v>4.88</c:v>
                </c:pt>
                <c:pt idx="32" formatCode="General">
                  <c:v>4.88</c:v>
                </c:pt>
                <c:pt idx="33" formatCode="General">
                  <c:v>6.13</c:v>
                </c:pt>
                <c:pt idx="34" formatCode="General">
                  <c:v>6.13</c:v>
                </c:pt>
                <c:pt idx="35" formatCode="General">
                  <c:v>6.13</c:v>
                </c:pt>
                <c:pt idx="36" formatCode="General">
                  <c:v>7.15</c:v>
                </c:pt>
                <c:pt idx="37" formatCode="General">
                  <c:v>7.15</c:v>
                </c:pt>
                <c:pt idx="38" formatCode="General">
                  <c:v>7.15</c:v>
                </c:pt>
                <c:pt idx="39" formatCode="General">
                  <c:v>6.86</c:v>
                </c:pt>
                <c:pt idx="40" formatCode="General">
                  <c:v>6.86</c:v>
                </c:pt>
                <c:pt idx="41" formatCode="General">
                  <c:v>6.86</c:v>
                </c:pt>
                <c:pt idx="42" formatCode="General">
                  <c:v>7.06</c:v>
                </c:pt>
                <c:pt idx="43" formatCode="General">
                  <c:v>7.06</c:v>
                </c:pt>
                <c:pt idx="44" formatCode="General">
                  <c:v>7.06</c:v>
                </c:pt>
                <c:pt idx="45" formatCode="General">
                  <c:v>5.92</c:v>
                </c:pt>
                <c:pt idx="46" formatCode="General">
                  <c:v>5.92</c:v>
                </c:pt>
                <c:pt idx="47" formatCode="General">
                  <c:v>5.92</c:v>
                </c:pt>
                <c:pt idx="48" formatCode="General">
                  <c:v>6.25</c:v>
                </c:pt>
                <c:pt idx="49" formatCode="General">
                  <c:v>6.25</c:v>
                </c:pt>
                <c:pt idx="50" formatCode="General">
                  <c:v>6.25</c:v>
                </c:pt>
                <c:pt idx="51" formatCode="General">
                  <c:v>7.33</c:v>
                </c:pt>
                <c:pt idx="52" formatCode="General">
                  <c:v>7.33</c:v>
                </c:pt>
                <c:pt idx="53" formatCode="General">
                  <c:v>7.33</c:v>
                </c:pt>
                <c:pt idx="54" formatCode="General">
                  <c:v>7.04</c:v>
                </c:pt>
                <c:pt idx="55" formatCode="General">
                  <c:v>7.04</c:v>
                </c:pt>
                <c:pt idx="56" formatCode="General">
                  <c:v>7.04</c:v>
                </c:pt>
                <c:pt idx="57" formatCode="General">
                  <c:v>6.84</c:v>
                </c:pt>
                <c:pt idx="58" formatCode="General">
                  <c:v>6.84</c:v>
                </c:pt>
                <c:pt idx="59" formatCode="General">
                  <c:v>6.84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B502-465A-9A6E-A81A42559F33}"/>
            </c:ext>
          </c:extLst>
        </c:ser>
        <c:ser>
          <c:idx val="3"/>
          <c:order val="3"/>
          <c:tx>
            <c:v>Average DO percentage increase with depth</c:v>
          </c:tx>
          <c:spPr>
            <a:ln w="82550" cap="sq" cmpd="sng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Ref>
              <c:f>'7.DO removal at depth'!$CH$8</c:f>
              <c:numCache>
                <c:formatCode>#,##0_);\(#,##0\)</c:formatCode>
                <c:ptCount val="1"/>
                <c:pt idx="0">
                  <c:v>12.451662799690638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502-465A-9A6E-A81A42559F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22496"/>
        <c:axId val="665629160"/>
        <c:extLst/>
      </c:lineChart>
      <c:catAx>
        <c:axId val="6656224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3402042160333887"/>
              <c:y val="0.861426242013633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9160"/>
        <c:crosses val="autoZero"/>
        <c:auto val="0"/>
        <c:lblAlgn val="ctr"/>
        <c:lblOffset val="100"/>
        <c:tickLblSkip val="1"/>
        <c:noMultiLvlLbl val="0"/>
      </c:catAx>
      <c:valAx>
        <c:axId val="665629160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Dissolved oxygen concentration (mg/L)</a:t>
                </a:r>
              </a:p>
            </c:rich>
          </c:tx>
          <c:layout>
            <c:manualLayout>
              <c:xMode val="edge"/>
              <c:yMode val="edge"/>
              <c:x val="8.0601874360614941E-3"/>
              <c:y val="8.7568328045311991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2496"/>
        <c:crossesAt val="1"/>
        <c:crossBetween val="between"/>
        <c:majorUnit val="1"/>
        <c:minorUnit val="0.1"/>
      </c:valAx>
      <c:valAx>
        <c:axId val="665626024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Dissolved oxygen  percentage change (%)</a:t>
                </a:r>
              </a:p>
            </c:rich>
          </c:tx>
          <c:layout>
            <c:manualLayout>
              <c:xMode val="edge"/>
              <c:yMode val="edge"/>
              <c:x val="0.97906520069035163"/>
              <c:y val="5.803793841523675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#,##0_);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7200"/>
        <c:crosses val="max"/>
        <c:crossBetween val="between"/>
        <c:majorUnit val="10"/>
      </c:valAx>
      <c:catAx>
        <c:axId val="665627200"/>
        <c:scaling>
          <c:orientation val="minMax"/>
        </c:scaling>
        <c:delete val="1"/>
        <c:axPos val="b"/>
        <c:majorTickMark val="none"/>
        <c:minorTickMark val="none"/>
        <c:tickLblPos val="nextTo"/>
        <c:crossAx val="665626024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0170885508658909E-2"/>
          <c:y val="0.89162313616314137"/>
          <c:w val="0.87577026760665555"/>
          <c:h val="8.80919115977674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Dissolved oxygen variation with depth in a filter with a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DO percentage decrease with depth</c:v>
          </c:tx>
          <c:spPr>
            <a:noFill/>
            <a:ln w="19050">
              <a:solidFill>
                <a:schemeClr val="tx1"/>
              </a:solidFill>
            </a:ln>
            <a:effectLst/>
          </c:spPr>
          <c:invertIfNegative val="0"/>
          <c:cat>
            <c:multiLvlStrRef>
              <c:f>'7.DO removal at depth'!$CA$72:$CC$131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'7.DO removal at depth'!$CH$72:$CH$131</c:f>
              <c:numCache>
                <c:formatCode>#,##0_);\(#,##0\)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83.555555555555557</c:v>
                </c:pt>
                <c:pt idx="10">
                  <c:v>82.119658119658112</c:v>
                </c:pt>
                <c:pt idx="11">
                  <c:v>74.905982905982896</c:v>
                </c:pt>
                <c:pt idx="12">
                  <c:v>60.099750623441388</c:v>
                </c:pt>
                <c:pt idx="13">
                  <c:v>70.241064006650035</c:v>
                </c:pt>
                <c:pt idx="14">
                  <c:v>71.90357439733998</c:v>
                </c:pt>
                <c:pt idx="15">
                  <c:v>83.125707814269532</c:v>
                </c:pt>
                <c:pt idx="16">
                  <c:v>83.918459796149477</c:v>
                </c:pt>
                <c:pt idx="17">
                  <c:v>84.786711966779919</c:v>
                </c:pt>
                <c:pt idx="18">
                  <c:v>82.700892857142861</c:v>
                </c:pt>
                <c:pt idx="19">
                  <c:v>80.989583333333329</c:v>
                </c:pt>
                <c:pt idx="20">
                  <c:v>80.357142857142875</c:v>
                </c:pt>
                <c:pt idx="21">
                  <c:v>78.587570621468913</c:v>
                </c:pt>
                <c:pt idx="22">
                  <c:v>78.022598870056513</c:v>
                </c:pt>
                <c:pt idx="23">
                  <c:v>70.282485875706215</c:v>
                </c:pt>
                <c:pt idx="24">
                  <c:v>81.233062330623298</c:v>
                </c:pt>
                <c:pt idx="25">
                  <c:v>81.741192411924132</c:v>
                </c:pt>
                <c:pt idx="26">
                  <c:v>84.518970189701903</c:v>
                </c:pt>
                <c:pt idx="27">
                  <c:v>71.326164874551964</c:v>
                </c:pt>
                <c:pt idx="28">
                  <c:v>55.675029868578257</c:v>
                </c:pt>
                <c:pt idx="29">
                  <c:v>66.308243727598565</c:v>
                </c:pt>
                <c:pt idx="30" formatCode="0">
                  <c:v>23.96593673965938</c:v>
                </c:pt>
                <c:pt idx="31" formatCode="0">
                  <c:v>13.625304136253044</c:v>
                </c:pt>
                <c:pt idx="32" formatCode="0">
                  <c:v>21.167883211678838</c:v>
                </c:pt>
                <c:pt idx="33" formatCode="0">
                  <c:v>54.271801682160252</c:v>
                </c:pt>
                <c:pt idx="34" formatCode="0">
                  <c:v>56.573705179282861</c:v>
                </c:pt>
                <c:pt idx="35" formatCode="0">
                  <c:v>44.798583444001771</c:v>
                </c:pt>
                <c:pt idx="36" formatCode="0">
                  <c:v>60.963855421686752</c:v>
                </c:pt>
                <c:pt idx="37" formatCode="0">
                  <c:v>64.337349397590359</c:v>
                </c:pt>
                <c:pt idx="38" formatCode="0">
                  <c:v>57.108433734939759</c:v>
                </c:pt>
                <c:pt idx="39" formatCode="0">
                  <c:v>72.139303482587067</c:v>
                </c:pt>
                <c:pt idx="40" formatCode="0">
                  <c:v>66.96517412935323</c:v>
                </c:pt>
                <c:pt idx="41" formatCode="0">
                  <c:v>61.343283582089555</c:v>
                </c:pt>
                <c:pt idx="42" formatCode="0">
                  <c:v>62.611111111111114</c:v>
                </c:pt>
                <c:pt idx="43" formatCode="0">
                  <c:v>62.277777777777779</c:v>
                </c:pt>
                <c:pt idx="44" formatCode="0">
                  <c:v>64.166666666666671</c:v>
                </c:pt>
                <c:pt idx="45" formatCode="0">
                  <c:v>74.127906976744185</c:v>
                </c:pt>
                <c:pt idx="46" formatCode="0">
                  <c:v>72.965116279069761</c:v>
                </c:pt>
                <c:pt idx="47" formatCode="0">
                  <c:v>72.819767441860463</c:v>
                </c:pt>
                <c:pt idx="48" formatCode="0">
                  <c:v>41.021227768215716</c:v>
                </c:pt>
                <c:pt idx="49" formatCode="0">
                  <c:v>46.299483648881242</c:v>
                </c:pt>
                <c:pt idx="50" formatCode="0">
                  <c:v>39.816408491107275</c:v>
                </c:pt>
                <c:pt idx="51" formatCode="0">
                  <c:v>61.469265367316346</c:v>
                </c:pt>
                <c:pt idx="52" formatCode="0">
                  <c:v>62.318840579710148</c:v>
                </c:pt>
                <c:pt idx="53" formatCode="0">
                  <c:v>69.065467266366809</c:v>
                </c:pt>
                <c:pt idx="54" formatCode="0">
                  <c:v>51.08377270064441</c:v>
                </c:pt>
                <c:pt idx="55" formatCode="0">
                  <c:v>55.47744581136498</c:v>
                </c:pt>
                <c:pt idx="56" formatCode="0">
                  <c:v>51.259519625073231</c:v>
                </c:pt>
                <c:pt idx="57" formatCode="0">
                  <c:v>50.389105058365764</c:v>
                </c:pt>
                <c:pt idx="58" formatCode="0">
                  <c:v>52.918287937743195</c:v>
                </c:pt>
                <c:pt idx="59" formatCode="0">
                  <c:v>40.207522697795071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A4-4F81-8561-7371D7BBBB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65609952"/>
        <c:axId val="665608776"/>
      </c:barChart>
      <c:lineChart>
        <c:grouping val="standard"/>
        <c:varyColors val="0"/>
        <c:ser>
          <c:idx val="0"/>
          <c:order val="0"/>
          <c:tx>
            <c:v>Average DO concentration variation with depth</c:v>
          </c:tx>
          <c:spPr>
            <a:ln w="34925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cat>
            <c:multiLvlStrRef>
              <c:f>'[1]DO variation with depth'!$DZ$7:$EB$66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'7.DO removal at depth'!$CG$72:$CG$131</c:f>
              <c:numCache>
                <c:formatCode>0.00</c:formatCode>
                <c:ptCount val="60"/>
                <c:pt idx="0">
                  <c:v>0.18000000000000002</c:v>
                </c:pt>
                <c:pt idx="1">
                  <c:v>0.18000000000000002</c:v>
                </c:pt>
                <c:pt idx="2">
                  <c:v>0.18000000000000002</c:v>
                </c:pt>
                <c:pt idx="3">
                  <c:v>0.16</c:v>
                </c:pt>
                <c:pt idx="4">
                  <c:v>0.16</c:v>
                </c:pt>
                <c:pt idx="5">
                  <c:v>0.16</c:v>
                </c:pt>
                <c:pt idx="6">
                  <c:v>0.18000000000000002</c:v>
                </c:pt>
                <c:pt idx="7">
                  <c:v>0.18000000000000002</c:v>
                </c:pt>
                <c:pt idx="8">
                  <c:v>0.18000000000000002</c:v>
                </c:pt>
                <c:pt idx="9">
                  <c:v>1.6033333333333335</c:v>
                </c:pt>
                <c:pt idx="10">
                  <c:v>1.7433333333333332</c:v>
                </c:pt>
                <c:pt idx="11">
                  <c:v>2.4466666666666668</c:v>
                </c:pt>
                <c:pt idx="12">
                  <c:v>3.2000000000000006</c:v>
                </c:pt>
                <c:pt idx="13">
                  <c:v>2.3866666666666667</c:v>
                </c:pt>
                <c:pt idx="14">
                  <c:v>2.2533333333333334</c:v>
                </c:pt>
                <c:pt idx="15">
                  <c:v>1.4900000000000002</c:v>
                </c:pt>
                <c:pt idx="16">
                  <c:v>1.42</c:v>
                </c:pt>
                <c:pt idx="17">
                  <c:v>1.3433333333333335</c:v>
                </c:pt>
                <c:pt idx="18">
                  <c:v>1.55</c:v>
                </c:pt>
                <c:pt idx="19">
                  <c:v>1.7033333333333334</c:v>
                </c:pt>
                <c:pt idx="20">
                  <c:v>1.7599999999999998</c:v>
                </c:pt>
                <c:pt idx="21">
                  <c:v>1.2633333333333334</c:v>
                </c:pt>
                <c:pt idx="22">
                  <c:v>1.2966666666666666</c:v>
                </c:pt>
                <c:pt idx="23">
                  <c:v>1.7533333333333332</c:v>
                </c:pt>
                <c:pt idx="24">
                  <c:v>1.8466666666666667</c:v>
                </c:pt>
                <c:pt idx="25">
                  <c:v>1.7966666666666669</c:v>
                </c:pt>
                <c:pt idx="26">
                  <c:v>1.5233333333333334</c:v>
                </c:pt>
                <c:pt idx="27">
                  <c:v>1.5999999999999999</c:v>
                </c:pt>
                <c:pt idx="28">
                  <c:v>2.4733333333333332</c:v>
                </c:pt>
                <c:pt idx="29">
                  <c:v>1.8800000000000001</c:v>
                </c:pt>
                <c:pt idx="30">
                  <c:v>2.0833333333333335</c:v>
                </c:pt>
                <c:pt idx="31">
                  <c:v>2.3666666666666667</c:v>
                </c:pt>
                <c:pt idx="32">
                  <c:v>2.16</c:v>
                </c:pt>
                <c:pt idx="33">
                  <c:v>3.4433333333333334</c:v>
                </c:pt>
                <c:pt idx="34">
                  <c:v>3.27</c:v>
                </c:pt>
                <c:pt idx="35">
                  <c:v>4.1566666666666663</c:v>
                </c:pt>
                <c:pt idx="36">
                  <c:v>3.2399999999999998</c:v>
                </c:pt>
                <c:pt idx="37">
                  <c:v>2.9599999999999995</c:v>
                </c:pt>
                <c:pt idx="38">
                  <c:v>3.56</c:v>
                </c:pt>
                <c:pt idx="39">
                  <c:v>1.8666666666666665</c:v>
                </c:pt>
                <c:pt idx="40">
                  <c:v>2.2133333333333334</c:v>
                </c:pt>
                <c:pt idx="41">
                  <c:v>2.59</c:v>
                </c:pt>
                <c:pt idx="42">
                  <c:v>2.2433333333333336</c:v>
                </c:pt>
                <c:pt idx="43">
                  <c:v>2.2633333333333332</c:v>
                </c:pt>
                <c:pt idx="44">
                  <c:v>2.15</c:v>
                </c:pt>
                <c:pt idx="45">
                  <c:v>1.78</c:v>
                </c:pt>
                <c:pt idx="46">
                  <c:v>1.86</c:v>
                </c:pt>
                <c:pt idx="47">
                  <c:v>1.8699999999999999</c:v>
                </c:pt>
                <c:pt idx="48">
                  <c:v>3.34</c:v>
                </c:pt>
                <c:pt idx="49">
                  <c:v>3.1199999999999997</c:v>
                </c:pt>
                <c:pt idx="50">
                  <c:v>3.4966666666666666</c:v>
                </c:pt>
                <c:pt idx="51">
                  <c:v>2.57</c:v>
                </c:pt>
                <c:pt idx="52">
                  <c:v>2.5133333333333332</c:v>
                </c:pt>
                <c:pt idx="53">
                  <c:v>2.063333333333333</c:v>
                </c:pt>
                <c:pt idx="54">
                  <c:v>2.7833333333333332</c:v>
                </c:pt>
                <c:pt idx="55">
                  <c:v>2.5333333333333337</c:v>
                </c:pt>
                <c:pt idx="56">
                  <c:v>2.7733333333333334</c:v>
                </c:pt>
                <c:pt idx="57">
                  <c:v>2.5500000000000003</c:v>
                </c:pt>
                <c:pt idx="58">
                  <c:v>2.42</c:v>
                </c:pt>
                <c:pt idx="59">
                  <c:v>3.0733333333333337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A3A4-4F81-8561-7371D7BBBB7E}"/>
            </c:ext>
          </c:extLst>
        </c:ser>
        <c:ser>
          <c:idx val="2"/>
          <c:order val="2"/>
          <c:tx>
            <c:v>Initial raw water DO concentration</c:v>
          </c:tx>
          <c:spPr>
            <a:ln w="34925" cap="rnd">
              <a:solidFill>
                <a:srgbClr val="00B050"/>
              </a:solidFill>
              <a:prstDash val="dash"/>
              <a:round/>
            </a:ln>
            <a:effectLst/>
          </c:spPr>
          <c:marker>
            <c:symbol val="none"/>
          </c:marker>
          <c:val>
            <c:numRef>
              <c:f>'7.DO removal at depth'!$CD$72:$CD$131</c:f>
              <c:numCache>
                <c:formatCode>0.00</c:formatCode>
                <c:ptCount val="60"/>
                <c:pt idx="0">
                  <c:v>0.18000000000000002</c:v>
                </c:pt>
                <c:pt idx="1">
                  <c:v>0.18000000000000002</c:v>
                </c:pt>
                <c:pt idx="2">
                  <c:v>0.18000000000000002</c:v>
                </c:pt>
                <c:pt idx="3">
                  <c:v>0.16</c:v>
                </c:pt>
                <c:pt idx="4">
                  <c:v>0.16</c:v>
                </c:pt>
                <c:pt idx="5">
                  <c:v>0.16</c:v>
                </c:pt>
                <c:pt idx="6">
                  <c:v>0.18000000000000002</c:v>
                </c:pt>
                <c:pt idx="7">
                  <c:v>0.18000000000000002</c:v>
                </c:pt>
                <c:pt idx="8">
                  <c:v>0.18000000000000002</c:v>
                </c:pt>
                <c:pt idx="9" formatCode="General">
                  <c:v>9.75</c:v>
                </c:pt>
                <c:pt idx="10" formatCode="General">
                  <c:v>9.75</c:v>
                </c:pt>
                <c:pt idx="11" formatCode="General">
                  <c:v>9.75</c:v>
                </c:pt>
                <c:pt idx="12" formatCode="General">
                  <c:v>8.02</c:v>
                </c:pt>
                <c:pt idx="13" formatCode="General">
                  <c:v>8.02</c:v>
                </c:pt>
                <c:pt idx="14" formatCode="General">
                  <c:v>8.02</c:v>
                </c:pt>
                <c:pt idx="15" formatCode="General">
                  <c:v>8.83</c:v>
                </c:pt>
                <c:pt idx="16" formatCode="General">
                  <c:v>8.83</c:v>
                </c:pt>
                <c:pt idx="17" formatCode="General">
                  <c:v>8.83</c:v>
                </c:pt>
                <c:pt idx="18" formatCode="General">
                  <c:v>8.9600000000000009</c:v>
                </c:pt>
                <c:pt idx="19" formatCode="General">
                  <c:v>8.9600000000000009</c:v>
                </c:pt>
                <c:pt idx="20" formatCode="General">
                  <c:v>8.9600000000000009</c:v>
                </c:pt>
                <c:pt idx="21" formatCode="General">
                  <c:v>5.9</c:v>
                </c:pt>
                <c:pt idx="22" formatCode="General">
                  <c:v>5.9</c:v>
                </c:pt>
                <c:pt idx="23" formatCode="General">
                  <c:v>5.9</c:v>
                </c:pt>
                <c:pt idx="24" formatCode="General">
                  <c:v>9.84</c:v>
                </c:pt>
                <c:pt idx="25" formatCode="General">
                  <c:v>9.84</c:v>
                </c:pt>
                <c:pt idx="26" formatCode="General">
                  <c:v>9.84</c:v>
                </c:pt>
                <c:pt idx="27" formatCode="General">
                  <c:v>5.58</c:v>
                </c:pt>
                <c:pt idx="28" formatCode="General">
                  <c:v>5.58</c:v>
                </c:pt>
                <c:pt idx="29" formatCode="General">
                  <c:v>5.58</c:v>
                </c:pt>
                <c:pt idx="30" formatCode="General">
                  <c:v>2.74</c:v>
                </c:pt>
                <c:pt idx="31" formatCode="General">
                  <c:v>2.74</c:v>
                </c:pt>
                <c:pt idx="32" formatCode="General">
                  <c:v>2.74</c:v>
                </c:pt>
                <c:pt idx="33" formatCode="General">
                  <c:v>7.53</c:v>
                </c:pt>
                <c:pt idx="34" formatCode="General">
                  <c:v>7.53</c:v>
                </c:pt>
                <c:pt idx="35" formatCode="General">
                  <c:v>7.53</c:v>
                </c:pt>
                <c:pt idx="36" formatCode="General">
                  <c:v>8.3000000000000007</c:v>
                </c:pt>
                <c:pt idx="37" formatCode="General">
                  <c:v>8.3000000000000007</c:v>
                </c:pt>
                <c:pt idx="38" formatCode="General">
                  <c:v>8.3000000000000007</c:v>
                </c:pt>
                <c:pt idx="39" formatCode="General">
                  <c:v>6.7</c:v>
                </c:pt>
                <c:pt idx="40" formatCode="General">
                  <c:v>6.7</c:v>
                </c:pt>
                <c:pt idx="41" formatCode="General">
                  <c:v>6.7</c:v>
                </c:pt>
                <c:pt idx="42" formatCode="General">
                  <c:v>6</c:v>
                </c:pt>
                <c:pt idx="43" formatCode="General">
                  <c:v>6</c:v>
                </c:pt>
                <c:pt idx="44" formatCode="General">
                  <c:v>6</c:v>
                </c:pt>
                <c:pt idx="45" formatCode="General">
                  <c:v>6.88</c:v>
                </c:pt>
                <c:pt idx="46" formatCode="General">
                  <c:v>6.88</c:v>
                </c:pt>
                <c:pt idx="47" formatCode="General">
                  <c:v>6.88</c:v>
                </c:pt>
                <c:pt idx="48" formatCode="General">
                  <c:v>5.81</c:v>
                </c:pt>
                <c:pt idx="49" formatCode="General">
                  <c:v>5.81</c:v>
                </c:pt>
                <c:pt idx="50" formatCode="General">
                  <c:v>5.81</c:v>
                </c:pt>
                <c:pt idx="51" formatCode="General">
                  <c:v>6.67</c:v>
                </c:pt>
                <c:pt idx="52" formatCode="General">
                  <c:v>6.67</c:v>
                </c:pt>
                <c:pt idx="53" formatCode="General">
                  <c:v>6.67</c:v>
                </c:pt>
                <c:pt idx="54" formatCode="General">
                  <c:v>5.69</c:v>
                </c:pt>
                <c:pt idx="55" formatCode="General">
                  <c:v>5.69</c:v>
                </c:pt>
                <c:pt idx="56" formatCode="General">
                  <c:v>5.69</c:v>
                </c:pt>
                <c:pt idx="57" formatCode="General">
                  <c:v>5.14</c:v>
                </c:pt>
                <c:pt idx="58" formatCode="General">
                  <c:v>5.14</c:v>
                </c:pt>
                <c:pt idx="59" formatCode="General">
                  <c:v>5.14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A3A4-4F81-8561-7371D7BBBB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15832"/>
        <c:axId val="665619360"/>
        <c:extLst>
          <c:ext xmlns:c15="http://schemas.microsoft.com/office/drawing/2012/chart" uri="{02D57815-91ED-43cb-92C2-25804820EDAC}">
            <c15:filteredLineSeries>
              <c15:ser>
                <c:idx val="3"/>
                <c:order val="3"/>
                <c:tx>
                  <c:v>Average DO percentage increase with depth</c:v>
                </c:tx>
                <c:spPr>
                  <a:ln w="15875" cap="rnd">
                    <a:solidFill>
                      <a:schemeClr val="tx1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>
                      <c:ext uri="{02D57815-91ED-43cb-92C2-25804820EDAC}">
                        <c15:formulaRef>
                          <c15:sqref>'[1]DO variation with depth'!$EG$14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A3A4-4F81-8561-7371D7BBBB7E}"/>
                  </c:ext>
                </c:extLst>
              </c15:ser>
            </c15:filteredLineSeries>
          </c:ext>
        </c:extLst>
      </c:lineChart>
      <c:catAx>
        <c:axId val="6656158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3962855449340738"/>
              <c:y val="0.89434748538453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19360"/>
        <c:crosses val="autoZero"/>
        <c:auto val="0"/>
        <c:lblAlgn val="ctr"/>
        <c:lblOffset val="100"/>
        <c:tickLblSkip val="1"/>
        <c:noMultiLvlLbl val="0"/>
      </c:catAx>
      <c:valAx>
        <c:axId val="665619360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Dissolved oxygen concentration (mg/L)</a:t>
                </a:r>
              </a:p>
            </c:rich>
          </c:tx>
          <c:layout>
            <c:manualLayout>
              <c:xMode val="edge"/>
              <c:yMode val="edge"/>
              <c:x val="4.8934699716936658E-3"/>
              <c:y val="9.557378206690460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15832"/>
        <c:crossesAt val="1"/>
        <c:crossBetween val="between"/>
        <c:majorUnit val="1"/>
        <c:minorUnit val="0.1"/>
      </c:valAx>
      <c:valAx>
        <c:axId val="665608776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Dissolved oxygen  percentage change (%)</a:t>
                </a:r>
              </a:p>
            </c:rich>
          </c:tx>
          <c:layout>
            <c:manualLayout>
              <c:xMode val="edge"/>
              <c:yMode val="edge"/>
              <c:x val="0.97714143231496042"/>
              <c:y val="7.3498820974580756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#,##0_);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09952"/>
        <c:crosses val="max"/>
        <c:crossBetween val="between"/>
        <c:majorUnit val="10"/>
      </c:valAx>
      <c:catAx>
        <c:axId val="66560995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665608776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3782987531850517E-2"/>
          <c:y val="0.93316621635898112"/>
          <c:w val="0.95933325018046633"/>
          <c:h val="4.944668172179769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Dissolved oxygen variation with depth in a filter without a carbonsource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DO percentage decrease with depth</c:v>
          </c:tx>
          <c:spPr>
            <a:noFill/>
            <a:ln w="19050">
              <a:solidFill>
                <a:schemeClr val="tx1"/>
              </a:solidFill>
            </a:ln>
            <a:effectLst/>
          </c:spPr>
          <c:invertIfNegative val="0"/>
          <c:dPt>
            <c:idx val="30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5DA-4340-9E35-BDBFACC1EFD6}"/>
              </c:ext>
            </c:extLst>
          </c:dPt>
          <c:dPt>
            <c:idx val="31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5DA-4340-9E35-BDBFACC1EFD6}"/>
              </c:ext>
            </c:extLst>
          </c:dPt>
          <c:dPt>
            <c:idx val="32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5DA-4340-9E35-BDBFACC1EFD6}"/>
              </c:ext>
            </c:extLst>
          </c:dPt>
          <c:dPt>
            <c:idx val="44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55DA-4340-9E35-BDBFACC1EFD6}"/>
              </c:ext>
            </c:extLst>
          </c:dPt>
          <c:dPt>
            <c:idx val="56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55DA-4340-9E35-BDBFACC1EFD6}"/>
              </c:ext>
            </c:extLst>
          </c:dPt>
          <c:dPt>
            <c:idx val="57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55DA-4340-9E35-BDBFACC1EFD6}"/>
              </c:ext>
            </c:extLst>
          </c:dPt>
          <c:dPt>
            <c:idx val="58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55DA-4340-9E35-BDBFACC1EFD6}"/>
              </c:ext>
            </c:extLst>
          </c:dPt>
          <c:dPt>
            <c:idx val="59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55DA-4340-9E35-BDBFACC1EFD6}"/>
              </c:ext>
            </c:extLst>
          </c:dPt>
          <c:val>
            <c:numRef>
              <c:f>'7.DO removal at depth'!$CF$72:$CF$131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28.444444444444446</c:v>
                </c:pt>
                <c:pt idx="10">
                  <c:v>22.529914529914524</c:v>
                </c:pt>
                <c:pt idx="11">
                  <c:v>21.367521367521366</c:v>
                </c:pt>
                <c:pt idx="12">
                  <c:v>13.00914380714879</c:v>
                </c:pt>
                <c:pt idx="13">
                  <c:v>5.8187863674147904</c:v>
                </c:pt>
                <c:pt idx="14">
                  <c:v>4.4056525353283407</c:v>
                </c:pt>
                <c:pt idx="15">
                  <c:v>45.677614194035492</c:v>
                </c:pt>
                <c:pt idx="16">
                  <c:v>35.598338995847492</c:v>
                </c:pt>
                <c:pt idx="17">
                  <c:v>40.543601359003397</c:v>
                </c:pt>
                <c:pt idx="18">
                  <c:v>16.555059523809533</c:v>
                </c:pt>
                <c:pt idx="19">
                  <c:v>15.401785714285722</c:v>
                </c:pt>
                <c:pt idx="20">
                  <c:v>14.620535714285728</c:v>
                </c:pt>
                <c:pt idx="21">
                  <c:v>12.711864406779666</c:v>
                </c:pt>
                <c:pt idx="22">
                  <c:v>19.265536723163848</c:v>
                </c:pt>
                <c:pt idx="23">
                  <c:v>6.6666666666666705</c:v>
                </c:pt>
                <c:pt idx="24">
                  <c:v>34.688346883468832</c:v>
                </c:pt>
                <c:pt idx="25">
                  <c:v>36.246612466124667</c:v>
                </c:pt>
                <c:pt idx="26">
                  <c:v>38.516260162601633</c:v>
                </c:pt>
                <c:pt idx="27">
                  <c:v>44.444444444444436</c:v>
                </c:pt>
                <c:pt idx="28">
                  <c:v>42.054958183990443</c:v>
                </c:pt>
                <c:pt idx="29">
                  <c:v>39.366786140979698</c:v>
                </c:pt>
                <c:pt idx="30">
                  <c:v>40.389294403892897</c:v>
                </c:pt>
                <c:pt idx="31">
                  <c:v>17.639902676399</c:v>
                </c:pt>
                <c:pt idx="32">
                  <c:v>29.683698296837001</c:v>
                </c:pt>
                <c:pt idx="33">
                  <c:v>27.268702965914127</c:v>
                </c:pt>
                <c:pt idx="34">
                  <c:v>28.995130588756087</c:v>
                </c:pt>
                <c:pt idx="35">
                  <c:v>32.447985834440026</c:v>
                </c:pt>
                <c:pt idx="36">
                  <c:v>26.947791164658643</c:v>
                </c:pt>
                <c:pt idx="37">
                  <c:v>24.779116465863456</c:v>
                </c:pt>
                <c:pt idx="38">
                  <c:v>17.831325301204824</c:v>
                </c:pt>
                <c:pt idx="39">
                  <c:v>20.348258706467664</c:v>
                </c:pt>
                <c:pt idx="40">
                  <c:v>30.746268656716421</c:v>
                </c:pt>
                <c:pt idx="41">
                  <c:v>13.383084577114431</c:v>
                </c:pt>
                <c:pt idx="42">
                  <c:v>7.4999999999999973</c:v>
                </c:pt>
                <c:pt idx="43">
                  <c:v>8.1111111111111107</c:v>
                </c:pt>
                <c:pt idx="44">
                  <c:v>6.666666666666667</c:v>
                </c:pt>
                <c:pt idx="45">
                  <c:v>15.552325581395344</c:v>
                </c:pt>
                <c:pt idx="46">
                  <c:v>19.379844961240305</c:v>
                </c:pt>
                <c:pt idx="47">
                  <c:v>13.178294573643411</c:v>
                </c:pt>
                <c:pt idx="48">
                  <c:v>3.8439472174411882</c:v>
                </c:pt>
                <c:pt idx="49">
                  <c:v>3.7292025243832492</c:v>
                </c:pt>
                <c:pt idx="50">
                  <c:v>3.9013195639701652</c:v>
                </c:pt>
                <c:pt idx="51">
                  <c:v>17.441279360319843</c:v>
                </c:pt>
                <c:pt idx="52">
                  <c:v>19.740129935032481</c:v>
                </c:pt>
                <c:pt idx="53">
                  <c:v>22.588705647176415</c:v>
                </c:pt>
                <c:pt idx="54">
                  <c:v>4.6280023432923301</c:v>
                </c:pt>
                <c:pt idx="55">
                  <c:v>6.151142355008786</c:v>
                </c:pt>
                <c:pt idx="56">
                  <c:v>4.9794961921499628</c:v>
                </c:pt>
                <c:pt idx="57">
                  <c:v>16.342412451361877</c:v>
                </c:pt>
                <c:pt idx="58">
                  <c:v>17.963683527885873</c:v>
                </c:pt>
                <c:pt idx="59">
                  <c:v>23.346303501945538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5DA-4340-9E35-BDBFACC1E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33453176"/>
        <c:axId val="633452784"/>
      </c:barChart>
      <c:lineChart>
        <c:grouping val="standard"/>
        <c:varyColors val="0"/>
        <c:ser>
          <c:idx val="0"/>
          <c:order val="0"/>
          <c:tx>
            <c:v>Average outflow DO concentration variation with depth</c:v>
          </c:tx>
          <c:spPr>
            <a:ln w="34925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cat>
            <c:multiLvlStrRef>
              <c:f>'[1]DO variation with depth'!$DZ$7:$EB$66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'7.DO removal at depth'!$CE$72:$CE$131</c:f>
              <c:numCache>
                <c:formatCode>0.00</c:formatCode>
                <c:ptCount val="60"/>
                <c:pt idx="0">
                  <c:v>0.18000000000000002</c:v>
                </c:pt>
                <c:pt idx="1">
                  <c:v>0.18000000000000002</c:v>
                </c:pt>
                <c:pt idx="2">
                  <c:v>0.18000000000000002</c:v>
                </c:pt>
                <c:pt idx="3">
                  <c:v>0.16</c:v>
                </c:pt>
                <c:pt idx="4">
                  <c:v>0.16</c:v>
                </c:pt>
                <c:pt idx="5">
                  <c:v>0.16</c:v>
                </c:pt>
                <c:pt idx="6">
                  <c:v>0.18000000000000002</c:v>
                </c:pt>
                <c:pt idx="7">
                  <c:v>0.18000000000000002</c:v>
                </c:pt>
                <c:pt idx="8">
                  <c:v>0.18000000000000002</c:v>
                </c:pt>
                <c:pt idx="9">
                  <c:v>6.9766666666666666</c:v>
                </c:pt>
                <c:pt idx="10">
                  <c:v>7.5533333333333337</c:v>
                </c:pt>
                <c:pt idx="11">
                  <c:v>7.666666666666667</c:v>
                </c:pt>
                <c:pt idx="12">
                  <c:v>6.9766666666666666</c:v>
                </c:pt>
                <c:pt idx="13">
                  <c:v>7.5533333333333337</c:v>
                </c:pt>
                <c:pt idx="14">
                  <c:v>7.666666666666667</c:v>
                </c:pt>
                <c:pt idx="15">
                  <c:v>4.7966666666666669</c:v>
                </c:pt>
                <c:pt idx="16">
                  <c:v>5.6866666666666665</c:v>
                </c:pt>
                <c:pt idx="17">
                  <c:v>5.25</c:v>
                </c:pt>
                <c:pt idx="18">
                  <c:v>7.4766666666666666</c:v>
                </c:pt>
                <c:pt idx="19">
                  <c:v>7.580000000000001</c:v>
                </c:pt>
                <c:pt idx="20">
                  <c:v>7.6499999999999995</c:v>
                </c:pt>
                <c:pt idx="21">
                  <c:v>5.15</c:v>
                </c:pt>
                <c:pt idx="22">
                  <c:v>4.7633333333333328</c:v>
                </c:pt>
                <c:pt idx="23">
                  <c:v>5.5066666666666677</c:v>
                </c:pt>
                <c:pt idx="24">
                  <c:v>6.4266666666666667</c:v>
                </c:pt>
                <c:pt idx="25">
                  <c:v>6.2733333333333334</c:v>
                </c:pt>
                <c:pt idx="26">
                  <c:v>6.05</c:v>
                </c:pt>
                <c:pt idx="27">
                  <c:v>3.1</c:v>
                </c:pt>
                <c:pt idx="28">
                  <c:v>3.2333333333333338</c:v>
                </c:pt>
                <c:pt idx="29">
                  <c:v>3.3833333333333329</c:v>
                </c:pt>
                <c:pt idx="30">
                  <c:v>3.8466666666666662</c:v>
                </c:pt>
                <c:pt idx="31">
                  <c:v>3.2233333333333332</c:v>
                </c:pt>
                <c:pt idx="32">
                  <c:v>3.5533333333333332</c:v>
                </c:pt>
                <c:pt idx="33">
                  <c:v>5.4766666666666666</c:v>
                </c:pt>
                <c:pt idx="34">
                  <c:v>5.3466666666666667</c:v>
                </c:pt>
                <c:pt idx="35">
                  <c:v>5.0866666666666669</c:v>
                </c:pt>
                <c:pt idx="36">
                  <c:v>6.0633333333333326</c:v>
                </c:pt>
                <c:pt idx="37">
                  <c:v>6.2433333333333332</c:v>
                </c:pt>
                <c:pt idx="38">
                  <c:v>6.82</c:v>
                </c:pt>
                <c:pt idx="39">
                  <c:v>5.336666666666666</c:v>
                </c:pt>
                <c:pt idx="40">
                  <c:v>4.6399999999999997</c:v>
                </c:pt>
                <c:pt idx="41">
                  <c:v>5.8033333333333337</c:v>
                </c:pt>
                <c:pt idx="42">
                  <c:v>5.55</c:v>
                </c:pt>
                <c:pt idx="43">
                  <c:v>5.6466666666666674</c:v>
                </c:pt>
                <c:pt idx="44">
                  <c:v>6.3999999999999995</c:v>
                </c:pt>
                <c:pt idx="45">
                  <c:v>5.81</c:v>
                </c:pt>
                <c:pt idx="46">
                  <c:v>5.5466666666666669</c:v>
                </c:pt>
                <c:pt idx="47">
                  <c:v>5.9733333333333336</c:v>
                </c:pt>
                <c:pt idx="48">
                  <c:v>5.7733333333333334</c:v>
                </c:pt>
                <c:pt idx="49">
                  <c:v>5.7666666666666666</c:v>
                </c:pt>
                <c:pt idx="50">
                  <c:v>5.79</c:v>
                </c:pt>
                <c:pt idx="51">
                  <c:v>5.5066666666666668</c:v>
                </c:pt>
                <c:pt idx="52">
                  <c:v>5.3533333333333326</c:v>
                </c:pt>
                <c:pt idx="53">
                  <c:v>5.1633333333333331</c:v>
                </c:pt>
                <c:pt idx="54">
                  <c:v>5.5666666666666664</c:v>
                </c:pt>
                <c:pt idx="55">
                  <c:v>5.56</c:v>
                </c:pt>
                <c:pt idx="56">
                  <c:v>5.9733333333333336</c:v>
                </c:pt>
                <c:pt idx="57">
                  <c:v>5.98</c:v>
                </c:pt>
                <c:pt idx="58">
                  <c:v>6.0633333333333326</c:v>
                </c:pt>
                <c:pt idx="59">
                  <c:v>6.3400000000000007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11-55DA-4340-9E35-BDBFACC1EFD6}"/>
            </c:ext>
          </c:extLst>
        </c:ser>
        <c:ser>
          <c:idx val="2"/>
          <c:order val="2"/>
          <c:tx>
            <c:v>Initial inflow raw water DO concentration</c:v>
          </c:tx>
          <c:spPr>
            <a:ln w="34925" cap="rnd">
              <a:solidFill>
                <a:srgbClr val="00B050"/>
              </a:solidFill>
              <a:prstDash val="dash"/>
              <a:round/>
            </a:ln>
            <a:effectLst/>
          </c:spPr>
          <c:marker>
            <c:symbol val="none"/>
          </c:marker>
          <c:val>
            <c:numRef>
              <c:f>'7.DO removal at depth'!$CD$72:$CD$131</c:f>
              <c:numCache>
                <c:formatCode>0.00</c:formatCode>
                <c:ptCount val="60"/>
                <c:pt idx="0">
                  <c:v>0.18000000000000002</c:v>
                </c:pt>
                <c:pt idx="1">
                  <c:v>0.18000000000000002</c:v>
                </c:pt>
                <c:pt idx="2">
                  <c:v>0.18000000000000002</c:v>
                </c:pt>
                <c:pt idx="3">
                  <c:v>0.16</c:v>
                </c:pt>
                <c:pt idx="4">
                  <c:v>0.16</c:v>
                </c:pt>
                <c:pt idx="5">
                  <c:v>0.16</c:v>
                </c:pt>
                <c:pt idx="6">
                  <c:v>0.18000000000000002</c:v>
                </c:pt>
                <c:pt idx="7">
                  <c:v>0.18000000000000002</c:v>
                </c:pt>
                <c:pt idx="8">
                  <c:v>0.18000000000000002</c:v>
                </c:pt>
                <c:pt idx="9" formatCode="General">
                  <c:v>9.75</c:v>
                </c:pt>
                <c:pt idx="10" formatCode="General">
                  <c:v>9.75</c:v>
                </c:pt>
                <c:pt idx="11" formatCode="General">
                  <c:v>9.75</c:v>
                </c:pt>
                <c:pt idx="12" formatCode="General">
                  <c:v>8.02</c:v>
                </c:pt>
                <c:pt idx="13" formatCode="General">
                  <c:v>8.02</c:v>
                </c:pt>
                <c:pt idx="14" formatCode="General">
                  <c:v>8.02</c:v>
                </c:pt>
                <c:pt idx="15" formatCode="General">
                  <c:v>8.83</c:v>
                </c:pt>
                <c:pt idx="16" formatCode="General">
                  <c:v>8.83</c:v>
                </c:pt>
                <c:pt idx="17" formatCode="General">
                  <c:v>8.83</c:v>
                </c:pt>
                <c:pt idx="18" formatCode="General">
                  <c:v>8.9600000000000009</c:v>
                </c:pt>
                <c:pt idx="19" formatCode="General">
                  <c:v>8.9600000000000009</c:v>
                </c:pt>
                <c:pt idx="20" formatCode="General">
                  <c:v>8.9600000000000009</c:v>
                </c:pt>
                <c:pt idx="21" formatCode="General">
                  <c:v>5.9</c:v>
                </c:pt>
                <c:pt idx="22" formatCode="General">
                  <c:v>5.9</c:v>
                </c:pt>
                <c:pt idx="23" formatCode="General">
                  <c:v>5.9</c:v>
                </c:pt>
                <c:pt idx="24" formatCode="General">
                  <c:v>9.84</c:v>
                </c:pt>
                <c:pt idx="25" formatCode="General">
                  <c:v>9.84</c:v>
                </c:pt>
                <c:pt idx="26" formatCode="General">
                  <c:v>9.84</c:v>
                </c:pt>
                <c:pt idx="27" formatCode="General">
                  <c:v>5.58</c:v>
                </c:pt>
                <c:pt idx="28" formatCode="General">
                  <c:v>5.58</c:v>
                </c:pt>
                <c:pt idx="29" formatCode="General">
                  <c:v>5.58</c:v>
                </c:pt>
                <c:pt idx="30" formatCode="General">
                  <c:v>2.74</c:v>
                </c:pt>
                <c:pt idx="31" formatCode="General">
                  <c:v>2.74</c:v>
                </c:pt>
                <c:pt idx="32" formatCode="General">
                  <c:v>2.74</c:v>
                </c:pt>
                <c:pt idx="33" formatCode="General">
                  <c:v>7.53</c:v>
                </c:pt>
                <c:pt idx="34" formatCode="General">
                  <c:v>7.53</c:v>
                </c:pt>
                <c:pt idx="35" formatCode="General">
                  <c:v>7.53</c:v>
                </c:pt>
                <c:pt idx="36" formatCode="General">
                  <c:v>8.3000000000000007</c:v>
                </c:pt>
                <c:pt idx="37" formatCode="General">
                  <c:v>8.3000000000000007</c:v>
                </c:pt>
                <c:pt idx="38" formatCode="General">
                  <c:v>8.3000000000000007</c:v>
                </c:pt>
                <c:pt idx="39" formatCode="General">
                  <c:v>6.7</c:v>
                </c:pt>
                <c:pt idx="40" formatCode="General">
                  <c:v>6.7</c:v>
                </c:pt>
                <c:pt idx="41" formatCode="General">
                  <c:v>6.7</c:v>
                </c:pt>
                <c:pt idx="42" formatCode="General">
                  <c:v>6</c:v>
                </c:pt>
                <c:pt idx="43" formatCode="General">
                  <c:v>6</c:v>
                </c:pt>
                <c:pt idx="44" formatCode="General">
                  <c:v>6</c:v>
                </c:pt>
                <c:pt idx="45" formatCode="General">
                  <c:v>6.88</c:v>
                </c:pt>
                <c:pt idx="46" formatCode="General">
                  <c:v>6.88</c:v>
                </c:pt>
                <c:pt idx="47" formatCode="General">
                  <c:v>6.88</c:v>
                </c:pt>
                <c:pt idx="48" formatCode="General">
                  <c:v>5.81</c:v>
                </c:pt>
                <c:pt idx="49" formatCode="General">
                  <c:v>5.81</c:v>
                </c:pt>
                <c:pt idx="50" formatCode="General">
                  <c:v>5.81</c:v>
                </c:pt>
                <c:pt idx="51" formatCode="General">
                  <c:v>6.67</c:v>
                </c:pt>
                <c:pt idx="52" formatCode="General">
                  <c:v>6.67</c:v>
                </c:pt>
                <c:pt idx="53" formatCode="General">
                  <c:v>6.67</c:v>
                </c:pt>
                <c:pt idx="54" formatCode="General">
                  <c:v>5.69</c:v>
                </c:pt>
                <c:pt idx="55" formatCode="General">
                  <c:v>5.69</c:v>
                </c:pt>
                <c:pt idx="56" formatCode="General">
                  <c:v>5.69</c:v>
                </c:pt>
                <c:pt idx="57" formatCode="General">
                  <c:v>5.14</c:v>
                </c:pt>
                <c:pt idx="58" formatCode="General">
                  <c:v>5.14</c:v>
                </c:pt>
                <c:pt idx="59" formatCode="General">
                  <c:v>5.14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12-55DA-4340-9E35-BDBFACC1EFD6}"/>
            </c:ext>
          </c:extLst>
        </c:ser>
        <c:ser>
          <c:idx val="3"/>
          <c:order val="3"/>
          <c:tx>
            <c:v>Average DO percentage increase with depth</c:v>
          </c:tx>
          <c:spPr>
            <a:ln w="53975" cap="sq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Ref>
              <c:f>'7.DO removal at depth'!$CF$79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55DA-4340-9E35-BDBFACC1E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33457096"/>
        <c:axId val="633451216"/>
      </c:lineChart>
      <c:catAx>
        <c:axId val="6334570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4357980881320613"/>
              <c:y val="0.848989924925455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33451216"/>
        <c:crosses val="autoZero"/>
        <c:auto val="0"/>
        <c:lblAlgn val="ctr"/>
        <c:lblOffset val="100"/>
        <c:tickLblSkip val="1"/>
        <c:noMultiLvlLbl val="0"/>
      </c:catAx>
      <c:valAx>
        <c:axId val="633451216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Dissolved oxygen concentration (mg/L)</a:t>
                </a:r>
              </a:p>
            </c:rich>
          </c:tx>
          <c:layout>
            <c:manualLayout>
              <c:xMode val="edge"/>
              <c:yMode val="edge"/>
              <c:x val="5.8531842514827391E-3"/>
              <c:y val="7.746868564506360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33457096"/>
        <c:crossesAt val="1"/>
        <c:crossBetween val="between"/>
        <c:majorUnit val="1"/>
        <c:minorUnit val="0.1"/>
      </c:valAx>
      <c:valAx>
        <c:axId val="633452784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Dissolved oxygen  percentage change (%)</a:t>
                </a:r>
              </a:p>
            </c:rich>
          </c:tx>
          <c:layout>
            <c:manualLayout>
              <c:xMode val="edge"/>
              <c:yMode val="edge"/>
              <c:x val="0.97833791827245531"/>
              <c:y val="6.2387240056531394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33453176"/>
        <c:crosses val="max"/>
        <c:crossBetween val="between"/>
        <c:majorUnit val="10"/>
      </c:valAx>
      <c:catAx>
        <c:axId val="633453176"/>
        <c:scaling>
          <c:orientation val="minMax"/>
        </c:scaling>
        <c:delete val="1"/>
        <c:axPos val="b"/>
        <c:majorTickMark val="none"/>
        <c:minorTickMark val="none"/>
        <c:tickLblPos val="nextTo"/>
        <c:crossAx val="633452784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7117656083804973E-2"/>
          <c:y val="0.88806631011698878"/>
          <c:w val="0.87396358321595902"/>
          <c:h val="9.454658796379010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Dissolved</a:t>
            </a:r>
            <a:r>
              <a:rPr lang="en-US" baseline="0"/>
              <a:t> oxygen variation with depth in a filter with a carbon source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DO percentage decrease with depth</c:v>
          </c:tx>
          <c:spPr>
            <a:noFill/>
            <a:ln w="19050">
              <a:solidFill>
                <a:schemeClr val="tx1"/>
              </a:solidFill>
            </a:ln>
            <a:effectLst/>
          </c:spPr>
          <c:invertIfNegative val="0"/>
          <c:val>
            <c:numRef>
              <c:f>'7.DO removal at depth'!$CH$138:$CH$197</c:f>
              <c:numCache>
                <c:formatCode>#,##0_);\(#,##0\)</c:formatCode>
                <c:ptCount val="60"/>
                <c:pt idx="0">
                  <c:v>62.048192771084338</c:v>
                </c:pt>
                <c:pt idx="1">
                  <c:v>62.088353413654623</c:v>
                </c:pt>
                <c:pt idx="2">
                  <c:v>53.815261044176708</c:v>
                </c:pt>
                <c:pt idx="3">
                  <c:v>67.257112184648406</c:v>
                </c:pt>
                <c:pt idx="4">
                  <c:v>66.183574879227066</c:v>
                </c:pt>
                <c:pt idx="5">
                  <c:v>59.634997316156735</c:v>
                </c:pt>
                <c:pt idx="6">
                  <c:v>70.690335305719927</c:v>
                </c:pt>
                <c:pt idx="7">
                  <c:v>61.459566074950679</c:v>
                </c:pt>
                <c:pt idx="8">
                  <c:v>66.31163708086784</c:v>
                </c:pt>
                <c:pt idx="9">
                  <c:v>62.534435261707983</c:v>
                </c:pt>
                <c:pt idx="10">
                  <c:v>57.30027548209366</c:v>
                </c:pt>
                <c:pt idx="11">
                  <c:v>60.101010101010097</c:v>
                </c:pt>
                <c:pt idx="12">
                  <c:v>72.331406551059729</c:v>
                </c:pt>
                <c:pt idx="13">
                  <c:v>67.32177263969173</c:v>
                </c:pt>
                <c:pt idx="14">
                  <c:v>65.202312138728317</c:v>
                </c:pt>
                <c:pt idx="15">
                  <c:v>59.09990108803165</c:v>
                </c:pt>
                <c:pt idx="16">
                  <c:v>43.96636993076163</c:v>
                </c:pt>
                <c:pt idx="17">
                  <c:v>57.022749752720074</c:v>
                </c:pt>
                <c:pt idx="18">
                  <c:v>48.160173160173166</c:v>
                </c:pt>
                <c:pt idx="19">
                  <c:v>42.478354978354986</c:v>
                </c:pt>
                <c:pt idx="20">
                  <c:v>42.370129870129873</c:v>
                </c:pt>
                <c:pt idx="21">
                  <c:v>47.61904761904762</c:v>
                </c:pt>
                <c:pt idx="22">
                  <c:v>53.765227021040971</c:v>
                </c:pt>
                <c:pt idx="23">
                  <c:v>44.075304540420809</c:v>
                </c:pt>
                <c:pt idx="24">
                  <c:v>71.182412358882956</c:v>
                </c:pt>
                <c:pt idx="25">
                  <c:v>49.494949494949502</c:v>
                </c:pt>
                <c:pt idx="26">
                  <c:v>50.623885918003566</c:v>
                </c:pt>
                <c:pt idx="27">
                  <c:v>52.311827956989248</c:v>
                </c:pt>
                <c:pt idx="28">
                  <c:v>56.505376344086024</c:v>
                </c:pt>
                <c:pt idx="29">
                  <c:v>44.301075268817208</c:v>
                </c:pt>
                <c:pt idx="30" formatCode="0">
                  <c:v>68.730650154798752</c:v>
                </c:pt>
                <c:pt idx="31" formatCode="0">
                  <c:v>66.099071207430356</c:v>
                </c:pt>
                <c:pt idx="32" formatCode="0">
                  <c:v>58.204334365325074</c:v>
                </c:pt>
                <c:pt idx="33" formatCode="0">
                  <c:v>68.866571018651371</c:v>
                </c:pt>
                <c:pt idx="34" formatCode="0">
                  <c:v>53.46724055475849</c:v>
                </c:pt>
                <c:pt idx="35" formatCode="0">
                  <c:v>51.171688187470103</c:v>
                </c:pt>
                <c:pt idx="36" formatCode="0">
                  <c:v>59.917110716400238</c:v>
                </c:pt>
                <c:pt idx="37" formatCode="0">
                  <c:v>50.621669626998219</c:v>
                </c:pt>
                <c:pt idx="38" formatCode="0">
                  <c:v>43.516873889875662</c:v>
                </c:pt>
                <c:pt idx="39" formatCode="0">
                  <c:v>43.291839557399726</c:v>
                </c:pt>
                <c:pt idx="40" formatCode="0">
                  <c:v>38.4508990318119</c:v>
                </c:pt>
                <c:pt idx="41" formatCode="0">
                  <c:v>27.524204702627941</c:v>
                </c:pt>
                <c:pt idx="42" formatCode="0">
                  <c:v>59.527559055118104</c:v>
                </c:pt>
                <c:pt idx="43" formatCode="0">
                  <c:v>46.036745406824139</c:v>
                </c:pt>
                <c:pt idx="44" formatCode="0">
                  <c:v>45.091863517060368</c:v>
                </c:pt>
                <c:pt idx="45" formatCode="0">
                  <c:v>46.1978273299028</c:v>
                </c:pt>
                <c:pt idx="46" formatCode="0">
                  <c:v>51.286449399656952</c:v>
                </c:pt>
                <c:pt idx="47" formatCode="0">
                  <c:v>43.167524299599769</c:v>
                </c:pt>
                <c:pt idx="48" formatCode="0">
                  <c:v>41.803278688524586</c:v>
                </c:pt>
                <c:pt idx="49" formatCode="0">
                  <c:v>49.890710382513667</c:v>
                </c:pt>
                <c:pt idx="50" formatCode="0">
                  <c:v>35.081967213114751</c:v>
                </c:pt>
                <c:pt idx="51" formatCode="0">
                  <c:v>40.106544901065455</c:v>
                </c:pt>
                <c:pt idx="52" formatCode="0">
                  <c:v>41.095890410958901</c:v>
                </c:pt>
                <c:pt idx="53" formatCode="0">
                  <c:v>15.372907153729068</c:v>
                </c:pt>
                <c:pt idx="54" formatCode="0">
                  <c:v>35.684891240446795</c:v>
                </c:pt>
                <c:pt idx="55" formatCode="0">
                  <c:v>32.392710170487952</c:v>
                </c:pt>
                <c:pt idx="56" formatCode="0">
                  <c:v>23.221634332745399</c:v>
                </c:pt>
                <c:pt idx="57" formatCode="0">
                  <c:v>29.868329868329866</c:v>
                </c:pt>
                <c:pt idx="58" formatCode="0">
                  <c:v>34.92723492723492</c:v>
                </c:pt>
                <c:pt idx="59" formatCode="0">
                  <c:v>21.760221760221754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63-40D4-9FD6-322537DC8B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65614656"/>
        <c:axId val="665613480"/>
      </c:barChart>
      <c:lineChart>
        <c:grouping val="standard"/>
        <c:varyColors val="0"/>
        <c:ser>
          <c:idx val="0"/>
          <c:order val="0"/>
          <c:tx>
            <c:v>Average outflow DO concentration variation with depth</c:v>
          </c:tx>
          <c:spPr>
            <a:ln w="34925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cat>
            <c:multiLvlStrRef>
              <c:f>'[1]DO variation with depth'!$DZ$7:$EB$66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'7.DO removal at depth'!$CG$138:$CG$197</c:f>
              <c:numCache>
                <c:formatCode>0.00</c:formatCode>
                <c:ptCount val="60"/>
                <c:pt idx="0">
                  <c:v>3.15</c:v>
                </c:pt>
                <c:pt idx="1">
                  <c:v>3.1466666666666669</c:v>
                </c:pt>
                <c:pt idx="2">
                  <c:v>3.8333333333333335</c:v>
                </c:pt>
                <c:pt idx="3">
                  <c:v>2.0333333333333332</c:v>
                </c:pt>
                <c:pt idx="4">
                  <c:v>2.1</c:v>
                </c:pt>
                <c:pt idx="5">
                  <c:v>2.5066666666666668</c:v>
                </c:pt>
                <c:pt idx="6">
                  <c:v>2.476666666666667</c:v>
                </c:pt>
                <c:pt idx="7">
                  <c:v>3.2566666666666664</c:v>
                </c:pt>
                <c:pt idx="8">
                  <c:v>2.8466666666666662</c:v>
                </c:pt>
                <c:pt idx="9">
                  <c:v>2.72</c:v>
                </c:pt>
                <c:pt idx="10">
                  <c:v>3.1</c:v>
                </c:pt>
                <c:pt idx="11">
                  <c:v>2.8966666666666665</c:v>
                </c:pt>
                <c:pt idx="12">
                  <c:v>2.3933333333333331</c:v>
                </c:pt>
                <c:pt idx="13">
                  <c:v>2.8266666666666667</c:v>
                </c:pt>
                <c:pt idx="14">
                  <c:v>3.01</c:v>
                </c:pt>
                <c:pt idx="15">
                  <c:v>2.7566666666666664</c:v>
                </c:pt>
                <c:pt idx="16">
                  <c:v>3.776666666666666</c:v>
                </c:pt>
                <c:pt idx="17">
                  <c:v>2.8966666666666665</c:v>
                </c:pt>
                <c:pt idx="18">
                  <c:v>3.1933333333333334</c:v>
                </c:pt>
                <c:pt idx="19">
                  <c:v>3.5433333333333334</c:v>
                </c:pt>
                <c:pt idx="20">
                  <c:v>3.5500000000000003</c:v>
                </c:pt>
                <c:pt idx="21">
                  <c:v>3.1533333333333329</c:v>
                </c:pt>
                <c:pt idx="22">
                  <c:v>2.7833333333333332</c:v>
                </c:pt>
                <c:pt idx="23">
                  <c:v>3.3666666666666671</c:v>
                </c:pt>
                <c:pt idx="24">
                  <c:v>1.6166666666666665</c:v>
                </c:pt>
                <c:pt idx="25">
                  <c:v>2.8333333333333335</c:v>
                </c:pt>
                <c:pt idx="26">
                  <c:v>2.7699999999999996</c:v>
                </c:pt>
                <c:pt idx="27">
                  <c:v>2.9566666666666666</c:v>
                </c:pt>
                <c:pt idx="28">
                  <c:v>2.6966666666666668</c:v>
                </c:pt>
                <c:pt idx="29">
                  <c:v>3.4533333333333331</c:v>
                </c:pt>
                <c:pt idx="30">
                  <c:v>2.02</c:v>
                </c:pt>
                <c:pt idx="31">
                  <c:v>2.19</c:v>
                </c:pt>
                <c:pt idx="32">
                  <c:v>2.6999999999999997</c:v>
                </c:pt>
                <c:pt idx="33">
                  <c:v>2.17</c:v>
                </c:pt>
                <c:pt idx="34">
                  <c:v>3.2433333333333336</c:v>
                </c:pt>
                <c:pt idx="35">
                  <c:v>3.4033333333333338</c:v>
                </c:pt>
                <c:pt idx="36">
                  <c:v>2.2566666666666664</c:v>
                </c:pt>
                <c:pt idx="37">
                  <c:v>2.78</c:v>
                </c:pt>
                <c:pt idx="38">
                  <c:v>3.1799999999999997</c:v>
                </c:pt>
                <c:pt idx="39">
                  <c:v>2.7333333333333338</c:v>
                </c:pt>
                <c:pt idx="40">
                  <c:v>2.9666666666666668</c:v>
                </c:pt>
                <c:pt idx="41">
                  <c:v>3.4933333333333336</c:v>
                </c:pt>
                <c:pt idx="42">
                  <c:v>2.57</c:v>
                </c:pt>
                <c:pt idx="43">
                  <c:v>3.4266666666666663</c:v>
                </c:pt>
                <c:pt idx="44">
                  <c:v>3.4866666666666668</c:v>
                </c:pt>
                <c:pt idx="45">
                  <c:v>3.1366666666666667</c:v>
                </c:pt>
                <c:pt idx="46">
                  <c:v>2.84</c:v>
                </c:pt>
                <c:pt idx="47">
                  <c:v>3.3133333333333339</c:v>
                </c:pt>
                <c:pt idx="48">
                  <c:v>3.5500000000000003</c:v>
                </c:pt>
                <c:pt idx="49">
                  <c:v>3.0566666666666666</c:v>
                </c:pt>
                <c:pt idx="50">
                  <c:v>3.9599999999999995</c:v>
                </c:pt>
                <c:pt idx="51">
                  <c:v>2.6233333333333331</c:v>
                </c:pt>
                <c:pt idx="52">
                  <c:v>2.58</c:v>
                </c:pt>
                <c:pt idx="53">
                  <c:v>3.706666666666667</c:v>
                </c:pt>
                <c:pt idx="54">
                  <c:v>3.6466666666666665</c:v>
                </c:pt>
                <c:pt idx="55">
                  <c:v>3.8333333333333335</c:v>
                </c:pt>
                <c:pt idx="56">
                  <c:v>4.3533333333333335</c:v>
                </c:pt>
                <c:pt idx="57">
                  <c:v>3.3733333333333331</c:v>
                </c:pt>
                <c:pt idx="58">
                  <c:v>3.1300000000000003</c:v>
                </c:pt>
                <c:pt idx="59">
                  <c:v>3.7633333333333332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6763-40D4-9FD6-322537DC8BCF}"/>
            </c:ext>
          </c:extLst>
        </c:ser>
        <c:ser>
          <c:idx val="2"/>
          <c:order val="2"/>
          <c:tx>
            <c:v>Initial inflow raw water DO concentration</c:v>
          </c:tx>
          <c:spPr>
            <a:ln w="34925" cap="rnd">
              <a:solidFill>
                <a:srgbClr val="00B050"/>
              </a:solidFill>
              <a:prstDash val="dash"/>
              <a:round/>
            </a:ln>
            <a:effectLst/>
          </c:spPr>
          <c:marker>
            <c:symbol val="none"/>
          </c:marker>
          <c:val>
            <c:numRef>
              <c:f>'7.DO removal at depth'!$CD$138:$CD$197</c:f>
              <c:numCache>
                <c:formatCode>0.00</c:formatCode>
                <c:ptCount val="60"/>
                <c:pt idx="0">
                  <c:v>8.3000000000000007</c:v>
                </c:pt>
                <c:pt idx="1">
                  <c:v>8.3000000000000007</c:v>
                </c:pt>
                <c:pt idx="2">
                  <c:v>8.3000000000000007</c:v>
                </c:pt>
                <c:pt idx="3">
                  <c:v>6.21</c:v>
                </c:pt>
                <c:pt idx="4">
                  <c:v>6.21</c:v>
                </c:pt>
                <c:pt idx="5">
                  <c:v>6.21</c:v>
                </c:pt>
                <c:pt idx="6">
                  <c:v>8.4499999999999993</c:v>
                </c:pt>
                <c:pt idx="7">
                  <c:v>8.4499999999999993</c:v>
                </c:pt>
                <c:pt idx="8">
                  <c:v>8.4499999999999993</c:v>
                </c:pt>
                <c:pt idx="9" formatCode="General">
                  <c:v>7.26</c:v>
                </c:pt>
                <c:pt idx="10" formatCode="General">
                  <c:v>7.26</c:v>
                </c:pt>
                <c:pt idx="11" formatCode="General">
                  <c:v>7.26</c:v>
                </c:pt>
                <c:pt idx="12" formatCode="General">
                  <c:v>8.65</c:v>
                </c:pt>
                <c:pt idx="13" formatCode="General">
                  <c:v>8.65</c:v>
                </c:pt>
                <c:pt idx="14" formatCode="General">
                  <c:v>8.65</c:v>
                </c:pt>
                <c:pt idx="15" formatCode="General">
                  <c:v>6.74</c:v>
                </c:pt>
                <c:pt idx="16" formatCode="General">
                  <c:v>6.74</c:v>
                </c:pt>
                <c:pt idx="17" formatCode="General">
                  <c:v>6.74</c:v>
                </c:pt>
                <c:pt idx="18" formatCode="General">
                  <c:v>6.16</c:v>
                </c:pt>
                <c:pt idx="19" formatCode="General">
                  <c:v>6.16</c:v>
                </c:pt>
                <c:pt idx="20" formatCode="General">
                  <c:v>6.16</c:v>
                </c:pt>
                <c:pt idx="21" formatCode="General">
                  <c:v>6.02</c:v>
                </c:pt>
                <c:pt idx="22" formatCode="General">
                  <c:v>6.02</c:v>
                </c:pt>
                <c:pt idx="23" formatCode="General">
                  <c:v>6.02</c:v>
                </c:pt>
                <c:pt idx="24" formatCode="General">
                  <c:v>5.61</c:v>
                </c:pt>
                <c:pt idx="25" formatCode="General">
                  <c:v>5.61</c:v>
                </c:pt>
                <c:pt idx="26" formatCode="General">
                  <c:v>5.61</c:v>
                </c:pt>
                <c:pt idx="27" formatCode="General">
                  <c:v>6.2</c:v>
                </c:pt>
                <c:pt idx="28" formatCode="General">
                  <c:v>6.2</c:v>
                </c:pt>
                <c:pt idx="29" formatCode="General">
                  <c:v>6.2</c:v>
                </c:pt>
                <c:pt idx="30" formatCode="General">
                  <c:v>6.46</c:v>
                </c:pt>
                <c:pt idx="31" formatCode="General">
                  <c:v>6.46</c:v>
                </c:pt>
                <c:pt idx="32" formatCode="General">
                  <c:v>6.46</c:v>
                </c:pt>
                <c:pt idx="33" formatCode="General">
                  <c:v>6.97</c:v>
                </c:pt>
                <c:pt idx="34" formatCode="General">
                  <c:v>6.97</c:v>
                </c:pt>
                <c:pt idx="35" formatCode="General">
                  <c:v>6.97</c:v>
                </c:pt>
                <c:pt idx="36" formatCode="General">
                  <c:v>5.63</c:v>
                </c:pt>
                <c:pt idx="37" formatCode="General">
                  <c:v>5.63</c:v>
                </c:pt>
                <c:pt idx="38" formatCode="General">
                  <c:v>5.63</c:v>
                </c:pt>
                <c:pt idx="39" formatCode="General">
                  <c:v>4.82</c:v>
                </c:pt>
                <c:pt idx="40" formatCode="General">
                  <c:v>4.82</c:v>
                </c:pt>
                <c:pt idx="41" formatCode="General">
                  <c:v>4.82</c:v>
                </c:pt>
                <c:pt idx="42" formatCode="General">
                  <c:v>6.35</c:v>
                </c:pt>
                <c:pt idx="43" formatCode="General">
                  <c:v>6.35</c:v>
                </c:pt>
                <c:pt idx="44" formatCode="General">
                  <c:v>6.35</c:v>
                </c:pt>
                <c:pt idx="45" formatCode="General">
                  <c:v>5.83</c:v>
                </c:pt>
                <c:pt idx="46" formatCode="General">
                  <c:v>5.83</c:v>
                </c:pt>
                <c:pt idx="47" formatCode="General">
                  <c:v>5.83</c:v>
                </c:pt>
                <c:pt idx="48" formatCode="General">
                  <c:v>6.1</c:v>
                </c:pt>
                <c:pt idx="49" formatCode="General">
                  <c:v>6.1</c:v>
                </c:pt>
                <c:pt idx="50" formatCode="General">
                  <c:v>6.1</c:v>
                </c:pt>
                <c:pt idx="51" formatCode="General">
                  <c:v>4.38</c:v>
                </c:pt>
                <c:pt idx="52" formatCode="General">
                  <c:v>4.38</c:v>
                </c:pt>
                <c:pt idx="53" formatCode="General">
                  <c:v>4.38</c:v>
                </c:pt>
                <c:pt idx="54" formatCode="General">
                  <c:v>5.67</c:v>
                </c:pt>
                <c:pt idx="55" formatCode="General">
                  <c:v>5.67</c:v>
                </c:pt>
                <c:pt idx="56" formatCode="General">
                  <c:v>5.67</c:v>
                </c:pt>
                <c:pt idx="57" formatCode="General">
                  <c:v>4.8099999999999996</c:v>
                </c:pt>
                <c:pt idx="58" formatCode="General">
                  <c:v>4.8099999999999996</c:v>
                </c:pt>
                <c:pt idx="59" formatCode="General">
                  <c:v>4.8099999999999996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6763-40D4-9FD6-322537DC8BCF}"/>
            </c:ext>
          </c:extLst>
        </c:ser>
        <c:ser>
          <c:idx val="3"/>
          <c:order val="3"/>
          <c:tx>
            <c:v>Average DO percentage increase with depth</c:v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'7.DO removal at depth'!$CH$138</c:f>
              <c:numCache>
                <c:formatCode>#,##0_);\(#,##0\)</c:formatCode>
                <c:ptCount val="1"/>
                <c:pt idx="0">
                  <c:v>62.048192771084338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6763-40D4-9FD6-322537DC8B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13088"/>
        <c:axId val="665614264"/>
        <c:extLst/>
      </c:lineChart>
      <c:catAx>
        <c:axId val="6656130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3906264477691043"/>
              <c:y val="0.871059351397208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14264"/>
        <c:crosses val="autoZero"/>
        <c:auto val="0"/>
        <c:lblAlgn val="ctr"/>
        <c:lblOffset val="100"/>
        <c:tickLblSkip val="1"/>
        <c:noMultiLvlLbl val="0"/>
      </c:catAx>
      <c:valAx>
        <c:axId val="665614264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Dissolved oxygen concentration (mg/L)</a:t>
                </a:r>
              </a:p>
            </c:rich>
          </c:tx>
          <c:layout>
            <c:manualLayout>
              <c:xMode val="edge"/>
              <c:yMode val="edge"/>
              <c:x val="7.738349020277804E-3"/>
              <c:y val="9.3721964381836401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13088"/>
        <c:crossesAt val="1"/>
        <c:crossBetween val="between"/>
        <c:majorUnit val="1"/>
        <c:minorUnit val="0.1"/>
      </c:valAx>
      <c:valAx>
        <c:axId val="665613480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Dissolved oxygen  percentage change (%)</a:t>
                </a:r>
              </a:p>
            </c:rich>
          </c:tx>
          <c:layout>
            <c:manualLayout>
              <c:xMode val="edge"/>
              <c:yMode val="edge"/>
              <c:x val="0.97881706114420819"/>
              <c:y val="6.840515322314814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#,##0_);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14656"/>
        <c:crosses val="max"/>
        <c:crossBetween val="between"/>
        <c:majorUnit val="10"/>
      </c:valAx>
      <c:catAx>
        <c:axId val="665614656"/>
        <c:scaling>
          <c:orientation val="minMax"/>
        </c:scaling>
        <c:delete val="1"/>
        <c:axPos val="b"/>
        <c:majorTickMark val="none"/>
        <c:minorTickMark val="none"/>
        <c:tickLblPos val="nextTo"/>
        <c:crossAx val="665613480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Dissolved oxygen variation with depth in a filter without a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DO percentage decrease with depth</c:v>
          </c:tx>
          <c:spPr>
            <a:noFill/>
            <a:ln w="19050">
              <a:solidFill>
                <a:schemeClr val="tx1"/>
              </a:solidFill>
            </a:ln>
            <a:effectLst/>
          </c:spPr>
          <c:invertIfNegative val="0"/>
          <c:dPt>
            <c:idx val="38"/>
            <c:invertIfNegative val="0"/>
            <c:bubble3D val="0"/>
            <c:spPr>
              <a:noFill/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CA98-4C32-B6CA-834F8B413B23}"/>
              </c:ext>
            </c:extLst>
          </c:dPt>
          <c:dPt>
            <c:idx val="39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A98-4C32-B6CA-834F8B413B23}"/>
              </c:ext>
            </c:extLst>
          </c:dPt>
          <c:dPt>
            <c:idx val="40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A98-4C32-B6CA-834F8B413B23}"/>
              </c:ext>
            </c:extLst>
          </c:dPt>
          <c:dPt>
            <c:idx val="41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A98-4C32-B6CA-834F8B413B23}"/>
              </c:ext>
            </c:extLst>
          </c:dPt>
          <c:dPt>
            <c:idx val="42"/>
            <c:invertIfNegative val="0"/>
            <c:bubble3D val="0"/>
            <c:spPr>
              <a:noFill/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4-CA98-4C32-B6CA-834F8B413B23}"/>
              </c:ext>
            </c:extLst>
          </c:dPt>
          <c:dPt>
            <c:idx val="45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CA98-4C32-B6CA-834F8B413B23}"/>
              </c:ext>
            </c:extLst>
          </c:dPt>
          <c:dPt>
            <c:idx val="46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CA98-4C32-B6CA-834F8B413B23}"/>
              </c:ext>
            </c:extLst>
          </c:dPt>
          <c:dPt>
            <c:idx val="47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CA98-4C32-B6CA-834F8B413B23}"/>
              </c:ext>
            </c:extLst>
          </c:dPt>
          <c:dPt>
            <c:idx val="48"/>
            <c:invertIfNegative val="0"/>
            <c:bubble3D val="0"/>
            <c:spPr>
              <a:noFill/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CA98-4C32-B6CA-834F8B413B23}"/>
              </c:ext>
            </c:extLst>
          </c:dPt>
          <c:dPt>
            <c:idx val="49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DA76-4F93-8A2F-C83948874D00}"/>
              </c:ext>
            </c:extLst>
          </c:dPt>
          <c:dPt>
            <c:idx val="51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CA98-4C32-B6CA-834F8B413B23}"/>
              </c:ext>
            </c:extLst>
          </c:dPt>
          <c:dPt>
            <c:idx val="52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CA98-4C32-B6CA-834F8B413B23}"/>
              </c:ext>
            </c:extLst>
          </c:dPt>
          <c:dPt>
            <c:idx val="53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CA98-4C32-B6CA-834F8B413B23}"/>
              </c:ext>
            </c:extLst>
          </c:dPt>
          <c:dPt>
            <c:idx val="57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A-CA98-4C32-B6CA-834F8B413B23}"/>
              </c:ext>
            </c:extLst>
          </c:dPt>
          <c:dPt>
            <c:idx val="58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C-CA98-4C32-B6CA-834F8B413B23}"/>
              </c:ext>
            </c:extLst>
          </c:dPt>
          <c:dPt>
            <c:idx val="59"/>
            <c:invertIfNegative val="0"/>
            <c:bubble3D val="0"/>
            <c:spPr>
              <a:solidFill>
                <a:schemeClr val="tx1"/>
              </a:solidFill>
              <a:ln w="19050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CA98-4C32-B6CA-834F8B413B23}"/>
              </c:ext>
            </c:extLst>
          </c:dPt>
          <c:val>
            <c:numRef>
              <c:f>'7.DO removal at depth'!$CF$138:$CF$197</c:f>
              <c:numCache>
                <c:formatCode>0</c:formatCode>
                <c:ptCount val="60"/>
                <c:pt idx="0">
                  <c:v>28.554216867469886</c:v>
                </c:pt>
                <c:pt idx="1">
                  <c:v>24.377510040160647</c:v>
                </c:pt>
                <c:pt idx="2">
                  <c:v>27.751004016064261</c:v>
                </c:pt>
                <c:pt idx="3">
                  <c:v>15.566290928609773</c:v>
                </c:pt>
                <c:pt idx="4">
                  <c:v>15.566290928609767</c:v>
                </c:pt>
                <c:pt idx="5">
                  <c:v>14.170692431562001</c:v>
                </c:pt>
                <c:pt idx="6">
                  <c:v>29.388560157790923</c:v>
                </c:pt>
                <c:pt idx="7">
                  <c:v>29.546351084812624</c:v>
                </c:pt>
                <c:pt idx="8">
                  <c:v>31.479289940828398</c:v>
                </c:pt>
                <c:pt idx="9">
                  <c:v>25.941230486685029</c:v>
                </c:pt>
                <c:pt idx="10">
                  <c:v>22.865013774104678</c:v>
                </c:pt>
                <c:pt idx="11">
                  <c:v>25.619834710743806</c:v>
                </c:pt>
                <c:pt idx="12">
                  <c:v>30.404624277456648</c:v>
                </c:pt>
                <c:pt idx="13">
                  <c:v>30.211946050096344</c:v>
                </c:pt>
                <c:pt idx="14">
                  <c:v>24.662813102119468</c:v>
                </c:pt>
                <c:pt idx="15">
                  <c:v>21.06824925816024</c:v>
                </c:pt>
                <c:pt idx="16">
                  <c:v>29.376854599406531</c:v>
                </c:pt>
                <c:pt idx="17">
                  <c:v>11.572700296735908</c:v>
                </c:pt>
                <c:pt idx="18">
                  <c:v>19.642857142857149</c:v>
                </c:pt>
                <c:pt idx="19">
                  <c:v>16.341991341991342</c:v>
                </c:pt>
                <c:pt idx="20">
                  <c:v>14.285714285714285</c:v>
                </c:pt>
                <c:pt idx="21">
                  <c:v>10.188261351052043</c:v>
                </c:pt>
                <c:pt idx="22">
                  <c:v>10.963455149501655</c:v>
                </c:pt>
                <c:pt idx="23">
                  <c:v>8.0841638981173833</c:v>
                </c:pt>
                <c:pt idx="24">
                  <c:v>13.606654783125377</c:v>
                </c:pt>
                <c:pt idx="25">
                  <c:v>20.380273321449792</c:v>
                </c:pt>
                <c:pt idx="26">
                  <c:v>10.101010101010102</c:v>
                </c:pt>
                <c:pt idx="27">
                  <c:v>18.010752688172047</c:v>
                </c:pt>
                <c:pt idx="28">
                  <c:v>21.612903225806452</c:v>
                </c:pt>
                <c:pt idx="29">
                  <c:v>13.548387096774198</c:v>
                </c:pt>
                <c:pt idx="30">
                  <c:v>21.620227038183696</c:v>
                </c:pt>
                <c:pt idx="31">
                  <c:v>28.018575851393184</c:v>
                </c:pt>
                <c:pt idx="32">
                  <c:v>8.2043343653250762</c:v>
                </c:pt>
                <c:pt idx="33">
                  <c:v>22.190339550454322</c:v>
                </c:pt>
                <c:pt idx="34">
                  <c:v>13.773314203730267</c:v>
                </c:pt>
                <c:pt idx="35">
                  <c:v>11.477761836441887</c:v>
                </c:pt>
                <c:pt idx="36">
                  <c:v>4.558910597986972</c:v>
                </c:pt>
                <c:pt idx="37">
                  <c:v>9.5322676139727616</c:v>
                </c:pt>
                <c:pt idx="38">
                  <c:v>5.8614564831261058</c:v>
                </c:pt>
                <c:pt idx="39">
                  <c:v>30.77455048409405</c:v>
                </c:pt>
                <c:pt idx="40">
                  <c:v>16.87413554633471</c:v>
                </c:pt>
                <c:pt idx="41">
                  <c:v>26.763485477178421</c:v>
                </c:pt>
                <c:pt idx="42">
                  <c:v>7.5590551181102397</c:v>
                </c:pt>
                <c:pt idx="43">
                  <c:v>8.7664041994750654</c:v>
                </c:pt>
                <c:pt idx="44">
                  <c:v>5.8267716535433038</c:v>
                </c:pt>
                <c:pt idx="45">
                  <c:v>8.290451686678102</c:v>
                </c:pt>
                <c:pt idx="46">
                  <c:v>15.608919382504288</c:v>
                </c:pt>
                <c:pt idx="47">
                  <c:v>10.748999428244707</c:v>
                </c:pt>
                <c:pt idx="48">
                  <c:v>7.8688524590163915</c:v>
                </c:pt>
                <c:pt idx="49">
                  <c:v>5.9562841530054635</c:v>
                </c:pt>
                <c:pt idx="50">
                  <c:v>2.8415300546448066</c:v>
                </c:pt>
                <c:pt idx="51">
                  <c:v>28.38660578386607</c:v>
                </c:pt>
                <c:pt idx="52">
                  <c:v>27.929984779299854</c:v>
                </c:pt>
                <c:pt idx="53">
                  <c:v>27.929984779299847</c:v>
                </c:pt>
                <c:pt idx="54">
                  <c:v>4.5267489711934177</c:v>
                </c:pt>
                <c:pt idx="55">
                  <c:v>5.1146384479717817</c:v>
                </c:pt>
                <c:pt idx="56">
                  <c:v>3.4685479129923564</c:v>
                </c:pt>
                <c:pt idx="57">
                  <c:v>15.176715176715186</c:v>
                </c:pt>
                <c:pt idx="58">
                  <c:v>15.523215523215532</c:v>
                </c:pt>
                <c:pt idx="59">
                  <c:v>14.968814968814977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CA98-4C32-B6CA-834F8B413B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65610736"/>
        <c:axId val="665610344"/>
      </c:barChart>
      <c:lineChart>
        <c:grouping val="standard"/>
        <c:varyColors val="0"/>
        <c:ser>
          <c:idx val="0"/>
          <c:order val="0"/>
          <c:tx>
            <c:v>Average outflow DO concentration variation with depth</c:v>
          </c:tx>
          <c:spPr>
            <a:ln w="34925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cat>
            <c:multiLvlStrRef>
              <c:f>'[1]DO variation with depth'!$DZ$7:$EB$66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'7.DO removal at depth'!$CE$138:$CE$197</c:f>
              <c:numCache>
                <c:formatCode>0.00</c:formatCode>
                <c:ptCount val="60"/>
                <c:pt idx="0">
                  <c:v>5.93</c:v>
                </c:pt>
                <c:pt idx="1">
                  <c:v>6.2766666666666664</c:v>
                </c:pt>
                <c:pt idx="2">
                  <c:v>5.996666666666667</c:v>
                </c:pt>
                <c:pt idx="3">
                  <c:v>5.37</c:v>
                </c:pt>
                <c:pt idx="4">
                  <c:v>5.2433333333333332</c:v>
                </c:pt>
                <c:pt idx="5">
                  <c:v>5.9899999999999993</c:v>
                </c:pt>
                <c:pt idx="6">
                  <c:v>5.9666666666666659</c:v>
                </c:pt>
                <c:pt idx="7">
                  <c:v>5.9533333333333331</c:v>
                </c:pt>
                <c:pt idx="8">
                  <c:v>5.7899999999999991</c:v>
                </c:pt>
                <c:pt idx="9">
                  <c:v>5.3766666666666678</c:v>
                </c:pt>
                <c:pt idx="10">
                  <c:v>5.6000000000000005</c:v>
                </c:pt>
                <c:pt idx="11">
                  <c:v>5.3999999999999995</c:v>
                </c:pt>
                <c:pt idx="12">
                  <c:v>6.02</c:v>
                </c:pt>
                <c:pt idx="13">
                  <c:v>6.0366666666666662</c:v>
                </c:pt>
                <c:pt idx="14">
                  <c:v>6.5166666666666666</c:v>
                </c:pt>
                <c:pt idx="15">
                  <c:v>5.32</c:v>
                </c:pt>
                <c:pt idx="16">
                  <c:v>4.76</c:v>
                </c:pt>
                <c:pt idx="17">
                  <c:v>5.9600000000000009</c:v>
                </c:pt>
                <c:pt idx="18">
                  <c:v>4.9499999999999993</c:v>
                </c:pt>
                <c:pt idx="19">
                  <c:v>5.1533333333333333</c:v>
                </c:pt>
                <c:pt idx="20">
                  <c:v>5.28</c:v>
                </c:pt>
                <c:pt idx="21">
                  <c:v>5.4066666666666663</c:v>
                </c:pt>
                <c:pt idx="22">
                  <c:v>5.3599999999999994</c:v>
                </c:pt>
                <c:pt idx="23">
                  <c:v>5.5333333333333341</c:v>
                </c:pt>
                <c:pt idx="24">
                  <c:v>4.8466666666666667</c:v>
                </c:pt>
                <c:pt idx="25">
                  <c:v>4.4666666666666677</c:v>
                </c:pt>
                <c:pt idx="26">
                  <c:v>5.0433333333333339</c:v>
                </c:pt>
                <c:pt idx="27">
                  <c:v>5.083333333333333</c:v>
                </c:pt>
                <c:pt idx="28">
                  <c:v>4.8600000000000003</c:v>
                </c:pt>
                <c:pt idx="29">
                  <c:v>5.3599999999999994</c:v>
                </c:pt>
                <c:pt idx="30">
                  <c:v>5.0633333333333335</c:v>
                </c:pt>
                <c:pt idx="31">
                  <c:v>4.6500000000000004</c:v>
                </c:pt>
                <c:pt idx="32">
                  <c:v>5.93</c:v>
                </c:pt>
                <c:pt idx="33">
                  <c:v>5.4233333333333347</c:v>
                </c:pt>
                <c:pt idx="34">
                  <c:v>6.0100000000000007</c:v>
                </c:pt>
                <c:pt idx="35">
                  <c:v>6.169999999999999</c:v>
                </c:pt>
                <c:pt idx="36">
                  <c:v>5.3733333333333322</c:v>
                </c:pt>
                <c:pt idx="37">
                  <c:v>5.0933333333333337</c:v>
                </c:pt>
                <c:pt idx="38">
                  <c:v>5.3</c:v>
                </c:pt>
                <c:pt idx="39">
                  <c:v>6.3033333333333337</c:v>
                </c:pt>
                <c:pt idx="40">
                  <c:v>5.6333333333333329</c:v>
                </c:pt>
                <c:pt idx="41">
                  <c:v>6.1099999999999994</c:v>
                </c:pt>
                <c:pt idx="42">
                  <c:v>6.043333333333333</c:v>
                </c:pt>
                <c:pt idx="43">
                  <c:v>6.0533333333333337</c:v>
                </c:pt>
                <c:pt idx="44">
                  <c:v>6.3666666666666671</c:v>
                </c:pt>
                <c:pt idx="45">
                  <c:v>5.9533333333333331</c:v>
                </c:pt>
                <c:pt idx="46">
                  <c:v>6.4866666666666672</c:v>
                </c:pt>
                <c:pt idx="47">
                  <c:v>6.4566666666666661</c:v>
                </c:pt>
                <c:pt idx="48">
                  <c:v>5.666666666666667</c:v>
                </c:pt>
                <c:pt idx="49">
                  <c:v>6.2233333333333336</c:v>
                </c:pt>
                <c:pt idx="50">
                  <c:v>5.9266666666666667</c:v>
                </c:pt>
                <c:pt idx="51">
                  <c:v>5.623333333333334</c:v>
                </c:pt>
                <c:pt idx="52">
                  <c:v>5.6033333333333344</c:v>
                </c:pt>
                <c:pt idx="53">
                  <c:v>5.6033333333333326</c:v>
                </c:pt>
                <c:pt idx="54">
                  <c:v>5.8266666666666671</c:v>
                </c:pt>
                <c:pt idx="55">
                  <c:v>5.6266666666666678</c:v>
                </c:pt>
                <c:pt idx="56">
                  <c:v>5.72</c:v>
                </c:pt>
                <c:pt idx="57">
                  <c:v>5.5399999999999991</c:v>
                </c:pt>
                <c:pt idx="58">
                  <c:v>5.5566666666666675</c:v>
                </c:pt>
                <c:pt idx="59">
                  <c:v>5.53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20-CA98-4C32-B6CA-834F8B413B23}"/>
            </c:ext>
          </c:extLst>
        </c:ser>
        <c:ser>
          <c:idx val="2"/>
          <c:order val="2"/>
          <c:tx>
            <c:v>Initial inflow raw water DO concentration</c:v>
          </c:tx>
          <c:spPr>
            <a:ln w="34925" cap="rnd">
              <a:solidFill>
                <a:srgbClr val="00B050"/>
              </a:solidFill>
              <a:prstDash val="dash"/>
              <a:round/>
            </a:ln>
            <a:effectLst/>
          </c:spPr>
          <c:marker>
            <c:symbol val="none"/>
          </c:marker>
          <c:val>
            <c:numRef>
              <c:f>'7.DO removal at depth'!$CD$138:$CD$197</c:f>
              <c:numCache>
                <c:formatCode>0.00</c:formatCode>
                <c:ptCount val="60"/>
                <c:pt idx="0">
                  <c:v>8.3000000000000007</c:v>
                </c:pt>
                <c:pt idx="1">
                  <c:v>8.3000000000000007</c:v>
                </c:pt>
                <c:pt idx="2">
                  <c:v>8.3000000000000007</c:v>
                </c:pt>
                <c:pt idx="3">
                  <c:v>6.21</c:v>
                </c:pt>
                <c:pt idx="4">
                  <c:v>6.21</c:v>
                </c:pt>
                <c:pt idx="5">
                  <c:v>6.21</c:v>
                </c:pt>
                <c:pt idx="6">
                  <c:v>8.4499999999999993</c:v>
                </c:pt>
                <c:pt idx="7">
                  <c:v>8.4499999999999993</c:v>
                </c:pt>
                <c:pt idx="8">
                  <c:v>8.4499999999999993</c:v>
                </c:pt>
                <c:pt idx="9" formatCode="General">
                  <c:v>7.26</c:v>
                </c:pt>
                <c:pt idx="10" formatCode="General">
                  <c:v>7.26</c:v>
                </c:pt>
                <c:pt idx="11" formatCode="General">
                  <c:v>7.26</c:v>
                </c:pt>
                <c:pt idx="12" formatCode="General">
                  <c:v>8.65</c:v>
                </c:pt>
                <c:pt idx="13" formatCode="General">
                  <c:v>8.65</c:v>
                </c:pt>
                <c:pt idx="14" formatCode="General">
                  <c:v>8.65</c:v>
                </c:pt>
                <c:pt idx="15" formatCode="General">
                  <c:v>6.74</c:v>
                </c:pt>
                <c:pt idx="16" formatCode="General">
                  <c:v>6.74</c:v>
                </c:pt>
                <c:pt idx="17" formatCode="General">
                  <c:v>6.74</c:v>
                </c:pt>
                <c:pt idx="18" formatCode="General">
                  <c:v>6.16</c:v>
                </c:pt>
                <c:pt idx="19" formatCode="General">
                  <c:v>6.16</c:v>
                </c:pt>
                <c:pt idx="20" formatCode="General">
                  <c:v>6.16</c:v>
                </c:pt>
                <c:pt idx="21" formatCode="General">
                  <c:v>6.02</c:v>
                </c:pt>
                <c:pt idx="22" formatCode="General">
                  <c:v>6.02</c:v>
                </c:pt>
                <c:pt idx="23" formatCode="General">
                  <c:v>6.02</c:v>
                </c:pt>
                <c:pt idx="24" formatCode="General">
                  <c:v>5.61</c:v>
                </c:pt>
                <c:pt idx="25" formatCode="General">
                  <c:v>5.61</c:v>
                </c:pt>
                <c:pt idx="26" formatCode="General">
                  <c:v>5.61</c:v>
                </c:pt>
                <c:pt idx="27" formatCode="General">
                  <c:v>6.2</c:v>
                </c:pt>
                <c:pt idx="28" formatCode="General">
                  <c:v>6.2</c:v>
                </c:pt>
                <c:pt idx="29" formatCode="General">
                  <c:v>6.2</c:v>
                </c:pt>
                <c:pt idx="30" formatCode="General">
                  <c:v>6.46</c:v>
                </c:pt>
                <c:pt idx="31" formatCode="General">
                  <c:v>6.46</c:v>
                </c:pt>
                <c:pt idx="32" formatCode="General">
                  <c:v>6.46</c:v>
                </c:pt>
                <c:pt idx="33" formatCode="General">
                  <c:v>6.97</c:v>
                </c:pt>
                <c:pt idx="34" formatCode="General">
                  <c:v>6.97</c:v>
                </c:pt>
                <c:pt idx="35" formatCode="General">
                  <c:v>6.97</c:v>
                </c:pt>
                <c:pt idx="36" formatCode="General">
                  <c:v>5.63</c:v>
                </c:pt>
                <c:pt idx="37" formatCode="General">
                  <c:v>5.63</c:v>
                </c:pt>
                <c:pt idx="38" formatCode="General">
                  <c:v>5.63</c:v>
                </c:pt>
                <c:pt idx="39" formatCode="General">
                  <c:v>4.82</c:v>
                </c:pt>
                <c:pt idx="40" formatCode="General">
                  <c:v>4.82</c:v>
                </c:pt>
                <c:pt idx="41" formatCode="General">
                  <c:v>4.82</c:v>
                </c:pt>
                <c:pt idx="42" formatCode="General">
                  <c:v>6.35</c:v>
                </c:pt>
                <c:pt idx="43" formatCode="General">
                  <c:v>6.35</c:v>
                </c:pt>
                <c:pt idx="44" formatCode="General">
                  <c:v>6.35</c:v>
                </c:pt>
                <c:pt idx="45" formatCode="General">
                  <c:v>5.83</c:v>
                </c:pt>
                <c:pt idx="46" formatCode="General">
                  <c:v>5.83</c:v>
                </c:pt>
                <c:pt idx="47" formatCode="General">
                  <c:v>5.83</c:v>
                </c:pt>
                <c:pt idx="48" formatCode="General">
                  <c:v>6.1</c:v>
                </c:pt>
                <c:pt idx="49" formatCode="General">
                  <c:v>6.1</c:v>
                </c:pt>
                <c:pt idx="50" formatCode="General">
                  <c:v>6.1</c:v>
                </c:pt>
                <c:pt idx="51" formatCode="General">
                  <c:v>4.38</c:v>
                </c:pt>
                <c:pt idx="52" formatCode="General">
                  <c:v>4.38</c:v>
                </c:pt>
                <c:pt idx="53" formatCode="General">
                  <c:v>4.38</c:v>
                </c:pt>
                <c:pt idx="54" formatCode="General">
                  <c:v>5.67</c:v>
                </c:pt>
                <c:pt idx="55" formatCode="General">
                  <c:v>5.67</c:v>
                </c:pt>
                <c:pt idx="56" formatCode="General">
                  <c:v>5.67</c:v>
                </c:pt>
                <c:pt idx="57" formatCode="General">
                  <c:v>4.8099999999999996</c:v>
                </c:pt>
                <c:pt idx="58" formatCode="General">
                  <c:v>4.8099999999999996</c:v>
                </c:pt>
                <c:pt idx="59" formatCode="General">
                  <c:v>4.8099999999999996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21-CA98-4C32-B6CA-834F8B413B23}"/>
            </c:ext>
          </c:extLst>
        </c:ser>
        <c:ser>
          <c:idx val="3"/>
          <c:order val="3"/>
          <c:tx>
            <c:v>Average DO percentage increase with depth</c:v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'7.DO removal at depth'!$CF$177</c:f>
              <c:numCache>
                <c:formatCode>0</c:formatCode>
                <c:ptCount val="1"/>
                <c:pt idx="0">
                  <c:v>30.77455048409405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CA98-4C32-B6CA-834F8B413B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09560"/>
        <c:axId val="665612304"/>
      </c:lineChart>
      <c:catAx>
        <c:axId val="6656095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477699133109857"/>
              <c:y val="0.860099131040797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12304"/>
        <c:crosses val="autoZero"/>
        <c:auto val="0"/>
        <c:lblAlgn val="ctr"/>
        <c:lblOffset val="100"/>
        <c:tickLblSkip val="1"/>
        <c:noMultiLvlLbl val="0"/>
      </c:catAx>
      <c:valAx>
        <c:axId val="665612304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Dissolved oxygen concentration (mg/L)</a:t>
                </a:r>
              </a:p>
            </c:rich>
          </c:tx>
          <c:layout>
            <c:manualLayout>
              <c:xMode val="edge"/>
              <c:yMode val="edge"/>
              <c:x val="7.6677399554640089E-3"/>
              <c:y val="9.0245499335115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09560"/>
        <c:crossesAt val="1"/>
        <c:crossBetween val="between"/>
        <c:majorUnit val="1"/>
        <c:minorUnit val="0.1"/>
      </c:valAx>
      <c:valAx>
        <c:axId val="665610344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Dissolved oxygen  percentage change (%)</a:t>
                </a:r>
              </a:p>
            </c:rich>
          </c:tx>
          <c:layout>
            <c:manualLayout>
              <c:xMode val="edge"/>
              <c:yMode val="edge"/>
              <c:x val="0.97867716250845405"/>
              <c:y val="8.2245949362539261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10736"/>
        <c:crosses val="max"/>
        <c:crossBetween val="between"/>
        <c:majorUnit val="10"/>
      </c:valAx>
      <c:catAx>
        <c:axId val="665610736"/>
        <c:scaling>
          <c:orientation val="minMax"/>
        </c:scaling>
        <c:delete val="1"/>
        <c:axPos val="b"/>
        <c:majorTickMark val="none"/>
        <c:minorTickMark val="none"/>
        <c:tickLblPos val="nextTo"/>
        <c:crossAx val="665610344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5623496758074188E-2"/>
          <c:y val="0.9065319952844495"/>
          <c:w val="0.87829306942333807"/>
          <c:h val="9.34563573473854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Residual  carbon trend measured as COD at C/N ratio of 1.05</a:t>
            </a:r>
          </a:p>
        </c:rich>
      </c:tx>
      <c:layout>
        <c:manualLayout>
          <c:xMode val="edge"/>
          <c:yMode val="edge"/>
          <c:x val="0.1899391502105732"/>
          <c:y val="1.5874399572563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7540403847994377E-2"/>
          <c:y val="0.11158627542918659"/>
          <c:w val="0.90475837602223386"/>
          <c:h val="0.71711117502173771"/>
        </c:manualLayout>
      </c:layout>
      <c:lineChart>
        <c:grouping val="standard"/>
        <c:varyColors val="0"/>
        <c:ser>
          <c:idx val="0"/>
          <c:order val="0"/>
          <c:tx>
            <c:v> Residual carbon concentration during filter run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data'!$CI$48:$CI$68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'8.Daily COD variations'!$N$5:$N$25</c:f>
              <c:numCache>
                <c:formatCode>General</c:formatCode>
                <c:ptCount val="21"/>
                <c:pt idx="0">
                  <c:v>354</c:v>
                </c:pt>
                <c:pt idx="1">
                  <c:v>68</c:v>
                </c:pt>
                <c:pt idx="2">
                  <c:v>118</c:v>
                </c:pt>
                <c:pt idx="3">
                  <c:v>85</c:v>
                </c:pt>
                <c:pt idx="4">
                  <c:v>110</c:v>
                </c:pt>
                <c:pt idx="5">
                  <c:v>78</c:v>
                </c:pt>
                <c:pt idx="6">
                  <c:v>92</c:v>
                </c:pt>
                <c:pt idx="7">
                  <c:v>88</c:v>
                </c:pt>
                <c:pt idx="8">
                  <c:v>75</c:v>
                </c:pt>
                <c:pt idx="9">
                  <c:v>86</c:v>
                </c:pt>
                <c:pt idx="10">
                  <c:v>103</c:v>
                </c:pt>
                <c:pt idx="11">
                  <c:v>110</c:v>
                </c:pt>
                <c:pt idx="12">
                  <c:v>90</c:v>
                </c:pt>
                <c:pt idx="13">
                  <c:v>82</c:v>
                </c:pt>
                <c:pt idx="14">
                  <c:v>55</c:v>
                </c:pt>
                <c:pt idx="15">
                  <c:v>107</c:v>
                </c:pt>
                <c:pt idx="16">
                  <c:v>78</c:v>
                </c:pt>
                <c:pt idx="17">
                  <c:v>102</c:v>
                </c:pt>
                <c:pt idx="18">
                  <c:v>58</c:v>
                </c:pt>
                <c:pt idx="19">
                  <c:v>72</c:v>
                </c:pt>
                <c:pt idx="20">
                  <c:v>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24-4505-83FF-990FAB996B36}"/>
            </c:ext>
          </c:extLst>
        </c:ser>
        <c:ser>
          <c:idx val="1"/>
          <c:order val="1"/>
          <c:tx>
            <c:v>Residual carbon concentration during filter flushing</c:v>
          </c:tx>
          <c:spPr>
            <a:ln w="317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data'!$CI$48:$CI$68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'8.Daily COD variations'!$P$5:$P$25</c:f>
              <c:numCache>
                <c:formatCode>General</c:formatCode>
                <c:ptCount val="21"/>
                <c:pt idx="0">
                  <c:v>354</c:v>
                </c:pt>
                <c:pt idx="1">
                  <c:v>25</c:v>
                </c:pt>
                <c:pt idx="2">
                  <c:v>36</c:v>
                </c:pt>
                <c:pt idx="3">
                  <c:v>58</c:v>
                </c:pt>
                <c:pt idx="4">
                  <c:v>35</c:v>
                </c:pt>
                <c:pt idx="5">
                  <c:v>52</c:v>
                </c:pt>
                <c:pt idx="6">
                  <c:v>32</c:v>
                </c:pt>
                <c:pt idx="7">
                  <c:v>48</c:v>
                </c:pt>
                <c:pt idx="8">
                  <c:v>37</c:v>
                </c:pt>
                <c:pt idx="9">
                  <c:v>33</c:v>
                </c:pt>
                <c:pt idx="10">
                  <c:v>46</c:v>
                </c:pt>
                <c:pt idx="11">
                  <c:v>55</c:v>
                </c:pt>
                <c:pt idx="12">
                  <c:v>62</c:v>
                </c:pt>
                <c:pt idx="13">
                  <c:v>43</c:v>
                </c:pt>
                <c:pt idx="14">
                  <c:v>36</c:v>
                </c:pt>
                <c:pt idx="15">
                  <c:v>30</c:v>
                </c:pt>
                <c:pt idx="16">
                  <c:v>58</c:v>
                </c:pt>
                <c:pt idx="17">
                  <c:v>32</c:v>
                </c:pt>
                <c:pt idx="18">
                  <c:v>43</c:v>
                </c:pt>
                <c:pt idx="19">
                  <c:v>28</c:v>
                </c:pt>
                <c:pt idx="20">
                  <c:v>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24-4505-83FF-990FAB996B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78672168"/>
        <c:axId val="578663152"/>
      </c:lineChart>
      <c:valAx>
        <c:axId val="578663152"/>
        <c:scaling>
          <c:orientation val="minMax"/>
          <c:max val="4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COD concentration (mg/L-O2)</a:t>
                </a:r>
              </a:p>
            </c:rich>
          </c:tx>
          <c:layout>
            <c:manualLayout>
              <c:xMode val="edge"/>
              <c:yMode val="edge"/>
              <c:x val="3.7636447518552612E-3"/>
              <c:y val="0.12961314874441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2168"/>
        <c:crossesAt val="1"/>
        <c:crossBetween val="between"/>
        <c:majorUnit val="50"/>
        <c:minorUnit val="10"/>
      </c:valAx>
      <c:catAx>
        <c:axId val="5786721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37462879287815792"/>
              <c:y val="0.889951917618809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63152"/>
        <c:crossesAt val="0"/>
        <c:auto val="1"/>
        <c:lblAlgn val="ctr"/>
        <c:lblOffset val="100"/>
        <c:tickMarkSkip val="1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5792953781859278E-2"/>
          <c:y val="0.95145192136605605"/>
          <c:w val="0.88841409243628144"/>
          <c:h val="3.677894918247242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Residual carbon trend measured as COD at C/N ratio of 1.08</a:t>
            </a:r>
          </a:p>
        </c:rich>
      </c:tx>
      <c:layout>
        <c:manualLayout>
          <c:xMode val="edge"/>
          <c:yMode val="edge"/>
          <c:x val="0.19736728884802651"/>
          <c:y val="1.83877025361998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9.0517674950450031E-2"/>
          <c:y val="0.12629921013826068"/>
          <c:w val="0.89649398855968709"/>
          <c:h val="0.67492663683228082"/>
        </c:manualLayout>
      </c:layout>
      <c:lineChart>
        <c:grouping val="standard"/>
        <c:varyColors val="0"/>
        <c:ser>
          <c:idx val="0"/>
          <c:order val="0"/>
          <c:tx>
            <c:v> Residual carbon concentration during the filter run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data'!$CI$48:$CI$68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'8.Daily COD variations'!$N$31:$N$51</c:f>
              <c:numCache>
                <c:formatCode>General</c:formatCode>
                <c:ptCount val="21"/>
                <c:pt idx="0">
                  <c:v>1114</c:v>
                </c:pt>
                <c:pt idx="1">
                  <c:v>760</c:v>
                </c:pt>
                <c:pt idx="2">
                  <c:v>870</c:v>
                </c:pt>
                <c:pt idx="3">
                  <c:v>770</c:v>
                </c:pt>
                <c:pt idx="4">
                  <c:v>580</c:v>
                </c:pt>
                <c:pt idx="5">
                  <c:v>610</c:v>
                </c:pt>
                <c:pt idx="6">
                  <c:v>680</c:v>
                </c:pt>
                <c:pt idx="7">
                  <c:v>598</c:v>
                </c:pt>
                <c:pt idx="8">
                  <c:v>522</c:v>
                </c:pt>
                <c:pt idx="9">
                  <c:v>557</c:v>
                </c:pt>
                <c:pt idx="10">
                  <c:v>780</c:v>
                </c:pt>
                <c:pt idx="11">
                  <c:v>688</c:v>
                </c:pt>
                <c:pt idx="12">
                  <c:v>621</c:v>
                </c:pt>
                <c:pt idx="13">
                  <c:v>705</c:v>
                </c:pt>
                <c:pt idx="14">
                  <c:v>722</c:v>
                </c:pt>
                <c:pt idx="15">
                  <c:v>641</c:v>
                </c:pt>
                <c:pt idx="16">
                  <c:v>538</c:v>
                </c:pt>
                <c:pt idx="17">
                  <c:v>518</c:v>
                </c:pt>
                <c:pt idx="18">
                  <c:v>575</c:v>
                </c:pt>
                <c:pt idx="19">
                  <c:v>497</c:v>
                </c:pt>
                <c:pt idx="20">
                  <c:v>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32-4CDD-A940-41D02F52B744}"/>
            </c:ext>
          </c:extLst>
        </c:ser>
        <c:ser>
          <c:idx val="1"/>
          <c:order val="1"/>
          <c:tx>
            <c:v>Residual carbon concentration during  filter flushing</c:v>
          </c:tx>
          <c:spPr>
            <a:ln w="317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data'!$CI$48:$CI$68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'8.Daily COD variations'!$P$31:$P$51</c:f>
              <c:numCache>
                <c:formatCode>General</c:formatCode>
                <c:ptCount val="21"/>
                <c:pt idx="0">
                  <c:v>1114</c:v>
                </c:pt>
                <c:pt idx="1">
                  <c:v>760</c:v>
                </c:pt>
                <c:pt idx="2">
                  <c:v>645</c:v>
                </c:pt>
                <c:pt idx="3">
                  <c:v>721</c:v>
                </c:pt>
                <c:pt idx="4">
                  <c:v>535</c:v>
                </c:pt>
                <c:pt idx="5">
                  <c:v>502</c:v>
                </c:pt>
                <c:pt idx="6">
                  <c:v>588</c:v>
                </c:pt>
                <c:pt idx="7">
                  <c:v>597</c:v>
                </c:pt>
                <c:pt idx="8">
                  <c:v>517</c:v>
                </c:pt>
                <c:pt idx="9">
                  <c:v>538</c:v>
                </c:pt>
                <c:pt idx="10">
                  <c:v>498</c:v>
                </c:pt>
                <c:pt idx="11">
                  <c:v>677</c:v>
                </c:pt>
                <c:pt idx="12">
                  <c:v>620</c:v>
                </c:pt>
                <c:pt idx="13">
                  <c:v>582</c:v>
                </c:pt>
                <c:pt idx="14">
                  <c:v>644</c:v>
                </c:pt>
                <c:pt idx="15">
                  <c:v>568</c:v>
                </c:pt>
                <c:pt idx="16">
                  <c:v>509</c:v>
                </c:pt>
                <c:pt idx="17">
                  <c:v>495</c:v>
                </c:pt>
                <c:pt idx="18">
                  <c:v>452</c:v>
                </c:pt>
                <c:pt idx="19">
                  <c:v>436</c:v>
                </c:pt>
                <c:pt idx="20">
                  <c:v>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32-4CDD-A940-41D02F52B7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8784672"/>
        <c:axId val="518794472"/>
      </c:lineChart>
      <c:valAx>
        <c:axId val="518794472"/>
        <c:scaling>
          <c:orientation val="minMax"/>
          <c:max val="1200"/>
          <c:min val="30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COD concentration (mg/L- O2)</a:t>
                </a:r>
              </a:p>
            </c:rich>
          </c:tx>
          <c:layout>
            <c:manualLayout>
              <c:xMode val="edge"/>
              <c:yMode val="edge"/>
              <c:x val="7.4566264238326626E-3"/>
              <c:y val="0.1321042439279402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18784672"/>
        <c:crossesAt val="1"/>
        <c:crossBetween val="between"/>
        <c:majorUnit val="100"/>
        <c:minorUnit val="10"/>
      </c:valAx>
      <c:catAx>
        <c:axId val="5187846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37750933476465809"/>
              <c:y val="0.8757916616704852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18794472"/>
        <c:crossesAt val="0"/>
        <c:auto val="1"/>
        <c:lblAlgn val="ctr"/>
        <c:lblOffset val="100"/>
        <c:tickMarkSkip val="1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7725690878529901E-2"/>
          <c:y val="0.94227148678627959"/>
          <c:w val="0.94881408628465003"/>
          <c:h val="4.41906479645144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Residual carbon trend measured as COD at C/N ratio of 1.1</a:t>
            </a:r>
          </a:p>
        </c:rich>
      </c:tx>
      <c:layout>
        <c:manualLayout>
          <c:xMode val="edge"/>
          <c:yMode val="edge"/>
          <c:x val="0.20467087224219116"/>
          <c:y val="1.50211952613451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8.5080844046636378E-2"/>
          <c:y val="0.1234520518753958"/>
          <c:w val="0.90026973392497001"/>
          <c:h val="0.66364148981190507"/>
        </c:manualLayout>
      </c:layout>
      <c:lineChart>
        <c:grouping val="standard"/>
        <c:varyColors val="0"/>
        <c:ser>
          <c:idx val="0"/>
          <c:order val="0"/>
          <c:tx>
            <c:v> Residual carbon concentration during the filter run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data'!$CI$48:$CI$68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'8.Daily COD variations'!$N$57:$N$77</c:f>
              <c:numCache>
                <c:formatCode>General</c:formatCode>
                <c:ptCount val="21"/>
                <c:pt idx="0">
                  <c:v>1142</c:v>
                </c:pt>
                <c:pt idx="1">
                  <c:v>801</c:v>
                </c:pt>
                <c:pt idx="2">
                  <c:v>832</c:v>
                </c:pt>
                <c:pt idx="3">
                  <c:v>788</c:v>
                </c:pt>
                <c:pt idx="4">
                  <c:v>693</c:v>
                </c:pt>
                <c:pt idx="5">
                  <c:v>745</c:v>
                </c:pt>
                <c:pt idx="6">
                  <c:v>648</c:v>
                </c:pt>
                <c:pt idx="7">
                  <c:v>689</c:v>
                </c:pt>
                <c:pt idx="8">
                  <c:v>583</c:v>
                </c:pt>
                <c:pt idx="9">
                  <c:v>548</c:v>
                </c:pt>
                <c:pt idx="10">
                  <c:v>675</c:v>
                </c:pt>
                <c:pt idx="11">
                  <c:v>570</c:v>
                </c:pt>
                <c:pt idx="12">
                  <c:v>625</c:v>
                </c:pt>
                <c:pt idx="13">
                  <c:v>590</c:v>
                </c:pt>
                <c:pt idx="14">
                  <c:v>582</c:v>
                </c:pt>
                <c:pt idx="15">
                  <c:v>550</c:v>
                </c:pt>
                <c:pt idx="16">
                  <c:v>470</c:v>
                </c:pt>
                <c:pt idx="17">
                  <c:v>390</c:v>
                </c:pt>
                <c:pt idx="18">
                  <c:v>520</c:v>
                </c:pt>
                <c:pt idx="19">
                  <c:v>538</c:v>
                </c:pt>
                <c:pt idx="20">
                  <c:v>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22-4F40-BF07-0C77FBE97A5A}"/>
            </c:ext>
          </c:extLst>
        </c:ser>
        <c:ser>
          <c:idx val="1"/>
          <c:order val="1"/>
          <c:tx>
            <c:v>Residual carbon concentration during filter flushing</c:v>
          </c:tx>
          <c:spPr>
            <a:ln w="317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data'!$CI$48:$CI$68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'8.Daily COD variations'!$P$57:$P$77</c:f>
              <c:numCache>
                <c:formatCode>General</c:formatCode>
                <c:ptCount val="21"/>
                <c:pt idx="0">
                  <c:v>1142</c:v>
                </c:pt>
                <c:pt idx="1">
                  <c:v>762</c:v>
                </c:pt>
                <c:pt idx="2">
                  <c:v>743</c:v>
                </c:pt>
                <c:pt idx="3">
                  <c:v>684</c:v>
                </c:pt>
                <c:pt idx="4">
                  <c:v>571</c:v>
                </c:pt>
                <c:pt idx="5">
                  <c:v>535</c:v>
                </c:pt>
                <c:pt idx="6">
                  <c:v>627</c:v>
                </c:pt>
                <c:pt idx="7">
                  <c:v>626</c:v>
                </c:pt>
                <c:pt idx="8">
                  <c:v>517</c:v>
                </c:pt>
                <c:pt idx="9">
                  <c:v>498</c:v>
                </c:pt>
                <c:pt idx="10">
                  <c:v>475</c:v>
                </c:pt>
                <c:pt idx="11">
                  <c:v>512</c:v>
                </c:pt>
                <c:pt idx="12">
                  <c:v>488</c:v>
                </c:pt>
                <c:pt idx="13">
                  <c:v>510</c:v>
                </c:pt>
                <c:pt idx="14">
                  <c:v>526</c:v>
                </c:pt>
                <c:pt idx="15">
                  <c:v>458</c:v>
                </c:pt>
                <c:pt idx="16">
                  <c:v>438</c:v>
                </c:pt>
                <c:pt idx="17">
                  <c:v>355</c:v>
                </c:pt>
                <c:pt idx="18">
                  <c:v>455</c:v>
                </c:pt>
                <c:pt idx="19">
                  <c:v>438</c:v>
                </c:pt>
                <c:pt idx="20">
                  <c:v>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22-4F40-BF07-0C77FBE97A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78667856"/>
        <c:axId val="578665112"/>
      </c:lineChart>
      <c:valAx>
        <c:axId val="578665112"/>
        <c:scaling>
          <c:orientation val="minMax"/>
          <c:max val="1200"/>
          <c:min val="30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COD concentration (mg/L O2)</a:t>
                </a:r>
              </a:p>
            </c:rich>
          </c:tx>
          <c:layout>
            <c:manualLayout>
              <c:xMode val="edge"/>
              <c:yMode val="edge"/>
              <c:x val="4.7692481142307241E-3"/>
              <c:y val="0.1270478024880495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67856"/>
        <c:crossesAt val="1"/>
        <c:crossBetween val="between"/>
        <c:majorUnit val="100"/>
        <c:minorUnit val="10"/>
      </c:valAx>
      <c:catAx>
        <c:axId val="5786678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 (Days)</a:t>
                </a:r>
              </a:p>
            </c:rich>
          </c:tx>
          <c:layout>
            <c:manualLayout>
              <c:xMode val="edge"/>
              <c:yMode val="edge"/>
              <c:x val="0.37454388491507667"/>
              <c:y val="0.872488845152635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65112"/>
        <c:crossesAt val="0"/>
        <c:auto val="1"/>
        <c:lblAlgn val="ctr"/>
        <c:lblOffset val="100"/>
        <c:tickMarkSkip val="1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0000008609054077E-2"/>
          <c:y val="0.95581140961837907"/>
          <c:w val="0.89999998278189186"/>
          <c:h val="3.24272747071362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215160592953642E-2"/>
          <c:y val="6.0231055806289978E-2"/>
          <c:w val="0.87009066748751607"/>
          <c:h val="0.67572228842173832"/>
        </c:manualLayout>
      </c:layout>
      <c:barChart>
        <c:barDir val="col"/>
        <c:grouping val="clustered"/>
        <c:varyColors val="0"/>
        <c:ser>
          <c:idx val="4"/>
          <c:order val="0"/>
          <c:tx>
            <c:v>Initial TSS in raw water</c:v>
          </c:tx>
          <c:spPr>
            <a:solidFill>
              <a:srgbClr val="00B050"/>
            </a:solidFill>
            <a:ln w="15875">
              <a:solidFill>
                <a:srgbClr val="00B050"/>
              </a:solidFill>
            </a:ln>
            <a:effectLst/>
          </c:spPr>
          <c:invertIfNegative val="0"/>
          <c:cat>
            <c:strRef>
              <c:f>'[1]General Input data'!$DK$79:$DK$138</c:f>
              <c:strCache>
                <c:ptCount val="60"/>
                <c:pt idx="0">
                  <c:v>Day 01</c:v>
                </c:pt>
                <c:pt idx="3">
                  <c:v>Day 02</c:v>
                </c:pt>
                <c:pt idx="6">
                  <c:v>Day 03</c:v>
                </c:pt>
                <c:pt idx="9">
                  <c:v>Day 04</c:v>
                </c:pt>
                <c:pt idx="12">
                  <c:v>Day 05</c:v>
                </c:pt>
                <c:pt idx="15">
                  <c:v>Day 06</c:v>
                </c:pt>
                <c:pt idx="18">
                  <c:v>Day 07</c:v>
                </c:pt>
                <c:pt idx="21">
                  <c:v>Day 08</c:v>
                </c:pt>
                <c:pt idx="24">
                  <c:v>Day 09</c:v>
                </c:pt>
                <c:pt idx="27">
                  <c:v>Day 10</c:v>
                </c:pt>
                <c:pt idx="30">
                  <c:v>Day 11</c:v>
                </c:pt>
                <c:pt idx="33">
                  <c:v>Day 12</c:v>
                </c:pt>
                <c:pt idx="36">
                  <c:v>Day 13</c:v>
                </c:pt>
                <c:pt idx="39">
                  <c:v>Day 14</c:v>
                </c:pt>
                <c:pt idx="42">
                  <c:v>Day 15</c:v>
                </c:pt>
                <c:pt idx="45">
                  <c:v>Day 16</c:v>
                </c:pt>
                <c:pt idx="48">
                  <c:v>Day 17</c:v>
                </c:pt>
                <c:pt idx="51">
                  <c:v>Day 18</c:v>
                </c:pt>
                <c:pt idx="54">
                  <c:v>Day 19</c:v>
                </c:pt>
                <c:pt idx="57">
                  <c:v>Day 20</c:v>
                </c:pt>
              </c:strCache>
            </c:strRef>
          </c:cat>
          <c:val>
            <c:numRef>
              <c:f>'9. TSS removal efficiency'!$AN$9:$AN$68</c:f>
              <c:numCache>
                <c:formatCode>0.00</c:formatCode>
                <c:ptCount val="60"/>
                <c:pt idx="0">
                  <c:v>28.7</c:v>
                </c:pt>
                <c:pt idx="3">
                  <c:v>34.200000000000003</c:v>
                </c:pt>
                <c:pt idx="6">
                  <c:v>22.7</c:v>
                </c:pt>
                <c:pt idx="9">
                  <c:v>19.64</c:v>
                </c:pt>
                <c:pt idx="12">
                  <c:v>18.96</c:v>
                </c:pt>
                <c:pt idx="15">
                  <c:v>27.4</c:v>
                </c:pt>
                <c:pt idx="18">
                  <c:v>35.4</c:v>
                </c:pt>
                <c:pt idx="21">
                  <c:v>30.3</c:v>
                </c:pt>
                <c:pt idx="24">
                  <c:v>27.3</c:v>
                </c:pt>
                <c:pt idx="27">
                  <c:v>25.3</c:v>
                </c:pt>
                <c:pt idx="30">
                  <c:v>22.7</c:v>
                </c:pt>
                <c:pt idx="33">
                  <c:v>19.399999999999999</c:v>
                </c:pt>
                <c:pt idx="36">
                  <c:v>35.799999999999997</c:v>
                </c:pt>
                <c:pt idx="39">
                  <c:v>29.3</c:v>
                </c:pt>
                <c:pt idx="42">
                  <c:v>38.200000000000003</c:v>
                </c:pt>
                <c:pt idx="45">
                  <c:v>33.1</c:v>
                </c:pt>
                <c:pt idx="48">
                  <c:v>20.7</c:v>
                </c:pt>
                <c:pt idx="51">
                  <c:v>23.4</c:v>
                </c:pt>
                <c:pt idx="54">
                  <c:v>17.899999999999999</c:v>
                </c:pt>
                <c:pt idx="57">
                  <c:v>28.6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1-4B76-B1C6-C48D2B70DB47}"/>
            </c:ext>
          </c:extLst>
        </c:ser>
        <c:ser>
          <c:idx val="0"/>
          <c:order val="1"/>
          <c:tx>
            <c:v>TSS in the filtrate with a carbon source</c:v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  <a:effectLst/>
          </c:spPr>
          <c:invertIfNegative val="0"/>
          <c:val>
            <c:numRef>
              <c:f>'9. TSS removal efficiency'!$AO$9:$AO$68</c:f>
              <c:numCache>
                <c:formatCode>0.00</c:formatCode>
                <c:ptCount val="60"/>
                <c:pt idx="0">
                  <c:v>4.9800000000000004</c:v>
                </c:pt>
                <c:pt idx="3">
                  <c:v>4.34</c:v>
                </c:pt>
                <c:pt idx="6">
                  <c:v>3.45</c:v>
                </c:pt>
                <c:pt idx="9">
                  <c:v>2.92</c:v>
                </c:pt>
                <c:pt idx="12">
                  <c:v>3.07</c:v>
                </c:pt>
                <c:pt idx="15">
                  <c:v>3.3</c:v>
                </c:pt>
                <c:pt idx="18">
                  <c:v>4.8</c:v>
                </c:pt>
                <c:pt idx="21">
                  <c:v>3.72</c:v>
                </c:pt>
                <c:pt idx="24">
                  <c:v>3.44</c:v>
                </c:pt>
                <c:pt idx="27">
                  <c:v>3.21</c:v>
                </c:pt>
                <c:pt idx="30">
                  <c:v>3.07</c:v>
                </c:pt>
                <c:pt idx="33">
                  <c:v>2.44</c:v>
                </c:pt>
                <c:pt idx="36">
                  <c:v>4.12</c:v>
                </c:pt>
                <c:pt idx="39">
                  <c:v>3.8</c:v>
                </c:pt>
                <c:pt idx="42">
                  <c:v>4.55</c:v>
                </c:pt>
                <c:pt idx="45">
                  <c:v>3.2</c:v>
                </c:pt>
                <c:pt idx="48">
                  <c:v>3.13</c:v>
                </c:pt>
                <c:pt idx="51">
                  <c:v>3.48</c:v>
                </c:pt>
                <c:pt idx="54">
                  <c:v>2.96</c:v>
                </c:pt>
                <c:pt idx="57">
                  <c:v>3.31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1-4B76-B1C6-C48D2B70DB47}"/>
            </c:ext>
          </c:extLst>
        </c:ser>
        <c:ser>
          <c:idx val="2"/>
          <c:order val="3"/>
          <c:tx>
            <c:v>TSS in the filtrate without a carbon source</c:v>
          </c:tx>
          <c:spPr>
            <a:solidFill>
              <a:srgbClr val="0070C0"/>
            </a:solidFill>
            <a:ln>
              <a:solidFill>
                <a:srgbClr val="0070C0"/>
              </a:solidFill>
            </a:ln>
            <a:effectLst/>
          </c:spPr>
          <c:invertIfNegative val="0"/>
          <c:val>
            <c:numRef>
              <c:f>'9. TSS removal efficiency'!$AQ$9:$AQ$68</c:f>
              <c:numCache>
                <c:formatCode>0.00</c:formatCode>
                <c:ptCount val="60"/>
                <c:pt idx="0">
                  <c:v>3.13</c:v>
                </c:pt>
                <c:pt idx="3">
                  <c:v>3.5</c:v>
                </c:pt>
                <c:pt idx="6">
                  <c:v>2.89</c:v>
                </c:pt>
                <c:pt idx="9">
                  <c:v>1.88</c:v>
                </c:pt>
                <c:pt idx="12">
                  <c:v>2.3199999999999998</c:v>
                </c:pt>
                <c:pt idx="15">
                  <c:v>2.69</c:v>
                </c:pt>
                <c:pt idx="18">
                  <c:v>3.22</c:v>
                </c:pt>
                <c:pt idx="21">
                  <c:v>3.08</c:v>
                </c:pt>
                <c:pt idx="24">
                  <c:v>2.8</c:v>
                </c:pt>
                <c:pt idx="27">
                  <c:v>2.2999999999999998</c:v>
                </c:pt>
                <c:pt idx="30">
                  <c:v>2.13</c:v>
                </c:pt>
                <c:pt idx="33">
                  <c:v>1.87</c:v>
                </c:pt>
                <c:pt idx="36">
                  <c:v>2.97</c:v>
                </c:pt>
                <c:pt idx="39">
                  <c:v>2.3199999999999998</c:v>
                </c:pt>
                <c:pt idx="42">
                  <c:v>3.1</c:v>
                </c:pt>
                <c:pt idx="45">
                  <c:v>2.83</c:v>
                </c:pt>
                <c:pt idx="48">
                  <c:v>2.2000000000000002</c:v>
                </c:pt>
                <c:pt idx="51">
                  <c:v>2.77</c:v>
                </c:pt>
                <c:pt idx="54">
                  <c:v>1.66</c:v>
                </c:pt>
                <c:pt idx="57">
                  <c:v>2.5299999999999998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91-4B76-B1C6-C48D2B70DB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578662760"/>
        <c:axId val="578669816"/>
      </c:barChart>
      <c:lineChart>
        <c:grouping val="standard"/>
        <c:varyColors val="0"/>
        <c:ser>
          <c:idx val="1"/>
          <c:order val="2"/>
          <c:tx>
            <c:v>TSS removal efficiency in the filter with a carbon source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val>
            <c:numRef>
              <c:f>'9. TSS removal efficiency'!$AP$9:$AP$68</c:f>
              <c:numCache>
                <c:formatCode>0</c:formatCode>
                <c:ptCount val="60"/>
                <c:pt idx="0">
                  <c:v>82.648083623693381</c:v>
                </c:pt>
                <c:pt idx="3">
                  <c:v>87.309941520467831</c:v>
                </c:pt>
                <c:pt idx="6">
                  <c:v>84.801762114537453</c:v>
                </c:pt>
                <c:pt idx="9">
                  <c:v>85.132382892057024</c:v>
                </c:pt>
                <c:pt idx="12">
                  <c:v>83.808016877637129</c:v>
                </c:pt>
                <c:pt idx="15">
                  <c:v>87.956204379562038</c:v>
                </c:pt>
                <c:pt idx="18">
                  <c:v>86.440677966101703</c:v>
                </c:pt>
                <c:pt idx="21">
                  <c:v>87.722772277227719</c:v>
                </c:pt>
                <c:pt idx="24">
                  <c:v>87.399267399267401</c:v>
                </c:pt>
                <c:pt idx="27">
                  <c:v>87.312252964426875</c:v>
                </c:pt>
                <c:pt idx="30">
                  <c:v>86.475770925110126</c:v>
                </c:pt>
                <c:pt idx="33">
                  <c:v>87.422680412371122</c:v>
                </c:pt>
                <c:pt idx="36">
                  <c:v>88.491620111731834</c:v>
                </c:pt>
                <c:pt idx="39">
                  <c:v>87.030716723549489</c:v>
                </c:pt>
                <c:pt idx="42">
                  <c:v>88.089005235602102</c:v>
                </c:pt>
                <c:pt idx="45">
                  <c:v>90.332326283987925</c:v>
                </c:pt>
                <c:pt idx="48">
                  <c:v>84.879227053140099</c:v>
                </c:pt>
                <c:pt idx="51">
                  <c:v>85.128205128205124</c:v>
                </c:pt>
                <c:pt idx="54">
                  <c:v>83.463687150837984</c:v>
                </c:pt>
                <c:pt idx="57">
                  <c:v>88.426573426573427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891-4B76-B1C6-C48D2B70DB47}"/>
            </c:ext>
          </c:extLst>
        </c:ser>
        <c:ser>
          <c:idx val="3"/>
          <c:order val="4"/>
          <c:tx>
            <c:v>TSS removal efficiency in the filter without a carbon source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1"/>
              </a:solidFill>
              <a:ln w="38100">
                <a:solidFill>
                  <a:schemeClr val="accent1"/>
                </a:solidFill>
              </a:ln>
              <a:effectLst/>
            </c:spPr>
          </c:marker>
          <c:val>
            <c:numRef>
              <c:f>'9. TSS removal efficiency'!$AR$9:$AR$68</c:f>
              <c:numCache>
                <c:formatCode>0</c:formatCode>
                <c:ptCount val="60"/>
                <c:pt idx="0">
                  <c:v>89.094076655052262</c:v>
                </c:pt>
                <c:pt idx="3">
                  <c:v>89.766081871345023</c:v>
                </c:pt>
                <c:pt idx="6">
                  <c:v>87.268722466960341</c:v>
                </c:pt>
                <c:pt idx="9">
                  <c:v>90.427698574338095</c:v>
                </c:pt>
                <c:pt idx="12">
                  <c:v>87.76371308016877</c:v>
                </c:pt>
                <c:pt idx="15">
                  <c:v>90.18248175182481</c:v>
                </c:pt>
                <c:pt idx="18">
                  <c:v>90.903954802259889</c:v>
                </c:pt>
                <c:pt idx="21">
                  <c:v>89.834983498349828</c:v>
                </c:pt>
                <c:pt idx="24">
                  <c:v>89.743589743589752</c:v>
                </c:pt>
                <c:pt idx="27">
                  <c:v>90.909090909090907</c:v>
                </c:pt>
                <c:pt idx="30">
                  <c:v>90.616740088105729</c:v>
                </c:pt>
                <c:pt idx="33">
                  <c:v>90.360824742268036</c:v>
                </c:pt>
                <c:pt idx="36">
                  <c:v>91.703910614525142</c:v>
                </c:pt>
                <c:pt idx="39">
                  <c:v>92.081911262798627</c:v>
                </c:pt>
                <c:pt idx="42">
                  <c:v>91.8848167539267</c:v>
                </c:pt>
                <c:pt idx="45">
                  <c:v>91.450151057401825</c:v>
                </c:pt>
                <c:pt idx="48">
                  <c:v>89.371980676328505</c:v>
                </c:pt>
                <c:pt idx="51">
                  <c:v>88.162393162393158</c:v>
                </c:pt>
                <c:pt idx="54">
                  <c:v>90.726256983240219</c:v>
                </c:pt>
                <c:pt idx="57">
                  <c:v>91.153846153846146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891-4B76-B1C6-C48D2B70DB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8672560"/>
        <c:axId val="578673736"/>
      </c:lineChart>
      <c:valAx>
        <c:axId val="578669816"/>
        <c:scaling>
          <c:orientation val="minMax"/>
          <c:max val="1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Total suspended solids (mg/L) </a:t>
                </a:r>
              </a:p>
            </c:rich>
          </c:tx>
          <c:layout>
            <c:manualLayout>
              <c:xMode val="edge"/>
              <c:yMode val="edge"/>
              <c:x val="3.4814057649990557E-2"/>
              <c:y val="0.1549575503910483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62760"/>
        <c:crosses val="autoZero"/>
        <c:crossBetween val="between"/>
        <c:majorUnit val="10"/>
      </c:valAx>
      <c:catAx>
        <c:axId val="5786627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Sampling interval (days)</a:t>
                </a:r>
              </a:p>
            </c:rich>
          </c:tx>
          <c:layout>
            <c:manualLayout>
              <c:xMode val="edge"/>
              <c:yMode val="edge"/>
              <c:x val="0.41076393192633742"/>
              <c:y val="0.86682936008414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69816"/>
        <c:crossesAt val="0"/>
        <c:auto val="1"/>
        <c:lblAlgn val="ctr"/>
        <c:lblOffset val="100"/>
        <c:noMultiLvlLbl val="0"/>
      </c:catAx>
      <c:valAx>
        <c:axId val="578673736"/>
        <c:scaling>
          <c:orientation val="minMax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TSS removal efficiency (%)</a:t>
                </a:r>
              </a:p>
            </c:rich>
          </c:tx>
          <c:layout>
            <c:manualLayout>
              <c:xMode val="edge"/>
              <c:yMode val="edge"/>
              <c:x val="0.98295269418809672"/>
              <c:y val="0.1891183735616130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2560"/>
        <c:crosses val="max"/>
        <c:crossBetween val="between"/>
      </c:valAx>
      <c:catAx>
        <c:axId val="578672560"/>
        <c:scaling>
          <c:orientation val="minMax"/>
        </c:scaling>
        <c:delete val="1"/>
        <c:axPos val="b"/>
        <c:majorTickMark val="none"/>
        <c:minorTickMark val="none"/>
        <c:tickLblPos val="nextTo"/>
        <c:crossAx val="57867373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413396823767654E-2"/>
          <c:y val="0.91339322309178406"/>
          <c:w val="0.95309271057981837"/>
          <c:h val="7.547761811162426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238769900811307E-2"/>
          <c:y val="5.1282523426464471E-2"/>
          <c:w val="0.87009066748751607"/>
          <c:h val="0.67572228842173832"/>
        </c:manualLayout>
      </c:layout>
      <c:barChart>
        <c:barDir val="col"/>
        <c:grouping val="clustered"/>
        <c:varyColors val="0"/>
        <c:ser>
          <c:idx val="4"/>
          <c:order val="0"/>
          <c:tx>
            <c:v>Initial TSS in raw water</c:v>
          </c:tx>
          <c:spPr>
            <a:solidFill>
              <a:srgbClr val="00B050"/>
            </a:solidFill>
            <a:ln>
              <a:solidFill>
                <a:srgbClr val="00B050"/>
              </a:solidFill>
            </a:ln>
            <a:effectLst/>
          </c:spPr>
          <c:invertIfNegative val="0"/>
          <c:cat>
            <c:strRef>
              <c:f>'[1]General Input data'!$DK$79:$DK$138</c:f>
              <c:strCache>
                <c:ptCount val="60"/>
                <c:pt idx="0">
                  <c:v>Day 01</c:v>
                </c:pt>
                <c:pt idx="3">
                  <c:v>Day 02</c:v>
                </c:pt>
                <c:pt idx="6">
                  <c:v>Day 03</c:v>
                </c:pt>
                <c:pt idx="9">
                  <c:v>Day 04</c:v>
                </c:pt>
                <c:pt idx="12">
                  <c:v>Day 05</c:v>
                </c:pt>
                <c:pt idx="15">
                  <c:v>Day 06</c:v>
                </c:pt>
                <c:pt idx="18">
                  <c:v>Day 07</c:v>
                </c:pt>
                <c:pt idx="21">
                  <c:v>Day 08</c:v>
                </c:pt>
                <c:pt idx="24">
                  <c:v>Day 09</c:v>
                </c:pt>
                <c:pt idx="27">
                  <c:v>Day 10</c:v>
                </c:pt>
                <c:pt idx="30">
                  <c:v>Day 11</c:v>
                </c:pt>
                <c:pt idx="33">
                  <c:v>Day 12</c:v>
                </c:pt>
                <c:pt idx="36">
                  <c:v>Day 13</c:v>
                </c:pt>
                <c:pt idx="39">
                  <c:v>Day 14</c:v>
                </c:pt>
                <c:pt idx="42">
                  <c:v>Day 15</c:v>
                </c:pt>
                <c:pt idx="45">
                  <c:v>Day 16</c:v>
                </c:pt>
                <c:pt idx="48">
                  <c:v>Day 17</c:v>
                </c:pt>
                <c:pt idx="51">
                  <c:v>Day 18</c:v>
                </c:pt>
                <c:pt idx="54">
                  <c:v>Day 19</c:v>
                </c:pt>
                <c:pt idx="57">
                  <c:v>Day 20</c:v>
                </c:pt>
              </c:strCache>
            </c:strRef>
          </c:cat>
          <c:val>
            <c:numRef>
              <c:f>'9. TSS removal efficiency'!$AN$86:$AN$145</c:f>
              <c:numCache>
                <c:formatCode>0.00</c:formatCode>
                <c:ptCount val="60"/>
                <c:pt idx="0">
                  <c:v>12</c:v>
                </c:pt>
                <c:pt idx="3">
                  <c:v>75.8</c:v>
                </c:pt>
                <c:pt idx="6">
                  <c:v>118</c:v>
                </c:pt>
                <c:pt idx="9">
                  <c:v>88</c:v>
                </c:pt>
                <c:pt idx="12">
                  <c:v>28</c:v>
                </c:pt>
                <c:pt idx="15">
                  <c:v>20</c:v>
                </c:pt>
                <c:pt idx="18">
                  <c:v>8</c:v>
                </c:pt>
                <c:pt idx="21">
                  <c:v>24</c:v>
                </c:pt>
                <c:pt idx="24">
                  <c:v>18</c:v>
                </c:pt>
                <c:pt idx="27">
                  <c:v>32</c:v>
                </c:pt>
                <c:pt idx="30">
                  <c:v>38</c:v>
                </c:pt>
                <c:pt idx="33">
                  <c:v>22</c:v>
                </c:pt>
                <c:pt idx="36">
                  <c:v>18.7</c:v>
                </c:pt>
                <c:pt idx="39">
                  <c:v>23.8</c:v>
                </c:pt>
                <c:pt idx="42">
                  <c:v>35.700000000000003</c:v>
                </c:pt>
                <c:pt idx="45">
                  <c:v>28.7</c:v>
                </c:pt>
                <c:pt idx="48">
                  <c:v>18.899999999999999</c:v>
                </c:pt>
                <c:pt idx="51">
                  <c:v>25</c:v>
                </c:pt>
                <c:pt idx="54">
                  <c:v>17.82</c:v>
                </c:pt>
                <c:pt idx="57">
                  <c:v>22.4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1E-4407-A4E7-FBC8145D73FE}"/>
            </c:ext>
          </c:extLst>
        </c:ser>
        <c:ser>
          <c:idx val="0"/>
          <c:order val="1"/>
          <c:tx>
            <c:v>TSS in the filtrate from the filter with a carbon source</c:v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  <a:effectLst/>
          </c:spPr>
          <c:invertIfNegative val="0"/>
          <c:val>
            <c:numRef>
              <c:f>'9. TSS removal efficiency'!$AO$86:$AO$145</c:f>
              <c:numCache>
                <c:formatCode>0.00</c:formatCode>
                <c:ptCount val="60"/>
                <c:pt idx="0">
                  <c:v>8</c:v>
                </c:pt>
                <c:pt idx="3">
                  <c:v>16</c:v>
                </c:pt>
                <c:pt idx="6">
                  <c:v>28</c:v>
                </c:pt>
                <c:pt idx="9">
                  <c:v>20</c:v>
                </c:pt>
                <c:pt idx="12">
                  <c:v>7</c:v>
                </c:pt>
                <c:pt idx="15">
                  <c:v>12</c:v>
                </c:pt>
                <c:pt idx="18">
                  <c:v>4</c:v>
                </c:pt>
                <c:pt idx="21">
                  <c:v>13</c:v>
                </c:pt>
                <c:pt idx="24">
                  <c:v>10</c:v>
                </c:pt>
                <c:pt idx="27">
                  <c:v>11.4</c:v>
                </c:pt>
                <c:pt idx="30">
                  <c:v>8.7899999999999991</c:v>
                </c:pt>
                <c:pt idx="33">
                  <c:v>6.14</c:v>
                </c:pt>
                <c:pt idx="36">
                  <c:v>4.97</c:v>
                </c:pt>
                <c:pt idx="39">
                  <c:v>5.0599999999999996</c:v>
                </c:pt>
                <c:pt idx="42">
                  <c:v>6.03</c:v>
                </c:pt>
                <c:pt idx="45">
                  <c:v>4.3</c:v>
                </c:pt>
                <c:pt idx="48">
                  <c:v>3.07</c:v>
                </c:pt>
                <c:pt idx="51">
                  <c:v>3.6</c:v>
                </c:pt>
                <c:pt idx="54">
                  <c:v>3.12</c:v>
                </c:pt>
                <c:pt idx="57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1E-4407-A4E7-FBC8145D73FE}"/>
            </c:ext>
          </c:extLst>
        </c:ser>
        <c:ser>
          <c:idx val="2"/>
          <c:order val="3"/>
          <c:tx>
            <c:v>TSS in the filtrate from the filter without a carbon source</c:v>
          </c:tx>
          <c:spPr>
            <a:solidFill>
              <a:srgbClr val="0070C0"/>
            </a:solidFill>
            <a:ln>
              <a:solidFill>
                <a:srgbClr val="0070C0"/>
              </a:solidFill>
            </a:ln>
            <a:effectLst/>
          </c:spPr>
          <c:invertIfNegative val="0"/>
          <c:val>
            <c:numRef>
              <c:f>'9. TSS removal efficiency'!$AQ$86:$AQ$145</c:f>
              <c:numCache>
                <c:formatCode>0.00</c:formatCode>
                <c:ptCount val="60"/>
                <c:pt idx="0">
                  <c:v>4</c:v>
                </c:pt>
                <c:pt idx="3">
                  <c:v>9</c:v>
                </c:pt>
                <c:pt idx="6">
                  <c:v>8.5</c:v>
                </c:pt>
                <c:pt idx="9">
                  <c:v>12</c:v>
                </c:pt>
                <c:pt idx="12">
                  <c:v>5</c:v>
                </c:pt>
                <c:pt idx="15">
                  <c:v>9</c:v>
                </c:pt>
                <c:pt idx="18">
                  <c:v>1.6</c:v>
                </c:pt>
                <c:pt idx="21">
                  <c:v>7</c:v>
                </c:pt>
                <c:pt idx="24">
                  <c:v>4</c:v>
                </c:pt>
                <c:pt idx="27">
                  <c:v>6.8</c:v>
                </c:pt>
                <c:pt idx="30">
                  <c:v>5.27</c:v>
                </c:pt>
                <c:pt idx="33">
                  <c:v>3.89</c:v>
                </c:pt>
                <c:pt idx="36">
                  <c:v>3.07</c:v>
                </c:pt>
                <c:pt idx="39">
                  <c:v>4.68</c:v>
                </c:pt>
                <c:pt idx="42">
                  <c:v>4.92</c:v>
                </c:pt>
                <c:pt idx="45">
                  <c:v>3.62</c:v>
                </c:pt>
                <c:pt idx="48">
                  <c:v>2.38</c:v>
                </c:pt>
                <c:pt idx="51">
                  <c:v>2.88</c:v>
                </c:pt>
                <c:pt idx="54">
                  <c:v>2.2799999999999998</c:v>
                </c:pt>
                <c:pt idx="57">
                  <c:v>2.54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1E-4407-A4E7-FBC8145D73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578663544"/>
        <c:axId val="578670208"/>
      </c:barChart>
      <c:lineChart>
        <c:grouping val="standard"/>
        <c:varyColors val="0"/>
        <c:ser>
          <c:idx val="1"/>
          <c:order val="2"/>
          <c:tx>
            <c:v>TSS removal efficiency in the filter with a carbon source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50800">
                <a:solidFill>
                  <a:srgbClr val="FF0000"/>
                </a:solidFill>
              </a:ln>
              <a:effectLst/>
            </c:spPr>
          </c:marker>
          <c:val>
            <c:numRef>
              <c:f>'9. TSS removal efficiency'!$AP$86:$AP$145</c:f>
              <c:numCache>
                <c:formatCode>0</c:formatCode>
                <c:ptCount val="60"/>
                <c:pt idx="0">
                  <c:v>33.333333333333329</c:v>
                </c:pt>
                <c:pt idx="3">
                  <c:v>78.891820580474942</c:v>
                </c:pt>
                <c:pt idx="6">
                  <c:v>76.271186440677965</c:v>
                </c:pt>
                <c:pt idx="9">
                  <c:v>77.272727272727266</c:v>
                </c:pt>
                <c:pt idx="12">
                  <c:v>75</c:v>
                </c:pt>
                <c:pt idx="15">
                  <c:v>40</c:v>
                </c:pt>
                <c:pt idx="18">
                  <c:v>50</c:v>
                </c:pt>
                <c:pt idx="21">
                  <c:v>45.833333333333329</c:v>
                </c:pt>
                <c:pt idx="24">
                  <c:v>44.444444444444443</c:v>
                </c:pt>
                <c:pt idx="27">
                  <c:v>64.375</c:v>
                </c:pt>
                <c:pt idx="30">
                  <c:v>76.868421052631589</c:v>
                </c:pt>
                <c:pt idx="33">
                  <c:v>72.090909090909079</c:v>
                </c:pt>
                <c:pt idx="36">
                  <c:v>73.422459893048128</c:v>
                </c:pt>
                <c:pt idx="39">
                  <c:v>78.739495798319339</c:v>
                </c:pt>
                <c:pt idx="42">
                  <c:v>83.109243697478988</c:v>
                </c:pt>
                <c:pt idx="45">
                  <c:v>85.017421602787451</c:v>
                </c:pt>
                <c:pt idx="48">
                  <c:v>83.756613756613746</c:v>
                </c:pt>
                <c:pt idx="51">
                  <c:v>85.6</c:v>
                </c:pt>
                <c:pt idx="54">
                  <c:v>82.491582491582477</c:v>
                </c:pt>
                <c:pt idx="57">
                  <c:v>85.267857142857139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71E-4407-A4E7-FBC8145D73FE}"/>
            </c:ext>
          </c:extLst>
        </c:ser>
        <c:ser>
          <c:idx val="3"/>
          <c:order val="4"/>
          <c:tx>
            <c:v>TSS removal efficiency in the filter without a carbon source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50800">
                <a:solidFill>
                  <a:schemeClr val="accent1"/>
                </a:solidFill>
              </a:ln>
              <a:effectLst/>
            </c:spPr>
          </c:marker>
          <c:val>
            <c:numRef>
              <c:f>'9. TSS removal efficiency'!$AR$86:$AR$145</c:f>
              <c:numCache>
                <c:formatCode>0</c:formatCode>
                <c:ptCount val="60"/>
                <c:pt idx="0">
                  <c:v>66.666666666666657</c:v>
                </c:pt>
                <c:pt idx="3">
                  <c:v>88.126649076517154</c:v>
                </c:pt>
                <c:pt idx="6">
                  <c:v>92.796610169491515</c:v>
                </c:pt>
                <c:pt idx="9">
                  <c:v>86.36363636363636</c:v>
                </c:pt>
                <c:pt idx="12">
                  <c:v>82.142857142857139</c:v>
                </c:pt>
                <c:pt idx="15">
                  <c:v>55.000000000000007</c:v>
                </c:pt>
                <c:pt idx="18">
                  <c:v>80</c:v>
                </c:pt>
                <c:pt idx="21">
                  <c:v>70.833333333333343</c:v>
                </c:pt>
                <c:pt idx="24">
                  <c:v>77.777777777777786</c:v>
                </c:pt>
                <c:pt idx="27">
                  <c:v>78.75</c:v>
                </c:pt>
                <c:pt idx="30">
                  <c:v>86.131578947368439</c:v>
                </c:pt>
                <c:pt idx="33">
                  <c:v>82.318181818181813</c:v>
                </c:pt>
                <c:pt idx="36">
                  <c:v>0</c:v>
                </c:pt>
                <c:pt idx="39">
                  <c:v>80.336134453781511</c:v>
                </c:pt>
                <c:pt idx="42">
                  <c:v>86.218487394957975</c:v>
                </c:pt>
                <c:pt idx="45">
                  <c:v>87.386759581881535</c:v>
                </c:pt>
                <c:pt idx="48">
                  <c:v>87.407407407407405</c:v>
                </c:pt>
                <c:pt idx="51">
                  <c:v>88.48</c:v>
                </c:pt>
                <c:pt idx="54">
                  <c:v>87.205387205387211</c:v>
                </c:pt>
                <c:pt idx="57">
                  <c:v>88.660714285714292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71E-4407-A4E7-FBC8145D73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8670600"/>
        <c:axId val="578666680"/>
      </c:lineChart>
      <c:valAx>
        <c:axId val="578670208"/>
        <c:scaling>
          <c:orientation val="minMax"/>
          <c:max val="1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Total suspended solids (mg/L) </a:t>
                </a:r>
              </a:p>
            </c:rich>
          </c:tx>
          <c:layout>
            <c:manualLayout>
              <c:xMode val="edge"/>
              <c:yMode val="edge"/>
              <c:x val="3.1847785270278692E-2"/>
              <c:y val="0.152863612605548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63544"/>
        <c:crosses val="autoZero"/>
        <c:crossBetween val="between"/>
        <c:majorUnit val="10"/>
      </c:valAx>
      <c:catAx>
        <c:axId val="5786635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Sampling interval (days)</a:t>
                </a:r>
              </a:p>
            </c:rich>
          </c:tx>
          <c:layout>
            <c:manualLayout>
              <c:xMode val="edge"/>
              <c:yMode val="edge"/>
              <c:x val="0.41316808329633642"/>
              <c:y val="0.860452165706658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0208"/>
        <c:crossesAt val="0"/>
        <c:auto val="1"/>
        <c:lblAlgn val="ctr"/>
        <c:lblOffset val="100"/>
        <c:noMultiLvlLbl val="0"/>
      </c:catAx>
      <c:valAx>
        <c:axId val="578666680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TSS removal efficiency (%)</a:t>
                </a:r>
              </a:p>
            </c:rich>
          </c:tx>
          <c:layout>
            <c:manualLayout>
              <c:xMode val="edge"/>
              <c:yMode val="edge"/>
              <c:x val="0.98411644583483227"/>
              <c:y val="0.180144611616692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0600"/>
        <c:crosses val="max"/>
        <c:crossBetween val="between"/>
      </c:valAx>
      <c:catAx>
        <c:axId val="578670600"/>
        <c:scaling>
          <c:orientation val="minMax"/>
        </c:scaling>
        <c:delete val="1"/>
        <c:axPos val="b"/>
        <c:majorTickMark val="none"/>
        <c:minorTickMark val="none"/>
        <c:tickLblPos val="nextTo"/>
        <c:crossAx val="57866668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2270166139497283E-2"/>
          <c:y val="0.91929932401876413"/>
          <c:w val="0.94564554193980366"/>
          <c:h val="6.99030763511487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850949981126199E-2"/>
          <c:y val="7.0057720621088809E-2"/>
          <c:w val="0.87009066748751607"/>
          <c:h val="0.67572228842173832"/>
        </c:manualLayout>
      </c:layout>
      <c:barChart>
        <c:barDir val="col"/>
        <c:grouping val="clustered"/>
        <c:varyColors val="0"/>
        <c:ser>
          <c:idx val="4"/>
          <c:order val="0"/>
          <c:tx>
            <c:v>Initial TSS in raw water</c:v>
          </c:tx>
          <c:spPr>
            <a:solidFill>
              <a:srgbClr val="00B050"/>
            </a:solidFill>
            <a:ln>
              <a:solidFill>
                <a:srgbClr val="00B050"/>
              </a:solidFill>
            </a:ln>
            <a:effectLst/>
          </c:spPr>
          <c:invertIfNegative val="0"/>
          <c:cat>
            <c:strRef>
              <c:f>'[1]General Input data'!$DK$79:$DK$138</c:f>
              <c:strCache>
                <c:ptCount val="60"/>
                <c:pt idx="0">
                  <c:v>Day 01</c:v>
                </c:pt>
                <c:pt idx="3">
                  <c:v>Day 02</c:v>
                </c:pt>
                <c:pt idx="6">
                  <c:v>Day 03</c:v>
                </c:pt>
                <c:pt idx="9">
                  <c:v>Day 04</c:v>
                </c:pt>
                <c:pt idx="12">
                  <c:v>Day 05</c:v>
                </c:pt>
                <c:pt idx="15">
                  <c:v>Day 06</c:v>
                </c:pt>
                <c:pt idx="18">
                  <c:v>Day 07</c:v>
                </c:pt>
                <c:pt idx="21">
                  <c:v>Day 08</c:v>
                </c:pt>
                <c:pt idx="24">
                  <c:v>Day 09</c:v>
                </c:pt>
                <c:pt idx="27">
                  <c:v>Day 10</c:v>
                </c:pt>
                <c:pt idx="30">
                  <c:v>Day 11</c:v>
                </c:pt>
                <c:pt idx="33">
                  <c:v>Day 12</c:v>
                </c:pt>
                <c:pt idx="36">
                  <c:v>Day 13</c:v>
                </c:pt>
                <c:pt idx="39">
                  <c:v>Day 14</c:v>
                </c:pt>
                <c:pt idx="42">
                  <c:v>Day 15</c:v>
                </c:pt>
                <c:pt idx="45">
                  <c:v>Day 16</c:v>
                </c:pt>
                <c:pt idx="48">
                  <c:v>Day 17</c:v>
                </c:pt>
                <c:pt idx="51">
                  <c:v>Day 18</c:v>
                </c:pt>
                <c:pt idx="54">
                  <c:v>Day 19</c:v>
                </c:pt>
                <c:pt idx="57">
                  <c:v>Day 20</c:v>
                </c:pt>
              </c:strCache>
            </c:strRef>
          </c:cat>
          <c:val>
            <c:numRef>
              <c:f>'9. TSS removal efficiency'!$AN$154:$AN$213</c:f>
              <c:numCache>
                <c:formatCode>0.00</c:formatCode>
                <c:ptCount val="60"/>
                <c:pt idx="0">
                  <c:v>22.8</c:v>
                </c:pt>
                <c:pt idx="3">
                  <c:v>17.84</c:v>
                </c:pt>
                <c:pt idx="6">
                  <c:v>21.8</c:v>
                </c:pt>
                <c:pt idx="9">
                  <c:v>18.399999999999999</c:v>
                </c:pt>
                <c:pt idx="12">
                  <c:v>25.4</c:v>
                </c:pt>
                <c:pt idx="15">
                  <c:v>22.8</c:v>
                </c:pt>
                <c:pt idx="18">
                  <c:v>17.8</c:v>
                </c:pt>
                <c:pt idx="21">
                  <c:v>21.31</c:v>
                </c:pt>
                <c:pt idx="24">
                  <c:v>14.97</c:v>
                </c:pt>
                <c:pt idx="27">
                  <c:v>18.899999999999999</c:v>
                </c:pt>
                <c:pt idx="30">
                  <c:v>20.83</c:v>
                </c:pt>
                <c:pt idx="33">
                  <c:v>22.67</c:v>
                </c:pt>
                <c:pt idx="36">
                  <c:v>17.87</c:v>
                </c:pt>
                <c:pt idx="39">
                  <c:v>28.7</c:v>
                </c:pt>
                <c:pt idx="42">
                  <c:v>21.96</c:v>
                </c:pt>
                <c:pt idx="45">
                  <c:v>26.8</c:v>
                </c:pt>
                <c:pt idx="48">
                  <c:v>33.6</c:v>
                </c:pt>
                <c:pt idx="51">
                  <c:v>28.6</c:v>
                </c:pt>
                <c:pt idx="54">
                  <c:v>32.799999999999997</c:v>
                </c:pt>
                <c:pt idx="57">
                  <c:v>21.8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50-47C0-9C3E-3B48785D4421}"/>
            </c:ext>
          </c:extLst>
        </c:ser>
        <c:ser>
          <c:idx val="0"/>
          <c:order val="1"/>
          <c:tx>
            <c:v>TSS in the filtrate with a carbon source</c:v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  <a:effectLst/>
          </c:spPr>
          <c:invertIfNegative val="0"/>
          <c:val>
            <c:numRef>
              <c:f>'9. TSS removal efficiency'!$AO$154:$AO$213</c:f>
              <c:numCache>
                <c:formatCode>0.00</c:formatCode>
                <c:ptCount val="60"/>
                <c:pt idx="0">
                  <c:v>6.3</c:v>
                </c:pt>
                <c:pt idx="3">
                  <c:v>4.2</c:v>
                </c:pt>
                <c:pt idx="6">
                  <c:v>5.07</c:v>
                </c:pt>
                <c:pt idx="9">
                  <c:v>4.5599999999999996</c:v>
                </c:pt>
                <c:pt idx="12">
                  <c:v>4.97</c:v>
                </c:pt>
                <c:pt idx="15">
                  <c:v>4.05</c:v>
                </c:pt>
                <c:pt idx="18">
                  <c:v>3.82</c:v>
                </c:pt>
                <c:pt idx="21">
                  <c:v>5.18</c:v>
                </c:pt>
                <c:pt idx="24">
                  <c:v>3.38</c:v>
                </c:pt>
                <c:pt idx="27">
                  <c:v>4.4000000000000004</c:v>
                </c:pt>
                <c:pt idx="30">
                  <c:v>3.97</c:v>
                </c:pt>
                <c:pt idx="33">
                  <c:v>4.0599999999999996</c:v>
                </c:pt>
                <c:pt idx="36">
                  <c:v>3.31</c:v>
                </c:pt>
                <c:pt idx="39">
                  <c:v>5.82</c:v>
                </c:pt>
                <c:pt idx="42">
                  <c:v>4.62</c:v>
                </c:pt>
                <c:pt idx="45">
                  <c:v>6.09</c:v>
                </c:pt>
                <c:pt idx="48">
                  <c:v>6.77</c:v>
                </c:pt>
                <c:pt idx="51">
                  <c:v>4.4000000000000004</c:v>
                </c:pt>
                <c:pt idx="54">
                  <c:v>4.9800000000000004</c:v>
                </c:pt>
                <c:pt idx="57">
                  <c:v>3.02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50-47C0-9C3E-3B48785D4421}"/>
            </c:ext>
          </c:extLst>
        </c:ser>
        <c:ser>
          <c:idx val="2"/>
          <c:order val="3"/>
          <c:tx>
            <c:v>TSS in the filtrate without a carbon source</c:v>
          </c:tx>
          <c:spPr>
            <a:solidFill>
              <a:srgbClr val="0070C0"/>
            </a:solidFill>
            <a:ln>
              <a:solidFill>
                <a:srgbClr val="0070C0"/>
              </a:solidFill>
            </a:ln>
            <a:effectLst/>
          </c:spPr>
          <c:invertIfNegative val="0"/>
          <c:val>
            <c:numRef>
              <c:f>'9. TSS removal efficiency'!$AQ$154:$AQ$213</c:f>
              <c:numCache>
                <c:formatCode>0.00</c:formatCode>
                <c:ptCount val="60"/>
                <c:pt idx="0">
                  <c:v>5.64</c:v>
                </c:pt>
                <c:pt idx="3">
                  <c:v>3.07</c:v>
                </c:pt>
                <c:pt idx="6">
                  <c:v>4.3</c:v>
                </c:pt>
                <c:pt idx="9">
                  <c:v>3.9</c:v>
                </c:pt>
                <c:pt idx="12">
                  <c:v>3.42</c:v>
                </c:pt>
                <c:pt idx="15">
                  <c:v>3.87</c:v>
                </c:pt>
                <c:pt idx="18">
                  <c:v>2.96</c:v>
                </c:pt>
                <c:pt idx="21">
                  <c:v>4.22</c:v>
                </c:pt>
                <c:pt idx="24">
                  <c:v>2.84</c:v>
                </c:pt>
                <c:pt idx="27">
                  <c:v>3.74</c:v>
                </c:pt>
                <c:pt idx="30">
                  <c:v>2.88</c:v>
                </c:pt>
                <c:pt idx="33">
                  <c:v>3.74</c:v>
                </c:pt>
                <c:pt idx="36">
                  <c:v>2.46</c:v>
                </c:pt>
                <c:pt idx="39">
                  <c:v>3.77</c:v>
                </c:pt>
                <c:pt idx="42">
                  <c:v>3.24</c:v>
                </c:pt>
                <c:pt idx="45">
                  <c:v>4.7300000000000004</c:v>
                </c:pt>
                <c:pt idx="48">
                  <c:v>3.84</c:v>
                </c:pt>
                <c:pt idx="51">
                  <c:v>3.17</c:v>
                </c:pt>
                <c:pt idx="54">
                  <c:v>3.74</c:v>
                </c:pt>
                <c:pt idx="57">
                  <c:v>2.5299999999999998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50-47C0-9C3E-3B48785D44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578664720"/>
        <c:axId val="578674912"/>
      </c:barChart>
      <c:lineChart>
        <c:grouping val="standard"/>
        <c:varyColors val="0"/>
        <c:ser>
          <c:idx val="1"/>
          <c:order val="2"/>
          <c:tx>
            <c:v>TSS removal efficiency in the filter with a carbon source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50800">
                <a:solidFill>
                  <a:srgbClr val="FF0000"/>
                </a:solidFill>
              </a:ln>
              <a:effectLst/>
            </c:spPr>
          </c:marker>
          <c:val>
            <c:numRef>
              <c:f>'9. TSS removal efficiency'!$AP$154:$AP$213</c:f>
              <c:numCache>
                <c:formatCode>0</c:formatCode>
                <c:ptCount val="60"/>
                <c:pt idx="0">
                  <c:v>72.368421052631575</c:v>
                </c:pt>
                <c:pt idx="3">
                  <c:v>76.457399103139011</c:v>
                </c:pt>
                <c:pt idx="6">
                  <c:v>76.743119266055047</c:v>
                </c:pt>
                <c:pt idx="9">
                  <c:v>75.217391304347842</c:v>
                </c:pt>
                <c:pt idx="12">
                  <c:v>80.433070866141733</c:v>
                </c:pt>
                <c:pt idx="15">
                  <c:v>82.23684210526315</c:v>
                </c:pt>
                <c:pt idx="18">
                  <c:v>78.539325842696627</c:v>
                </c:pt>
                <c:pt idx="21">
                  <c:v>75.692163303613327</c:v>
                </c:pt>
                <c:pt idx="24">
                  <c:v>77.421509686038732</c:v>
                </c:pt>
                <c:pt idx="27">
                  <c:v>76.719576719576722</c:v>
                </c:pt>
                <c:pt idx="30">
                  <c:v>80.940950552088339</c:v>
                </c:pt>
                <c:pt idx="33">
                  <c:v>82.090868989854442</c:v>
                </c:pt>
                <c:pt idx="36">
                  <c:v>81.47733631785114</c:v>
                </c:pt>
                <c:pt idx="39">
                  <c:v>79.721254355400688</c:v>
                </c:pt>
                <c:pt idx="42">
                  <c:v>78.961748633879779</c:v>
                </c:pt>
                <c:pt idx="45">
                  <c:v>77.276119402985074</c:v>
                </c:pt>
                <c:pt idx="48">
                  <c:v>79.851190476190482</c:v>
                </c:pt>
                <c:pt idx="51">
                  <c:v>84.615384615384627</c:v>
                </c:pt>
                <c:pt idx="54">
                  <c:v>84.817073170731703</c:v>
                </c:pt>
                <c:pt idx="57">
                  <c:v>86.146788990825698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50-47C0-9C3E-3B48785D4421}"/>
            </c:ext>
          </c:extLst>
        </c:ser>
        <c:ser>
          <c:idx val="3"/>
          <c:order val="4"/>
          <c:tx>
            <c:v>TSS removal efficiency in the filter without a carbon source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50800">
                <a:solidFill>
                  <a:schemeClr val="accent1"/>
                </a:solidFill>
              </a:ln>
              <a:effectLst/>
            </c:spPr>
          </c:marker>
          <c:val>
            <c:numRef>
              <c:f>'9. TSS removal efficiency'!$AR$154:$AR$213</c:f>
              <c:numCache>
                <c:formatCode>0</c:formatCode>
                <c:ptCount val="60"/>
                <c:pt idx="0">
                  <c:v>75.26315789473685</c:v>
                </c:pt>
                <c:pt idx="3">
                  <c:v>82.791479820627799</c:v>
                </c:pt>
                <c:pt idx="6">
                  <c:v>80.275229357798167</c:v>
                </c:pt>
                <c:pt idx="9">
                  <c:v>78.804347826086953</c:v>
                </c:pt>
                <c:pt idx="12">
                  <c:v>86.535433070866134</c:v>
                </c:pt>
                <c:pt idx="15">
                  <c:v>83.026315789473685</c:v>
                </c:pt>
                <c:pt idx="18">
                  <c:v>83.370786516853926</c:v>
                </c:pt>
                <c:pt idx="21">
                  <c:v>80.197090567808544</c:v>
                </c:pt>
                <c:pt idx="24">
                  <c:v>81.028724114896463</c:v>
                </c:pt>
                <c:pt idx="27">
                  <c:v>80.211640211640216</c:v>
                </c:pt>
                <c:pt idx="30">
                  <c:v>86.173787806048978</c:v>
                </c:pt>
                <c:pt idx="33">
                  <c:v>83.502426113806777</c:v>
                </c:pt>
                <c:pt idx="36">
                  <c:v>86.233911583659761</c:v>
                </c:pt>
                <c:pt idx="39">
                  <c:v>86.864111498257842</c:v>
                </c:pt>
                <c:pt idx="42">
                  <c:v>85.245901639344254</c:v>
                </c:pt>
                <c:pt idx="45">
                  <c:v>82.350746268656721</c:v>
                </c:pt>
                <c:pt idx="48">
                  <c:v>88.571428571428569</c:v>
                </c:pt>
                <c:pt idx="51">
                  <c:v>88.916083916083906</c:v>
                </c:pt>
                <c:pt idx="54">
                  <c:v>88.597560975609753</c:v>
                </c:pt>
                <c:pt idx="57">
                  <c:v>88.394495412844037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C50-47C0-9C3E-3B48785D44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8669424"/>
        <c:axId val="578669032"/>
      </c:lineChart>
      <c:valAx>
        <c:axId val="578674912"/>
        <c:scaling>
          <c:orientation val="minMax"/>
          <c:max val="1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Total suspended solids (mg/L) </a:t>
                </a:r>
              </a:p>
            </c:rich>
          </c:tx>
          <c:layout>
            <c:manualLayout>
              <c:xMode val="edge"/>
              <c:yMode val="edge"/>
              <c:x val="2.6744878678621447E-2"/>
              <c:y val="0.1464182903123921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64720"/>
        <c:crosses val="autoZero"/>
        <c:crossBetween val="between"/>
        <c:majorUnit val="10"/>
      </c:valAx>
      <c:catAx>
        <c:axId val="5786647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Sampling interval (days)</a:t>
                </a:r>
              </a:p>
            </c:rich>
          </c:tx>
          <c:layout>
            <c:manualLayout>
              <c:xMode val="edge"/>
              <c:yMode val="edge"/>
              <c:x val="0.41453044553969409"/>
              <c:y val="0.872600450925987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4912"/>
        <c:crossesAt val="0"/>
        <c:auto val="1"/>
        <c:lblAlgn val="ctr"/>
        <c:lblOffset val="100"/>
        <c:noMultiLvlLbl val="0"/>
      </c:catAx>
      <c:valAx>
        <c:axId val="5786690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TSS removal efficiency (%)</a:t>
                </a:r>
              </a:p>
            </c:rich>
          </c:tx>
          <c:layout>
            <c:manualLayout>
              <c:xMode val="edge"/>
              <c:yMode val="edge"/>
              <c:x val="0.9800165203788429"/>
              <c:y val="0.200460580143593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69424"/>
        <c:crosses val="max"/>
        <c:crossBetween val="between"/>
      </c:valAx>
      <c:catAx>
        <c:axId val="578669424"/>
        <c:scaling>
          <c:orientation val="minMax"/>
        </c:scaling>
        <c:delete val="1"/>
        <c:axPos val="b"/>
        <c:majorTickMark val="none"/>
        <c:minorTickMark val="none"/>
        <c:tickLblPos val="nextTo"/>
        <c:crossAx val="5786690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6008277981232158E-2"/>
          <c:y val="0.90470501578576135"/>
          <c:w val="0.95134761561028591"/>
          <c:h val="8.42766182465875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turbidity removal at various depths in a filter with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85183723894E-2"/>
          <c:y val="0.12755344357800444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turbidity removal efficiency at 270 mm depth</c:v>
          </c:tx>
          <c:spPr>
            <a:noFill/>
            <a:ln w="25400">
              <a:solidFill>
                <a:srgbClr val="FF0000"/>
              </a:solidFill>
            </a:ln>
            <a:effectLst/>
          </c:spPr>
          <c:invertIfNegative val="0"/>
          <c:val>
            <c:numRef>
              <c:f>'10. Turbidity removal '!$C$6:$C$26</c:f>
              <c:numCache>
                <c:formatCode>0</c:formatCode>
                <c:ptCount val="21"/>
                <c:pt idx="0">
                  <c:v>0</c:v>
                </c:pt>
                <c:pt idx="1">
                  <c:v>83.775419982316521</c:v>
                </c:pt>
                <c:pt idx="2">
                  <c:v>70.539345711759509</c:v>
                </c:pt>
                <c:pt idx="3">
                  <c:v>77.298850574712645</c:v>
                </c:pt>
                <c:pt idx="4">
                  <c:v>79.57559681697613</c:v>
                </c:pt>
                <c:pt idx="5">
                  <c:v>85.747126436781613</c:v>
                </c:pt>
                <c:pt idx="6">
                  <c:v>79.858532272325377</c:v>
                </c:pt>
                <c:pt idx="7">
                  <c:v>76.622458001768351</c:v>
                </c:pt>
                <c:pt idx="8">
                  <c:v>67.913351016799297</c:v>
                </c:pt>
                <c:pt idx="9">
                  <c:v>89.703801945181254</c:v>
                </c:pt>
                <c:pt idx="10">
                  <c:v>70.54818744473917</c:v>
                </c:pt>
                <c:pt idx="11">
                  <c:v>87.356321839080451</c:v>
                </c:pt>
                <c:pt idx="12">
                  <c:v>70.910698496905383</c:v>
                </c:pt>
                <c:pt idx="13">
                  <c:v>72.148541114058347</c:v>
                </c:pt>
                <c:pt idx="14">
                  <c:v>77.135278514588862</c:v>
                </c:pt>
                <c:pt idx="15">
                  <c:v>62.396109637488948</c:v>
                </c:pt>
                <c:pt idx="16">
                  <c:v>72.714412024756854</c:v>
                </c:pt>
                <c:pt idx="17">
                  <c:v>71.67992926613617</c:v>
                </c:pt>
                <c:pt idx="18">
                  <c:v>70.946065428824042</c:v>
                </c:pt>
                <c:pt idx="19">
                  <c:v>71.644562334217511</c:v>
                </c:pt>
                <c:pt idx="20">
                  <c:v>80.079575596816966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5C-4488-A02D-9419B9A32E99}"/>
            </c:ext>
          </c:extLst>
        </c:ser>
        <c:ser>
          <c:idx val="4"/>
          <c:order val="4"/>
          <c:tx>
            <c:v>Average turbidity removal efficiency at 750 mm depth</c:v>
          </c:tx>
          <c:spPr>
            <a:noFill/>
            <a:ln w="34925">
              <a:solidFill>
                <a:srgbClr val="0070C0"/>
              </a:solidFill>
              <a:prstDash val="sysDot"/>
            </a:ln>
            <a:effectLst/>
          </c:spPr>
          <c:invertIfNegative val="0"/>
          <c:val>
            <c:numRef>
              <c:f>'10. Turbidity removal '!$E$6:$E$26</c:f>
              <c:numCache>
                <c:formatCode>0</c:formatCode>
                <c:ptCount val="21"/>
                <c:pt idx="0">
                  <c:v>0</c:v>
                </c:pt>
                <c:pt idx="1">
                  <c:v>87.789566755083996</c:v>
                </c:pt>
                <c:pt idx="2">
                  <c:v>80.141467727674623</c:v>
                </c:pt>
                <c:pt idx="3">
                  <c:v>86.96728558797524</c:v>
                </c:pt>
                <c:pt idx="4">
                  <c:v>85.579133510167992</c:v>
                </c:pt>
                <c:pt idx="5">
                  <c:v>89.036251105216621</c:v>
                </c:pt>
                <c:pt idx="6">
                  <c:v>83.801945181255519</c:v>
                </c:pt>
                <c:pt idx="7">
                  <c:v>84.694960212201593</c:v>
                </c:pt>
                <c:pt idx="8">
                  <c:v>77.648099027409373</c:v>
                </c:pt>
                <c:pt idx="9">
                  <c:v>88.152077807250222</c:v>
                </c:pt>
                <c:pt idx="10">
                  <c:v>79.098143236074264</c:v>
                </c:pt>
                <c:pt idx="11">
                  <c:v>86.675508399646333</c:v>
                </c:pt>
                <c:pt idx="12">
                  <c:v>80.362511052166212</c:v>
                </c:pt>
                <c:pt idx="13">
                  <c:v>81.989389920424401</c:v>
                </c:pt>
                <c:pt idx="14">
                  <c:v>83.129973474801062</c:v>
                </c:pt>
                <c:pt idx="15">
                  <c:v>73.439434129089292</c:v>
                </c:pt>
                <c:pt idx="16">
                  <c:v>79.619805481874451</c:v>
                </c:pt>
                <c:pt idx="17">
                  <c:v>76.834659593280293</c:v>
                </c:pt>
                <c:pt idx="18">
                  <c:v>76.374889478337764</c:v>
                </c:pt>
                <c:pt idx="19">
                  <c:v>77.453580901856768</c:v>
                </c:pt>
                <c:pt idx="20">
                  <c:v>83.633952254641912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5C-4488-A02D-9419B9A32E99}"/>
            </c:ext>
          </c:extLst>
        </c:ser>
        <c:ser>
          <c:idx val="5"/>
          <c:order val="5"/>
          <c:tx>
            <c:v>Average turbidity removal efficiency at 1000 mm depth</c:v>
          </c:tx>
          <c:spPr>
            <a:noFill/>
            <a:ln w="25400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'10. Turbidity removal '!$G$6:$G$26</c:f>
              <c:numCache>
                <c:formatCode>0</c:formatCode>
                <c:ptCount val="21"/>
                <c:pt idx="0">
                  <c:v>0</c:v>
                </c:pt>
                <c:pt idx="1">
                  <c:v>84.137931034482762</c:v>
                </c:pt>
                <c:pt idx="2">
                  <c:v>84.102564102564102</c:v>
                </c:pt>
                <c:pt idx="3">
                  <c:v>84.641909814323611</c:v>
                </c:pt>
                <c:pt idx="4">
                  <c:v>86.604774535809014</c:v>
                </c:pt>
                <c:pt idx="5">
                  <c:v>88.903625110521673</c:v>
                </c:pt>
                <c:pt idx="6">
                  <c:v>86.976127320954902</c:v>
                </c:pt>
                <c:pt idx="7">
                  <c:v>84.385499557913349</c:v>
                </c:pt>
                <c:pt idx="8">
                  <c:v>80.610079575596814</c:v>
                </c:pt>
                <c:pt idx="9">
                  <c:v>87.320954907161791</c:v>
                </c:pt>
                <c:pt idx="10">
                  <c:v>82.113174182139701</c:v>
                </c:pt>
                <c:pt idx="11">
                  <c:v>86.295313881520769</c:v>
                </c:pt>
                <c:pt idx="12">
                  <c:v>80.680813439434132</c:v>
                </c:pt>
                <c:pt idx="13">
                  <c:v>78.302387267904507</c:v>
                </c:pt>
                <c:pt idx="14">
                  <c:v>84.668435013262595</c:v>
                </c:pt>
                <c:pt idx="15">
                  <c:v>71.55614500442087</c:v>
                </c:pt>
                <c:pt idx="16">
                  <c:v>82.254641909814325</c:v>
                </c:pt>
                <c:pt idx="17">
                  <c:v>72.882404951370461</c:v>
                </c:pt>
                <c:pt idx="18">
                  <c:v>81.600353669319176</c:v>
                </c:pt>
                <c:pt idx="19">
                  <c:v>78.267020335985848</c:v>
                </c:pt>
                <c:pt idx="20">
                  <c:v>87.754199823165337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35C-4488-A02D-9419B9A32E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turbidity concentration at 270 mm depth</c:v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'!$B$6:$B$26</c:f>
              <c:numCache>
                <c:formatCode>0.00</c:formatCode>
                <c:ptCount val="21"/>
                <c:pt idx="0" formatCode="0">
                  <c:v>377</c:v>
                </c:pt>
                <c:pt idx="1">
                  <c:v>61.166666666666664</c:v>
                </c:pt>
                <c:pt idx="2">
                  <c:v>111.06666666666666</c:v>
                </c:pt>
                <c:pt idx="3">
                  <c:v>85.583333333333329</c:v>
                </c:pt>
                <c:pt idx="4">
                  <c:v>77</c:v>
                </c:pt>
                <c:pt idx="5">
                  <c:v>53.733333333333341</c:v>
                </c:pt>
                <c:pt idx="6">
                  <c:v>75.933333333333337</c:v>
                </c:pt>
                <c:pt idx="7">
                  <c:v>88.133333333333326</c:v>
                </c:pt>
                <c:pt idx="8">
                  <c:v>120.96666666666665</c:v>
                </c:pt>
                <c:pt idx="9">
                  <c:v>38.81666666666667</c:v>
                </c:pt>
                <c:pt idx="10">
                  <c:v>111.03333333333332</c:v>
                </c:pt>
                <c:pt idx="11">
                  <c:v>47.666666666666664</c:v>
                </c:pt>
                <c:pt idx="12">
                  <c:v>109.66666666666667</c:v>
                </c:pt>
                <c:pt idx="13">
                  <c:v>105</c:v>
                </c:pt>
                <c:pt idx="14">
                  <c:v>86.199999999999989</c:v>
                </c:pt>
                <c:pt idx="15">
                  <c:v>141.76666666666665</c:v>
                </c:pt>
                <c:pt idx="16">
                  <c:v>102.86666666666666</c:v>
                </c:pt>
                <c:pt idx="17">
                  <c:v>106.76666666666667</c:v>
                </c:pt>
                <c:pt idx="18">
                  <c:v>109.53333333333335</c:v>
                </c:pt>
                <c:pt idx="19">
                  <c:v>106.89999999999999</c:v>
                </c:pt>
                <c:pt idx="20">
                  <c:v>75.100000000000009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C35C-4488-A02D-9419B9A32E99}"/>
            </c:ext>
          </c:extLst>
        </c:ser>
        <c:ser>
          <c:idx val="1"/>
          <c:order val="1"/>
          <c:tx>
            <c:v>Average turbidity concentration at 750 mm depth</c:v>
          </c:tx>
          <c:spPr>
            <a:ln w="41275" cap="rnd">
              <a:solidFill>
                <a:srgbClr val="0070C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'!$D$6:$D$26</c:f>
              <c:numCache>
                <c:formatCode>0.00</c:formatCode>
                <c:ptCount val="21"/>
                <c:pt idx="0" formatCode="0">
                  <c:v>377</c:v>
                </c:pt>
                <c:pt idx="1">
                  <c:v>46.033333333333331</c:v>
                </c:pt>
                <c:pt idx="2">
                  <c:v>74.866666666666674</c:v>
                </c:pt>
                <c:pt idx="3">
                  <c:v>49.133333333333333</c:v>
                </c:pt>
                <c:pt idx="4">
                  <c:v>54.366666666666667</c:v>
                </c:pt>
                <c:pt idx="5">
                  <c:v>41.333333333333336</c:v>
                </c:pt>
                <c:pt idx="6">
                  <c:v>61.066666666666663</c:v>
                </c:pt>
                <c:pt idx="7">
                  <c:v>57.699999999999996</c:v>
                </c:pt>
                <c:pt idx="8">
                  <c:v>84.266666666666666</c:v>
                </c:pt>
                <c:pt idx="9">
                  <c:v>44.666666666666664</c:v>
                </c:pt>
                <c:pt idx="10">
                  <c:v>78.8</c:v>
                </c:pt>
                <c:pt idx="11">
                  <c:v>50.233333333333341</c:v>
                </c:pt>
                <c:pt idx="12">
                  <c:v>74.033333333333346</c:v>
                </c:pt>
                <c:pt idx="13">
                  <c:v>67.899999999999991</c:v>
                </c:pt>
                <c:pt idx="14">
                  <c:v>63.6</c:v>
                </c:pt>
                <c:pt idx="15">
                  <c:v>100.13333333333333</c:v>
                </c:pt>
                <c:pt idx="16">
                  <c:v>76.833333333333329</c:v>
                </c:pt>
                <c:pt idx="17">
                  <c:v>87.333333333333329</c:v>
                </c:pt>
                <c:pt idx="18">
                  <c:v>89.066666666666663</c:v>
                </c:pt>
                <c:pt idx="19">
                  <c:v>85</c:v>
                </c:pt>
                <c:pt idx="20">
                  <c:v>61.699999999999996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C35C-4488-A02D-9419B9A32E99}"/>
            </c:ext>
          </c:extLst>
        </c:ser>
        <c:ser>
          <c:idx val="2"/>
          <c:order val="2"/>
          <c:tx>
            <c:v>Average turbidity concentration at 1000 mm depth </c:v>
          </c:tx>
          <c:spPr>
            <a:ln w="31750" cap="rnd">
              <a:solidFill>
                <a:srgbClr val="FFC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'!$F$6:$F$26</c:f>
              <c:numCache>
                <c:formatCode>0.00</c:formatCode>
                <c:ptCount val="21"/>
                <c:pt idx="0" formatCode="0">
                  <c:v>377</c:v>
                </c:pt>
                <c:pt idx="1">
                  <c:v>59.79999999999999</c:v>
                </c:pt>
                <c:pt idx="2">
                  <c:v>59.933333333333337</c:v>
                </c:pt>
                <c:pt idx="3">
                  <c:v>57.900000000000006</c:v>
                </c:pt>
                <c:pt idx="4">
                  <c:v>50.5</c:v>
                </c:pt>
                <c:pt idx="5">
                  <c:v>41.833333333333336</c:v>
                </c:pt>
                <c:pt idx="6">
                  <c:v>49.1</c:v>
                </c:pt>
                <c:pt idx="7">
                  <c:v>58.866666666666667</c:v>
                </c:pt>
                <c:pt idx="8">
                  <c:v>73.099999999999994</c:v>
                </c:pt>
                <c:pt idx="9">
                  <c:v>47.800000000000004</c:v>
                </c:pt>
                <c:pt idx="10">
                  <c:v>67.433333333333323</c:v>
                </c:pt>
                <c:pt idx="11">
                  <c:v>51.666666666666664</c:v>
                </c:pt>
                <c:pt idx="12">
                  <c:v>72.833333333333329</c:v>
                </c:pt>
                <c:pt idx="13">
                  <c:v>81.8</c:v>
                </c:pt>
                <c:pt idx="14">
                  <c:v>57.800000000000004</c:v>
                </c:pt>
                <c:pt idx="15">
                  <c:v>107.23333333333333</c:v>
                </c:pt>
                <c:pt idx="16">
                  <c:v>66.900000000000006</c:v>
                </c:pt>
                <c:pt idx="17">
                  <c:v>102.23333333333335</c:v>
                </c:pt>
                <c:pt idx="18">
                  <c:v>69.366666666666674</c:v>
                </c:pt>
                <c:pt idx="19">
                  <c:v>81.933333333333337</c:v>
                </c:pt>
                <c:pt idx="20">
                  <c:v>46.166666666666664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C35C-4488-A02D-9419B9A32E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4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concentration (NTU)</a:t>
                </a:r>
              </a:p>
            </c:rich>
          </c:tx>
          <c:layout>
            <c:manualLayout>
              <c:xMode val="edge"/>
              <c:yMode val="edge"/>
              <c:x val="1.7287008430791874E-2"/>
              <c:y val="0.203859830608062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inorUnit val="5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3729286336044243"/>
              <c:y val="0.850036430070901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424588792749622"/>
              <c:y val="0.2358667239535632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none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7427853863450017E-2"/>
          <c:y val="0.90499592577069032"/>
          <c:w val="0.92001385449995743"/>
          <c:h val="8.35973144194968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turbidity removal at various depths in a filter without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78323602715E-2"/>
          <c:y val="0.11997346267369384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turbidity removal efficiency at 270 mm depth</c:v>
          </c:tx>
          <c:spPr>
            <a:noFill/>
            <a:ln w="22225">
              <a:solidFill>
                <a:srgbClr val="FF0000"/>
              </a:solidFill>
            </a:ln>
            <a:effectLst/>
          </c:spPr>
          <c:invertIfNegative val="0"/>
          <c:val>
            <c:numRef>
              <c:f>'10. Turbidity removal '!$C$34:$C$54</c:f>
              <c:numCache>
                <c:formatCode>0</c:formatCode>
                <c:ptCount val="21"/>
                <c:pt idx="0">
                  <c:v>0</c:v>
                </c:pt>
                <c:pt idx="1">
                  <c:v>92.464190981432353</c:v>
                </c:pt>
                <c:pt idx="2">
                  <c:v>86.038903625110521</c:v>
                </c:pt>
                <c:pt idx="3">
                  <c:v>94</c:v>
                </c:pt>
                <c:pt idx="4">
                  <c:v>91.671087533156509</c:v>
                </c:pt>
                <c:pt idx="5">
                  <c:v>94.995579133510162</c:v>
                </c:pt>
                <c:pt idx="6">
                  <c:v>86.206896551724128</c:v>
                </c:pt>
                <c:pt idx="7">
                  <c:v>94.673740053050409</c:v>
                </c:pt>
                <c:pt idx="8">
                  <c:v>81.618037135278513</c:v>
                </c:pt>
                <c:pt idx="9">
                  <c:v>96.106984969053926</c:v>
                </c:pt>
                <c:pt idx="10">
                  <c:v>82.175066312997345</c:v>
                </c:pt>
                <c:pt idx="11">
                  <c:v>73.038903625110535</c:v>
                </c:pt>
                <c:pt idx="12">
                  <c:v>81.52077807250221</c:v>
                </c:pt>
                <c:pt idx="13">
                  <c:v>83.34217506631299</c:v>
                </c:pt>
                <c:pt idx="14">
                  <c:v>87.276746242263485</c:v>
                </c:pt>
                <c:pt idx="15">
                  <c:v>78.992042440318315</c:v>
                </c:pt>
                <c:pt idx="16">
                  <c:v>82.581786030061892</c:v>
                </c:pt>
                <c:pt idx="17">
                  <c:v>81.812555260831118</c:v>
                </c:pt>
                <c:pt idx="18">
                  <c:v>81.697612732095493</c:v>
                </c:pt>
                <c:pt idx="19">
                  <c:v>89.646330680813449</c:v>
                </c:pt>
                <c:pt idx="20">
                  <c:v>87.886825817860299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2B-404D-A126-9D0ED37E762F}"/>
            </c:ext>
          </c:extLst>
        </c:ser>
        <c:ser>
          <c:idx val="4"/>
          <c:order val="4"/>
          <c:tx>
            <c:v>Average turbidity removal efficiency at 750 mm depth</c:v>
          </c:tx>
          <c:spPr>
            <a:noFill/>
            <a:ln w="34925">
              <a:solidFill>
                <a:srgbClr val="0070C0"/>
              </a:solidFill>
              <a:prstDash val="sysDot"/>
            </a:ln>
            <a:effectLst/>
          </c:spPr>
          <c:invertIfNegative val="0"/>
          <c:val>
            <c:numRef>
              <c:f>'10. Turbidity removal '!$E$34:$E$54</c:f>
              <c:numCache>
                <c:formatCode>0</c:formatCode>
                <c:ptCount val="21"/>
                <c:pt idx="0">
                  <c:v>0</c:v>
                </c:pt>
                <c:pt idx="1">
                  <c:v>94.281167108753323</c:v>
                </c:pt>
                <c:pt idx="2">
                  <c:v>92.645446507515473</c:v>
                </c:pt>
                <c:pt idx="3">
                  <c:v>96.854995579133501</c:v>
                </c:pt>
                <c:pt idx="4">
                  <c:v>94.146772767462423</c:v>
                </c:pt>
                <c:pt idx="5">
                  <c:v>97.946949602122018</c:v>
                </c:pt>
                <c:pt idx="6">
                  <c:v>90.008841732979661</c:v>
                </c:pt>
                <c:pt idx="7">
                  <c:v>95.919540229885058</c:v>
                </c:pt>
                <c:pt idx="8">
                  <c:v>85.1370468611848</c:v>
                </c:pt>
                <c:pt idx="9">
                  <c:v>98.014146772767461</c:v>
                </c:pt>
                <c:pt idx="10">
                  <c:v>84.871794871794876</c:v>
                </c:pt>
                <c:pt idx="11">
                  <c:v>93.212201591511928</c:v>
                </c:pt>
                <c:pt idx="12">
                  <c:v>85.004420866489824</c:v>
                </c:pt>
                <c:pt idx="13">
                  <c:v>88.693191865605655</c:v>
                </c:pt>
                <c:pt idx="14">
                  <c:v>90.38903625110521</c:v>
                </c:pt>
                <c:pt idx="15">
                  <c:v>86.551724137931046</c:v>
                </c:pt>
                <c:pt idx="16">
                  <c:v>86.931918656056595</c:v>
                </c:pt>
                <c:pt idx="17">
                  <c:v>86.233421750663126</c:v>
                </c:pt>
                <c:pt idx="18">
                  <c:v>84.367816091954012</c:v>
                </c:pt>
                <c:pt idx="19">
                  <c:v>92.127320954907148</c:v>
                </c:pt>
                <c:pt idx="20">
                  <c:v>90.848806366047739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2B-404D-A126-9D0ED37E762F}"/>
            </c:ext>
          </c:extLst>
        </c:ser>
        <c:ser>
          <c:idx val="5"/>
          <c:order val="5"/>
          <c:tx>
            <c:v>Average turbidity removal efficiency at 1000 mm depth</c:v>
          </c:tx>
          <c:spPr>
            <a:noFill/>
            <a:ln w="25400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'10. Turbidity removal '!$G$34:$G$54</c:f>
              <c:numCache>
                <c:formatCode>0</c:formatCode>
                <c:ptCount val="21"/>
                <c:pt idx="0">
                  <c:v>0</c:v>
                </c:pt>
                <c:pt idx="1">
                  <c:v>94.386383731211311</c:v>
                </c:pt>
                <c:pt idx="2">
                  <c:v>94.320954907161806</c:v>
                </c:pt>
                <c:pt idx="3">
                  <c:v>94.757736516357198</c:v>
                </c:pt>
                <c:pt idx="4">
                  <c:v>93.519009725906272</c:v>
                </c:pt>
                <c:pt idx="5">
                  <c:v>96.276746242263471</c:v>
                </c:pt>
                <c:pt idx="6">
                  <c:v>93.094606542882403</c:v>
                </c:pt>
                <c:pt idx="7">
                  <c:v>98.742705570291776</c:v>
                </c:pt>
                <c:pt idx="8">
                  <c:v>87.824933687002655</c:v>
                </c:pt>
                <c:pt idx="9">
                  <c:v>84.753315649867361</c:v>
                </c:pt>
                <c:pt idx="10">
                  <c:v>87.612732095490713</c:v>
                </c:pt>
                <c:pt idx="11">
                  <c:v>92.019451812555261</c:v>
                </c:pt>
                <c:pt idx="12">
                  <c:v>87.276746242263485</c:v>
                </c:pt>
                <c:pt idx="13">
                  <c:v>90.015915119363399</c:v>
                </c:pt>
                <c:pt idx="14">
                  <c:v>92.139699381078685</c:v>
                </c:pt>
                <c:pt idx="15">
                  <c:v>85.888594164456237</c:v>
                </c:pt>
                <c:pt idx="16">
                  <c:v>89.442970822281168</c:v>
                </c:pt>
                <c:pt idx="17">
                  <c:v>87.170645446507507</c:v>
                </c:pt>
                <c:pt idx="18">
                  <c:v>88.629531388152074</c:v>
                </c:pt>
                <c:pt idx="19">
                  <c:v>92.707338638373116</c:v>
                </c:pt>
                <c:pt idx="20">
                  <c:v>93.136162687886824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D2B-404D-A126-9D0ED37E76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turbidity concentration at 270 mm depth</c:v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'!$B$34:$B$54</c:f>
              <c:numCache>
                <c:formatCode>0.00</c:formatCode>
                <c:ptCount val="21"/>
                <c:pt idx="0" formatCode="0">
                  <c:v>377</c:v>
                </c:pt>
                <c:pt idx="1">
                  <c:v>28.41</c:v>
                </c:pt>
                <c:pt idx="2">
                  <c:v>52.633333333333333</c:v>
                </c:pt>
                <c:pt idx="3">
                  <c:v>22.62</c:v>
                </c:pt>
                <c:pt idx="4">
                  <c:v>31.400000000000002</c:v>
                </c:pt>
                <c:pt idx="5">
                  <c:v>18.866666666666667</c:v>
                </c:pt>
                <c:pt idx="6">
                  <c:v>52</c:v>
                </c:pt>
                <c:pt idx="7">
                  <c:v>20.079999999999998</c:v>
                </c:pt>
                <c:pt idx="8">
                  <c:v>69.3</c:v>
                </c:pt>
                <c:pt idx="9">
                  <c:v>14.676666666666668</c:v>
                </c:pt>
                <c:pt idx="10">
                  <c:v>67.2</c:v>
                </c:pt>
                <c:pt idx="11">
                  <c:v>101.64333333333333</c:v>
                </c:pt>
                <c:pt idx="12">
                  <c:v>69.666666666666671</c:v>
                </c:pt>
                <c:pt idx="13">
                  <c:v>62.800000000000004</c:v>
                </c:pt>
                <c:pt idx="14">
                  <c:v>47.966666666666669</c:v>
                </c:pt>
                <c:pt idx="15">
                  <c:v>79.2</c:v>
                </c:pt>
                <c:pt idx="16">
                  <c:v>65.666666666666671</c:v>
                </c:pt>
                <c:pt idx="17">
                  <c:v>68.566666666666663</c:v>
                </c:pt>
                <c:pt idx="18">
                  <c:v>69</c:v>
                </c:pt>
                <c:pt idx="19">
                  <c:v>39.033333333333331</c:v>
                </c:pt>
                <c:pt idx="20">
                  <c:v>45.666666666666664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DD2B-404D-A126-9D0ED37E762F}"/>
            </c:ext>
          </c:extLst>
        </c:ser>
        <c:ser>
          <c:idx val="1"/>
          <c:order val="1"/>
          <c:tx>
            <c:v>Average turbidity concentration at 750 mm depth</c:v>
          </c:tx>
          <c:spPr>
            <a:ln w="317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'!$D$34:$D$54</c:f>
              <c:numCache>
                <c:formatCode>0.00</c:formatCode>
                <c:ptCount val="21"/>
                <c:pt idx="0" formatCode="0">
                  <c:v>377</c:v>
                </c:pt>
                <c:pt idx="1">
                  <c:v>21.56</c:v>
                </c:pt>
                <c:pt idx="2">
                  <c:v>27.72666666666667</c:v>
                </c:pt>
                <c:pt idx="3">
                  <c:v>11.856666666666667</c:v>
                </c:pt>
                <c:pt idx="4">
                  <c:v>22.066666666666666</c:v>
                </c:pt>
                <c:pt idx="5">
                  <c:v>7.7399999999999993</c:v>
                </c:pt>
                <c:pt idx="6">
                  <c:v>37.666666666666664</c:v>
                </c:pt>
                <c:pt idx="7">
                  <c:v>15.383333333333333</c:v>
                </c:pt>
                <c:pt idx="8">
                  <c:v>56.033333333333331</c:v>
                </c:pt>
                <c:pt idx="9">
                  <c:v>7.4866666666666672</c:v>
                </c:pt>
                <c:pt idx="10">
                  <c:v>57.033333333333324</c:v>
                </c:pt>
                <c:pt idx="11">
                  <c:v>25.590000000000003</c:v>
                </c:pt>
                <c:pt idx="12">
                  <c:v>56.533333333333339</c:v>
                </c:pt>
                <c:pt idx="13">
                  <c:v>42.626666666666665</c:v>
                </c:pt>
                <c:pt idx="14">
                  <c:v>36.233333333333334</c:v>
                </c:pt>
                <c:pt idx="15">
                  <c:v>50.699999999999996</c:v>
                </c:pt>
                <c:pt idx="16">
                  <c:v>49.266666666666673</c:v>
                </c:pt>
                <c:pt idx="17">
                  <c:v>51.900000000000006</c:v>
                </c:pt>
                <c:pt idx="18">
                  <c:v>58.93333333333333</c:v>
                </c:pt>
                <c:pt idx="19">
                  <c:v>29.680000000000003</c:v>
                </c:pt>
                <c:pt idx="20">
                  <c:v>34.5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DD2B-404D-A126-9D0ED37E762F}"/>
            </c:ext>
          </c:extLst>
        </c:ser>
        <c:ser>
          <c:idx val="2"/>
          <c:order val="2"/>
          <c:tx>
            <c:v>Average turbidity concentration at 1000 mm depth </c:v>
          </c:tx>
          <c:spPr>
            <a:ln w="34925" cap="rnd">
              <a:solidFill>
                <a:srgbClr val="FFC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'!$F$34:$F$54</c:f>
              <c:numCache>
                <c:formatCode>0.00</c:formatCode>
                <c:ptCount val="21"/>
                <c:pt idx="0" formatCode="0">
                  <c:v>377</c:v>
                </c:pt>
                <c:pt idx="1">
                  <c:v>21.163333333333334</c:v>
                </c:pt>
                <c:pt idx="2">
                  <c:v>21.41</c:v>
                </c:pt>
                <c:pt idx="3">
                  <c:v>19.763333333333335</c:v>
                </c:pt>
                <c:pt idx="4">
                  <c:v>24.433333333333334</c:v>
                </c:pt>
                <c:pt idx="5">
                  <c:v>14.036666666666667</c:v>
                </c:pt>
                <c:pt idx="6">
                  <c:v>26.033333333333331</c:v>
                </c:pt>
                <c:pt idx="7">
                  <c:v>4.74</c:v>
                </c:pt>
                <c:pt idx="8">
                  <c:v>45.9</c:v>
                </c:pt>
                <c:pt idx="9">
                  <c:v>57.48</c:v>
                </c:pt>
                <c:pt idx="10">
                  <c:v>46.699999999999996</c:v>
                </c:pt>
                <c:pt idx="11">
                  <c:v>30.08666666666667</c:v>
                </c:pt>
                <c:pt idx="12">
                  <c:v>47.966666666666669</c:v>
                </c:pt>
                <c:pt idx="13">
                  <c:v>37.640000000000008</c:v>
                </c:pt>
                <c:pt idx="14">
                  <c:v>29.633333333333336</c:v>
                </c:pt>
                <c:pt idx="15">
                  <c:v>53.199999999999989</c:v>
                </c:pt>
                <c:pt idx="16">
                  <c:v>39.799999999999997</c:v>
                </c:pt>
                <c:pt idx="17">
                  <c:v>48.366666666666667</c:v>
                </c:pt>
                <c:pt idx="18">
                  <c:v>42.866666666666674</c:v>
                </c:pt>
                <c:pt idx="19">
                  <c:v>27.493333333333329</c:v>
                </c:pt>
                <c:pt idx="20">
                  <c:v>25.876666666666665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DD2B-404D-A126-9D0ED37E76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4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concentration (NTU)</a:t>
                </a:r>
              </a:p>
            </c:rich>
          </c:tx>
          <c:layout>
            <c:manualLayout>
              <c:xMode val="edge"/>
              <c:yMode val="edge"/>
              <c:x val="1.8518800701659999E-2"/>
              <c:y val="0.214784813503776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20"/>
        <c:minorUnit val="5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1450124176879288"/>
              <c:y val="0.8402117522298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777257486523894"/>
              <c:y val="0.261538906639908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none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2558231639677001E-2"/>
          <c:y val="0.89741598092492314"/>
          <c:w val="0.90051833992259644"/>
          <c:h val="8.992621597135681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turbidity removal at various depths in a filter with an</a:t>
            </a:r>
            <a:r>
              <a:rPr lang="en-US" baseline="0"/>
              <a:t> external carbon source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73403949169E-2"/>
          <c:y val="0.13474081902298371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turbidity removal efficiency at 270 mm depth</c:v>
          </c:tx>
          <c:spPr>
            <a:noFill/>
            <a:ln w="19050">
              <a:solidFill>
                <a:srgbClr val="FF0000"/>
              </a:solidFill>
            </a:ln>
            <a:effectLst/>
          </c:spPr>
          <c:invertIfNegative val="0"/>
          <c:val>
            <c:numRef>
              <c:f>'10. Turbidity removal '!$C$82:$C$102</c:f>
              <c:numCache>
                <c:formatCode>0</c:formatCode>
                <c:ptCount val="21"/>
                <c:pt idx="0">
                  <c:v>0</c:v>
                </c:pt>
                <c:pt idx="1">
                  <c:v>94.042568051263245</c:v>
                </c:pt>
                <c:pt idx="2">
                  <c:v>91.232634341952874</c:v>
                </c:pt>
                <c:pt idx="3">
                  <c:v>91.060360030031589</c:v>
                </c:pt>
                <c:pt idx="4">
                  <c:v>87.373922558040732</c:v>
                </c:pt>
                <c:pt idx="5">
                  <c:v>67.454123234333807</c:v>
                </c:pt>
                <c:pt idx="6">
                  <c:v>71.854102282052622</c:v>
                </c:pt>
                <c:pt idx="7">
                  <c:v>66.115505270080718</c:v>
                </c:pt>
                <c:pt idx="8">
                  <c:v>75.718634144070208</c:v>
                </c:pt>
                <c:pt idx="9">
                  <c:v>80.235014753898</c:v>
                </c:pt>
                <c:pt idx="10">
                  <c:v>82.714368026818917</c:v>
                </c:pt>
                <c:pt idx="11">
                  <c:v>65.859421833441019</c:v>
                </c:pt>
                <c:pt idx="12">
                  <c:v>69.00226401038303</c:v>
                </c:pt>
                <c:pt idx="13">
                  <c:v>83.19161443146568</c:v>
                </c:pt>
                <c:pt idx="14">
                  <c:v>77.320319638689554</c:v>
                </c:pt>
                <c:pt idx="15">
                  <c:v>72.217275155832596</c:v>
                </c:pt>
                <c:pt idx="16">
                  <c:v>60.970556224864545</c:v>
                </c:pt>
                <c:pt idx="17">
                  <c:v>69.840355257567552</c:v>
                </c:pt>
                <c:pt idx="18">
                  <c:v>81.071941985461436</c:v>
                </c:pt>
                <c:pt idx="19">
                  <c:v>72.587432123339084</c:v>
                </c:pt>
                <c:pt idx="20">
                  <c:v>71.649235532740846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EF-4413-A6E8-D2C9E974F674}"/>
            </c:ext>
          </c:extLst>
        </c:ser>
        <c:ser>
          <c:idx val="4"/>
          <c:order val="4"/>
          <c:tx>
            <c:v>Average turbidity removal efficiency at 750 mm depth</c:v>
          </c:tx>
          <c:spPr>
            <a:noFill/>
            <a:ln w="38100">
              <a:solidFill>
                <a:srgbClr val="0070C0"/>
              </a:solidFill>
              <a:prstDash val="sysDot"/>
            </a:ln>
            <a:effectLst/>
          </c:spPr>
          <c:invertIfNegative val="0"/>
          <c:val>
            <c:numRef>
              <c:f>'10. Turbidity removal '!$E$82:$E$102</c:f>
              <c:numCache>
                <c:formatCode>0</c:formatCode>
                <c:ptCount val="21"/>
                <c:pt idx="0">
                  <c:v>0</c:v>
                </c:pt>
                <c:pt idx="1">
                  <c:v>94.753781595749018</c:v>
                </c:pt>
                <c:pt idx="2">
                  <c:v>93.014742257841093</c:v>
                </c:pt>
                <c:pt idx="3">
                  <c:v>92.872732352068155</c:v>
                </c:pt>
                <c:pt idx="4">
                  <c:v>94.701400892799981</c:v>
                </c:pt>
                <c:pt idx="5">
                  <c:v>70.806488223071952</c:v>
                </c:pt>
                <c:pt idx="6">
                  <c:v>79.559885693666004</c:v>
                </c:pt>
                <c:pt idx="7">
                  <c:v>66.092224957658928</c:v>
                </c:pt>
                <c:pt idx="8">
                  <c:v>73.390602901890944</c:v>
                </c:pt>
                <c:pt idx="9">
                  <c:v>86.311176295985888</c:v>
                </c:pt>
                <c:pt idx="10">
                  <c:v>81.63183349920557</c:v>
                </c:pt>
                <c:pt idx="11">
                  <c:v>77.837142574453338</c:v>
                </c:pt>
                <c:pt idx="12">
                  <c:v>76.521804922622067</c:v>
                </c:pt>
                <c:pt idx="13">
                  <c:v>82.644527089553549</c:v>
                </c:pt>
                <c:pt idx="14">
                  <c:v>83.110133337989396</c:v>
                </c:pt>
                <c:pt idx="15">
                  <c:v>83.331296305996418</c:v>
                </c:pt>
                <c:pt idx="16">
                  <c:v>77.813862262031549</c:v>
                </c:pt>
                <c:pt idx="17">
                  <c:v>78.267828354256523</c:v>
                </c:pt>
                <c:pt idx="18">
                  <c:v>88.988412224492052</c:v>
                </c:pt>
                <c:pt idx="19">
                  <c:v>89.826503471676588</c:v>
                </c:pt>
                <c:pt idx="20">
                  <c:v>83.447697868105379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EF-4413-A6E8-D2C9E974F674}"/>
            </c:ext>
          </c:extLst>
        </c:ser>
        <c:ser>
          <c:idx val="5"/>
          <c:order val="5"/>
          <c:tx>
            <c:v>Average turbidity removal efficiency at 1000 mm depth</c:v>
          </c:tx>
          <c:spPr>
            <a:noFill/>
            <a:ln w="25400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'10. Turbidity removal '!$G$82:$G$102</c:f>
              <c:numCache>
                <c:formatCode>0</c:formatCode>
                <c:ptCount val="21"/>
                <c:pt idx="0">
                  <c:v>0</c:v>
                </c:pt>
                <c:pt idx="1">
                  <c:v>95.38118601551632</c:v>
                </c:pt>
                <c:pt idx="2">
                  <c:v>94.65134822109313</c:v>
                </c:pt>
                <c:pt idx="3">
                  <c:v>88.697408319219633</c:v>
                </c:pt>
                <c:pt idx="4">
                  <c:v>94.964468423166238</c:v>
                </c:pt>
                <c:pt idx="5">
                  <c:v>69.165226197335556</c:v>
                </c:pt>
                <c:pt idx="6">
                  <c:v>83.761982085799588</c:v>
                </c:pt>
                <c:pt idx="7">
                  <c:v>77.767301637187984</c:v>
                </c:pt>
                <c:pt idx="8">
                  <c:v>80.048772254523655</c:v>
                </c:pt>
                <c:pt idx="9">
                  <c:v>83.168334119043891</c:v>
                </c:pt>
                <c:pt idx="10">
                  <c:v>85.636047235753907</c:v>
                </c:pt>
                <c:pt idx="11">
                  <c:v>80.607499752646689</c:v>
                </c:pt>
                <c:pt idx="12">
                  <c:v>80.595859596435787</c:v>
                </c:pt>
                <c:pt idx="13">
                  <c:v>87.300589573912077</c:v>
                </c:pt>
                <c:pt idx="14">
                  <c:v>78.384229916365484</c:v>
                </c:pt>
                <c:pt idx="15">
                  <c:v>83.051932556934915</c:v>
                </c:pt>
                <c:pt idx="16">
                  <c:v>73.250921027360178</c:v>
                </c:pt>
                <c:pt idx="17">
                  <c:v>74.845622428252994</c:v>
                </c:pt>
                <c:pt idx="18">
                  <c:v>82.586326308499054</c:v>
                </c:pt>
                <c:pt idx="19">
                  <c:v>85.880490516182732</c:v>
                </c:pt>
                <c:pt idx="20">
                  <c:v>81.981038185532455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EF-4413-A6E8-D2C9E974F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turbidity concentration at 270 mm depth</c:v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'!$B$82:$B$102</c:f>
              <c:numCache>
                <c:formatCode>0.00</c:formatCode>
                <c:ptCount val="21"/>
                <c:pt idx="0" formatCode="0">
                  <c:v>286.36500000000001</c:v>
                </c:pt>
                <c:pt idx="1">
                  <c:v>17.059999999999999</c:v>
                </c:pt>
                <c:pt idx="2">
                  <c:v>25.106666666666666</c:v>
                </c:pt>
                <c:pt idx="3">
                  <c:v>25.600000000000005</c:v>
                </c:pt>
                <c:pt idx="4">
                  <c:v>36.156666666666666</c:v>
                </c:pt>
                <c:pt idx="5">
                  <c:v>93.2</c:v>
                </c:pt>
                <c:pt idx="6">
                  <c:v>80.600000000000009</c:v>
                </c:pt>
                <c:pt idx="7">
                  <c:v>97.033333333333346</c:v>
                </c:pt>
                <c:pt idx="8">
                  <c:v>69.533333333333346</c:v>
                </c:pt>
                <c:pt idx="9">
                  <c:v>56.599999999999994</c:v>
                </c:pt>
                <c:pt idx="10">
                  <c:v>49.5</c:v>
                </c:pt>
                <c:pt idx="11">
                  <c:v>97.766666666666666</c:v>
                </c:pt>
                <c:pt idx="12">
                  <c:v>88.766666666666666</c:v>
                </c:pt>
                <c:pt idx="13">
                  <c:v>48.133333333333333</c:v>
                </c:pt>
                <c:pt idx="14">
                  <c:v>64.946666666666673</c:v>
                </c:pt>
                <c:pt idx="15">
                  <c:v>79.559999999999988</c:v>
                </c:pt>
                <c:pt idx="16">
                  <c:v>111.76666666666667</c:v>
                </c:pt>
                <c:pt idx="17">
                  <c:v>86.36666666666666</c:v>
                </c:pt>
                <c:pt idx="18">
                  <c:v>54.20333333333334</c:v>
                </c:pt>
                <c:pt idx="19">
                  <c:v>78.5</c:v>
                </c:pt>
                <c:pt idx="20">
                  <c:v>81.186666666666667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33EF-4413-A6E8-D2C9E974F674}"/>
            </c:ext>
          </c:extLst>
        </c:ser>
        <c:ser>
          <c:idx val="1"/>
          <c:order val="1"/>
          <c:tx>
            <c:v>Average turbidity concentration at 750 mm depth</c:v>
          </c:tx>
          <c:spPr>
            <a:ln w="41275" cap="rnd">
              <a:solidFill>
                <a:srgbClr val="0070C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'!$D$82:$D$102</c:f>
              <c:numCache>
                <c:formatCode>0.00</c:formatCode>
                <c:ptCount val="21"/>
                <c:pt idx="0" formatCode="0">
                  <c:v>286.36500000000001</c:v>
                </c:pt>
                <c:pt idx="1">
                  <c:v>15.023333333333332</c:v>
                </c:pt>
                <c:pt idx="2">
                  <c:v>20.00333333333333</c:v>
                </c:pt>
                <c:pt idx="3">
                  <c:v>20.41</c:v>
                </c:pt>
                <c:pt idx="4">
                  <c:v>15.173333333333332</c:v>
                </c:pt>
                <c:pt idx="5">
                  <c:v>83.600000000000009</c:v>
                </c:pt>
                <c:pt idx="6">
                  <c:v>58.533333333333331</c:v>
                </c:pt>
                <c:pt idx="7">
                  <c:v>97.100000000000009</c:v>
                </c:pt>
                <c:pt idx="8">
                  <c:v>76.2</c:v>
                </c:pt>
                <c:pt idx="9">
                  <c:v>39.199999999999996</c:v>
                </c:pt>
                <c:pt idx="10">
                  <c:v>52.6</c:v>
                </c:pt>
                <c:pt idx="11">
                  <c:v>63.466666666666669</c:v>
                </c:pt>
                <c:pt idx="12">
                  <c:v>67.233333333333334</c:v>
                </c:pt>
                <c:pt idx="13">
                  <c:v>49.699999999999996</c:v>
                </c:pt>
                <c:pt idx="14">
                  <c:v>48.366666666666667</c:v>
                </c:pt>
                <c:pt idx="15">
                  <c:v>47.733333333333341</c:v>
                </c:pt>
                <c:pt idx="16">
                  <c:v>63.533333333333331</c:v>
                </c:pt>
                <c:pt idx="17">
                  <c:v>62.233333333333327</c:v>
                </c:pt>
                <c:pt idx="18">
                  <c:v>31.533333333333331</c:v>
                </c:pt>
                <c:pt idx="19">
                  <c:v>29.133333333333336</c:v>
                </c:pt>
                <c:pt idx="20">
                  <c:v>47.4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33EF-4413-A6E8-D2C9E974F674}"/>
            </c:ext>
          </c:extLst>
        </c:ser>
        <c:ser>
          <c:idx val="2"/>
          <c:order val="2"/>
          <c:tx>
            <c:v>Average turbidity concentration at 1000 mm depth </c:v>
          </c:tx>
          <c:spPr>
            <a:ln w="34925" cap="rnd">
              <a:solidFill>
                <a:srgbClr val="FFC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'!$F$82:$F$102</c:f>
              <c:numCache>
                <c:formatCode>0.00</c:formatCode>
                <c:ptCount val="21"/>
                <c:pt idx="0" formatCode="0">
                  <c:v>286.36500000000001</c:v>
                </c:pt>
                <c:pt idx="1">
                  <c:v>13.226666666666667</c:v>
                </c:pt>
                <c:pt idx="2">
                  <c:v>15.316666666666668</c:v>
                </c:pt>
                <c:pt idx="3">
                  <c:v>32.366666666666667</c:v>
                </c:pt>
                <c:pt idx="4">
                  <c:v>14.42</c:v>
                </c:pt>
                <c:pt idx="5">
                  <c:v>88.3</c:v>
                </c:pt>
                <c:pt idx="6">
                  <c:v>46.5</c:v>
                </c:pt>
                <c:pt idx="7">
                  <c:v>63.666666666666664</c:v>
                </c:pt>
                <c:pt idx="8">
                  <c:v>57.133333333333333</c:v>
                </c:pt>
                <c:pt idx="9">
                  <c:v>48.199999999999996</c:v>
                </c:pt>
                <c:pt idx="10">
                  <c:v>41.133333333333333</c:v>
                </c:pt>
                <c:pt idx="11">
                  <c:v>55.533333333333331</c:v>
                </c:pt>
                <c:pt idx="12">
                  <c:v>55.566666666666663</c:v>
                </c:pt>
                <c:pt idx="13">
                  <c:v>36.366666666666667</c:v>
                </c:pt>
                <c:pt idx="14">
                  <c:v>61.9</c:v>
                </c:pt>
                <c:pt idx="15">
                  <c:v>48.533333333333339</c:v>
                </c:pt>
                <c:pt idx="16">
                  <c:v>76.600000000000009</c:v>
                </c:pt>
                <c:pt idx="17">
                  <c:v>72.033333333333331</c:v>
                </c:pt>
                <c:pt idx="18">
                  <c:v>49.866666666666674</c:v>
                </c:pt>
                <c:pt idx="19">
                  <c:v>40.433333333333337</c:v>
                </c:pt>
                <c:pt idx="20">
                  <c:v>51.6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33EF-4413-A6E8-D2C9E974F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3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concentration (NTU)</a:t>
                </a:r>
              </a:p>
            </c:rich>
          </c:tx>
          <c:layout>
            <c:manualLayout>
              <c:xMode val="edge"/>
              <c:yMode val="edge"/>
              <c:x val="1.7835417501388274E-2"/>
              <c:y val="0.243855116743083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20"/>
        <c:minorUnit val="5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1938687519638951"/>
              <c:y val="0.8541841015989635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259069574588786"/>
              <c:y val="0.2959758918603532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none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717131313803778E-2"/>
          <c:y val="0.90796415017802323"/>
          <c:w val="0.91744865521346253"/>
          <c:h val="7.93780467182569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turbidity removal at various depths in a filter without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78323602715E-2"/>
          <c:y val="0.11997346267369384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turbidity removal efficiency at 270 mm depth</c:v>
          </c:tx>
          <c:spPr>
            <a:noFill/>
            <a:ln w="22225">
              <a:solidFill>
                <a:srgbClr val="FF0000"/>
              </a:solidFill>
            </a:ln>
            <a:effectLst/>
          </c:spPr>
          <c:invertIfNegative val="0"/>
          <c:val>
            <c:numRef>
              <c:f>'10. Turbidity removal '!$C$111:$C$131</c:f>
              <c:numCache>
                <c:formatCode>0</c:formatCode>
                <c:ptCount val="21"/>
                <c:pt idx="0">
                  <c:v>0</c:v>
                </c:pt>
                <c:pt idx="1">
                  <c:v>95.519703874426</c:v>
                </c:pt>
                <c:pt idx="2">
                  <c:v>92.494427275214036</c:v>
                </c:pt>
                <c:pt idx="3">
                  <c:v>95.950389654229156</c:v>
                </c:pt>
                <c:pt idx="4">
                  <c:v>84.425470989820681</c:v>
                </c:pt>
                <c:pt idx="5">
                  <c:v>86.695301450945479</c:v>
                </c:pt>
                <c:pt idx="6">
                  <c:v>91.787869793212622</c:v>
                </c:pt>
                <c:pt idx="7">
                  <c:v>92.393157916179248</c:v>
                </c:pt>
                <c:pt idx="8">
                  <c:v>93.221937038395041</c:v>
                </c:pt>
                <c:pt idx="9">
                  <c:v>92.804055430423873</c:v>
                </c:pt>
                <c:pt idx="10">
                  <c:v>89.585552238111049</c:v>
                </c:pt>
                <c:pt idx="11">
                  <c:v>88.477409366833697</c:v>
                </c:pt>
                <c:pt idx="12">
                  <c:v>90.05581454903124</c:v>
                </c:pt>
                <c:pt idx="13">
                  <c:v>87.207468324224919</c:v>
                </c:pt>
                <c:pt idx="14">
                  <c:v>83.21489474388747</c:v>
                </c:pt>
                <c:pt idx="15">
                  <c:v>87.277309261490288</c:v>
                </c:pt>
                <c:pt idx="16">
                  <c:v>85.767581000937028</c:v>
                </c:pt>
                <c:pt idx="17">
                  <c:v>83.145053806622087</c:v>
                </c:pt>
                <c:pt idx="18">
                  <c:v>85.566206298488524</c:v>
                </c:pt>
                <c:pt idx="19">
                  <c:v>82.411723965335611</c:v>
                </c:pt>
                <c:pt idx="20">
                  <c:v>87.684714728871654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07-405C-94B4-4B03FCCFEE8E}"/>
            </c:ext>
          </c:extLst>
        </c:ser>
        <c:ser>
          <c:idx val="4"/>
          <c:order val="4"/>
          <c:tx>
            <c:v>Average turbidity removal efficiency at 750 mm depth</c:v>
          </c:tx>
          <c:spPr>
            <a:noFill/>
            <a:ln w="31750">
              <a:solidFill>
                <a:srgbClr val="0070C0"/>
              </a:solidFill>
              <a:prstDash val="sysDot"/>
            </a:ln>
            <a:effectLst/>
          </c:spPr>
          <c:invertIfNegative val="0"/>
          <c:val>
            <c:numRef>
              <c:f>'10. Turbidity removal '!$E$111:$E$131</c:f>
              <c:numCache>
                <c:formatCode>0</c:formatCode>
                <c:ptCount val="21"/>
                <c:pt idx="0">
                  <c:v>0</c:v>
                </c:pt>
                <c:pt idx="1">
                  <c:v>96.602238402039347</c:v>
                </c:pt>
                <c:pt idx="2">
                  <c:v>95.028489282326163</c:v>
                </c:pt>
                <c:pt idx="3">
                  <c:v>96.620862651976793</c:v>
                </c:pt>
                <c:pt idx="4">
                  <c:v>87.405350979810152</c:v>
                </c:pt>
                <c:pt idx="5">
                  <c:v>89.727562143883972</c:v>
                </c:pt>
                <c:pt idx="6">
                  <c:v>94.275371175481183</c:v>
                </c:pt>
                <c:pt idx="7">
                  <c:v>93.722463755463593</c:v>
                </c:pt>
                <c:pt idx="8">
                  <c:v>94.678120580378192</c:v>
                </c:pt>
                <c:pt idx="9">
                  <c:v>93.4978087405933</c:v>
                </c:pt>
                <c:pt idx="10">
                  <c:v>89.96618534620734</c:v>
                </c:pt>
                <c:pt idx="11">
                  <c:v>89.533171535161998</c:v>
                </c:pt>
                <c:pt idx="12">
                  <c:v>86.641756732375356</c:v>
                </c:pt>
                <c:pt idx="13">
                  <c:v>88.163125149139503</c:v>
                </c:pt>
                <c:pt idx="14">
                  <c:v>89.09782969287447</c:v>
                </c:pt>
                <c:pt idx="15">
                  <c:v>89.32597675460805</c:v>
                </c:pt>
                <c:pt idx="16">
                  <c:v>89.09899370849557</c:v>
                </c:pt>
                <c:pt idx="17">
                  <c:v>87.247044855341954</c:v>
                </c:pt>
                <c:pt idx="18">
                  <c:v>88.76724925648503</c:v>
                </c:pt>
                <c:pt idx="19">
                  <c:v>89.53549956640417</c:v>
                </c:pt>
                <c:pt idx="20">
                  <c:v>91.105756639254082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07-405C-94B4-4B03FCCFEE8E}"/>
            </c:ext>
          </c:extLst>
        </c:ser>
        <c:ser>
          <c:idx val="5"/>
          <c:order val="5"/>
          <c:tx>
            <c:v>Average turbidity removal efficiency at 1000 mm depth</c:v>
          </c:tx>
          <c:spPr>
            <a:noFill/>
            <a:ln w="25400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'10. Turbidity removal '!$G$111:$G$131</c:f>
              <c:numCache>
                <c:formatCode>0</c:formatCode>
                <c:ptCount val="21"/>
                <c:pt idx="0">
                  <c:v>0</c:v>
                </c:pt>
                <c:pt idx="1">
                  <c:v>97.294827696587689</c:v>
                </c:pt>
                <c:pt idx="2">
                  <c:v>91.252422607511392</c:v>
                </c:pt>
                <c:pt idx="3">
                  <c:v>96.127320028634784</c:v>
                </c:pt>
                <c:pt idx="4">
                  <c:v>87.125987230748635</c:v>
                </c:pt>
                <c:pt idx="5">
                  <c:v>90.337506329334943</c:v>
                </c:pt>
                <c:pt idx="6">
                  <c:v>93.838865317572569</c:v>
                </c:pt>
                <c:pt idx="7">
                  <c:v>92.092841885938114</c:v>
                </c:pt>
                <c:pt idx="8">
                  <c:v>95.400974281074852</c:v>
                </c:pt>
                <c:pt idx="9">
                  <c:v>93.206804835320895</c:v>
                </c:pt>
                <c:pt idx="10">
                  <c:v>92.333793119503667</c:v>
                </c:pt>
                <c:pt idx="11">
                  <c:v>90.856657296340913</c:v>
                </c:pt>
                <c:pt idx="12">
                  <c:v>92.699294024525827</c:v>
                </c:pt>
                <c:pt idx="13">
                  <c:v>91.586495090764103</c:v>
                </c:pt>
                <c:pt idx="14">
                  <c:v>91.985752448797868</c:v>
                </c:pt>
                <c:pt idx="15">
                  <c:v>90.257189251479758</c:v>
                </c:pt>
                <c:pt idx="16">
                  <c:v>91.328083622882232</c:v>
                </c:pt>
                <c:pt idx="17">
                  <c:v>89.570420035036875</c:v>
                </c:pt>
                <c:pt idx="18">
                  <c:v>90.888085718110318</c:v>
                </c:pt>
                <c:pt idx="19">
                  <c:v>90.967238780344431</c:v>
                </c:pt>
                <c:pt idx="20">
                  <c:v>90.920678155500838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07-405C-94B4-4B03FCCFE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turbidity concentration at 270 mm depth</c:v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'!$B$111:$B$131</c:f>
              <c:numCache>
                <c:formatCode>0.00</c:formatCode>
                <c:ptCount val="21"/>
                <c:pt idx="0" formatCode="0">
                  <c:v>286.36500000000001</c:v>
                </c:pt>
                <c:pt idx="1">
                  <c:v>12.829999999999998</c:v>
                </c:pt>
                <c:pt idx="2">
                  <c:v>21.493333333333336</c:v>
                </c:pt>
                <c:pt idx="3">
                  <c:v>11.596666666666666</c:v>
                </c:pt>
                <c:pt idx="4">
                  <c:v>44.6</c:v>
                </c:pt>
                <c:pt idx="5">
                  <c:v>38.1</c:v>
                </c:pt>
                <c:pt idx="6">
                  <c:v>23.516666666666666</c:v>
                </c:pt>
                <c:pt idx="7">
                  <c:v>21.783333333333331</c:v>
                </c:pt>
                <c:pt idx="8">
                  <c:v>19.41</c:v>
                </c:pt>
                <c:pt idx="9">
                  <c:v>20.606666666666666</c:v>
                </c:pt>
                <c:pt idx="10">
                  <c:v>29.823333333333334</c:v>
                </c:pt>
                <c:pt idx="11">
                  <c:v>32.996666666666663</c:v>
                </c:pt>
                <c:pt idx="12">
                  <c:v>28.476666666666663</c:v>
                </c:pt>
                <c:pt idx="13">
                  <c:v>36.633333333333333</c:v>
                </c:pt>
                <c:pt idx="14">
                  <c:v>48.066666666666663</c:v>
                </c:pt>
                <c:pt idx="15">
                  <c:v>36.433333333333337</c:v>
                </c:pt>
                <c:pt idx="16">
                  <c:v>40.756666666666668</c:v>
                </c:pt>
                <c:pt idx="17">
                  <c:v>48.266666666666659</c:v>
                </c:pt>
                <c:pt idx="18">
                  <c:v>41.333333333333336</c:v>
                </c:pt>
                <c:pt idx="19">
                  <c:v>50.366666666666674</c:v>
                </c:pt>
                <c:pt idx="20">
                  <c:v>35.266666666666673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9F07-405C-94B4-4B03FCCFEE8E}"/>
            </c:ext>
          </c:extLst>
        </c:ser>
        <c:ser>
          <c:idx val="1"/>
          <c:order val="1"/>
          <c:tx>
            <c:v>Average turbidity concentration at 750 mm depth</c:v>
          </c:tx>
          <c:spPr>
            <a:ln w="47625" cap="rnd">
              <a:solidFill>
                <a:srgbClr val="0070C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'!$D$111:$D$131</c:f>
              <c:numCache>
                <c:formatCode>0.00</c:formatCode>
                <c:ptCount val="21"/>
                <c:pt idx="0" formatCode="0">
                  <c:v>286.36500000000001</c:v>
                </c:pt>
                <c:pt idx="1">
                  <c:v>9.7299999999999986</c:v>
                </c:pt>
                <c:pt idx="2">
                  <c:v>14.236666666666666</c:v>
                </c:pt>
                <c:pt idx="3">
                  <c:v>9.6766666666666676</c:v>
                </c:pt>
                <c:pt idx="4">
                  <c:v>36.066666666666663</c:v>
                </c:pt>
                <c:pt idx="5">
                  <c:v>29.416666666666668</c:v>
                </c:pt>
                <c:pt idx="6">
                  <c:v>16.393333333333334</c:v>
                </c:pt>
                <c:pt idx="7">
                  <c:v>17.976666666666667</c:v>
                </c:pt>
                <c:pt idx="8">
                  <c:v>15.24</c:v>
                </c:pt>
                <c:pt idx="9">
                  <c:v>18.62</c:v>
                </c:pt>
                <c:pt idx="10">
                  <c:v>28.733333333333334</c:v>
                </c:pt>
                <c:pt idx="11">
                  <c:v>29.973333333333329</c:v>
                </c:pt>
                <c:pt idx="12">
                  <c:v>38.25333333333333</c:v>
                </c:pt>
                <c:pt idx="13">
                  <c:v>33.896666666666668</c:v>
                </c:pt>
                <c:pt idx="14">
                  <c:v>31.22</c:v>
                </c:pt>
                <c:pt idx="15">
                  <c:v>30.566666666666663</c:v>
                </c:pt>
                <c:pt idx="16">
                  <c:v>31.216666666666669</c:v>
                </c:pt>
                <c:pt idx="17">
                  <c:v>36.520000000000003</c:v>
                </c:pt>
                <c:pt idx="18">
                  <c:v>32.166666666666664</c:v>
                </c:pt>
                <c:pt idx="19">
                  <c:v>29.966666666666669</c:v>
                </c:pt>
                <c:pt idx="20">
                  <c:v>25.47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9F07-405C-94B4-4B03FCCFEE8E}"/>
            </c:ext>
          </c:extLst>
        </c:ser>
        <c:ser>
          <c:idx val="2"/>
          <c:order val="2"/>
          <c:tx>
            <c:v>Average turbidity concentration at 1000 mm depth </c:v>
          </c:tx>
          <c:spPr>
            <a:ln w="31750" cap="rnd">
              <a:solidFill>
                <a:srgbClr val="FFC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'!$F$111:$F$131</c:f>
              <c:numCache>
                <c:formatCode>0.00</c:formatCode>
                <c:ptCount val="21"/>
                <c:pt idx="0" formatCode="0">
                  <c:v>286.36500000000001</c:v>
                </c:pt>
                <c:pt idx="1">
                  <c:v>7.746666666666667</c:v>
                </c:pt>
                <c:pt idx="2">
                  <c:v>25.05</c:v>
                </c:pt>
                <c:pt idx="3">
                  <c:v>11.089999999999998</c:v>
                </c:pt>
                <c:pt idx="4">
                  <c:v>36.866666666666667</c:v>
                </c:pt>
                <c:pt idx="5">
                  <c:v>27.669999999999998</c:v>
                </c:pt>
                <c:pt idx="6">
                  <c:v>17.643333333333334</c:v>
                </c:pt>
                <c:pt idx="7">
                  <c:v>22.643333333333334</c:v>
                </c:pt>
                <c:pt idx="8">
                  <c:v>13.17</c:v>
                </c:pt>
                <c:pt idx="9">
                  <c:v>19.453333333333333</c:v>
                </c:pt>
                <c:pt idx="10">
                  <c:v>21.953333333333333</c:v>
                </c:pt>
                <c:pt idx="11">
                  <c:v>26.183333333333334</c:v>
                </c:pt>
                <c:pt idx="12">
                  <c:v>20.906666666666666</c:v>
                </c:pt>
                <c:pt idx="13">
                  <c:v>24.093333333333334</c:v>
                </c:pt>
                <c:pt idx="14">
                  <c:v>22.950000000000003</c:v>
                </c:pt>
                <c:pt idx="15">
                  <c:v>27.900000000000002</c:v>
                </c:pt>
                <c:pt idx="16">
                  <c:v>24.833333333333332</c:v>
                </c:pt>
                <c:pt idx="17">
                  <c:v>29.866666666666664</c:v>
                </c:pt>
                <c:pt idx="18">
                  <c:v>26.093333333333334</c:v>
                </c:pt>
                <c:pt idx="19">
                  <c:v>25.866666666666664</c:v>
                </c:pt>
                <c:pt idx="20">
                  <c:v>26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9F07-405C-94B4-4B03FCCFE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3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concentration (NTU)</a:t>
                </a:r>
              </a:p>
            </c:rich>
          </c:tx>
          <c:layout>
            <c:manualLayout>
              <c:xMode val="edge"/>
              <c:yMode val="edge"/>
              <c:x val="1.5414321083771462E-2"/>
              <c:y val="0.228141349481819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20"/>
        <c:minorUnit val="5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2329002307775032"/>
              <c:y val="0.842980959764741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361023711114147"/>
              <c:y val="0.276848267393465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none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2558231639677001E-2"/>
          <c:y val="0.89530634707430334"/>
          <c:w val="0.93335289078973072"/>
          <c:h val="9.203584982197680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turbidity removal at various depths in a filter with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78323602715E-2"/>
          <c:y val="0.11997346267369384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turbidity removal efficiency at 270 mm depth</c:v>
          </c:tx>
          <c:spPr>
            <a:noFill/>
            <a:ln w="22225">
              <a:solidFill>
                <a:srgbClr val="FF0000"/>
              </a:solidFill>
            </a:ln>
            <a:effectLst/>
          </c:spPr>
          <c:invertIfNegative val="0"/>
          <c:val>
            <c:numRef>
              <c:f>'10. Turbidity removal '!$C$168:$C$188</c:f>
              <c:numCache>
                <c:formatCode>0</c:formatCode>
                <c:ptCount val="21"/>
                <c:pt idx="0">
                  <c:v>0</c:v>
                </c:pt>
                <c:pt idx="1">
                  <c:v>90.575053550832095</c:v>
                </c:pt>
                <c:pt idx="2">
                  <c:v>90.318009556763883</c:v>
                </c:pt>
                <c:pt idx="3">
                  <c:v>92.552315043664521</c:v>
                </c:pt>
                <c:pt idx="4">
                  <c:v>90.832097544900307</c:v>
                </c:pt>
                <c:pt idx="5">
                  <c:v>84.893722194760258</c:v>
                </c:pt>
                <c:pt idx="6">
                  <c:v>78.474213214697642</c:v>
                </c:pt>
                <c:pt idx="7">
                  <c:v>81.749876421156699</c:v>
                </c:pt>
                <c:pt idx="8">
                  <c:v>83.793046630416882</c:v>
                </c:pt>
                <c:pt idx="9">
                  <c:v>70.637666831438466</c:v>
                </c:pt>
                <c:pt idx="10">
                  <c:v>77.096721041357725</c:v>
                </c:pt>
                <c:pt idx="11">
                  <c:v>78.236941835557744</c:v>
                </c:pt>
                <c:pt idx="12">
                  <c:v>79.535343549184375</c:v>
                </c:pt>
                <c:pt idx="13">
                  <c:v>77.459218981710336</c:v>
                </c:pt>
                <c:pt idx="14">
                  <c:v>81.716922062942814</c:v>
                </c:pt>
                <c:pt idx="15">
                  <c:v>82.863733728785633</c:v>
                </c:pt>
                <c:pt idx="16">
                  <c:v>81.393969352446859</c:v>
                </c:pt>
                <c:pt idx="17">
                  <c:v>81.097380128522005</c:v>
                </c:pt>
                <c:pt idx="18">
                  <c:v>73.043334981051231</c:v>
                </c:pt>
                <c:pt idx="19">
                  <c:v>86.16510133465151</c:v>
                </c:pt>
                <c:pt idx="20">
                  <c:v>77.577854671280278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8-439F-A69B-89F22C551853}"/>
            </c:ext>
          </c:extLst>
        </c:ser>
        <c:ser>
          <c:idx val="4"/>
          <c:order val="4"/>
          <c:tx>
            <c:v>Average turbidity removal efficiency at 750 mm depth</c:v>
          </c:tx>
          <c:spPr>
            <a:noFill/>
            <a:ln w="38100">
              <a:solidFill>
                <a:srgbClr val="0070C0"/>
              </a:solidFill>
              <a:prstDash val="sysDot"/>
            </a:ln>
            <a:effectLst/>
          </c:spPr>
          <c:invertIfNegative val="0"/>
          <c:val>
            <c:numRef>
              <c:f>'10. Turbidity removal '!$E$168:$E$188</c:f>
              <c:numCache>
                <c:formatCode>0</c:formatCode>
                <c:ptCount val="21"/>
                <c:pt idx="0">
                  <c:v>0</c:v>
                </c:pt>
                <c:pt idx="1">
                  <c:v>93.910034602076124</c:v>
                </c:pt>
                <c:pt idx="2">
                  <c:v>92.499588070522321</c:v>
                </c:pt>
                <c:pt idx="3">
                  <c:v>95.781842148624165</c:v>
                </c:pt>
                <c:pt idx="4">
                  <c:v>93.666172351293469</c:v>
                </c:pt>
                <c:pt idx="5">
                  <c:v>87.859614434008904</c:v>
                </c:pt>
                <c:pt idx="6">
                  <c:v>89.118470917778879</c:v>
                </c:pt>
                <c:pt idx="7">
                  <c:v>91.484593837535016</c:v>
                </c:pt>
                <c:pt idx="8">
                  <c:v>87.114845938375353</c:v>
                </c:pt>
                <c:pt idx="9">
                  <c:v>81.209424946449161</c:v>
                </c:pt>
                <c:pt idx="10">
                  <c:v>90.469599604547696</c:v>
                </c:pt>
                <c:pt idx="11">
                  <c:v>88.110067556434331</c:v>
                </c:pt>
                <c:pt idx="12">
                  <c:v>88.51870159828637</c:v>
                </c:pt>
                <c:pt idx="13">
                  <c:v>85.618718075465466</c:v>
                </c:pt>
                <c:pt idx="14">
                  <c:v>88.881199538638981</c:v>
                </c:pt>
                <c:pt idx="15">
                  <c:v>89.579831932773118</c:v>
                </c:pt>
                <c:pt idx="16">
                  <c:v>91.603229527104958</c:v>
                </c:pt>
                <c:pt idx="17">
                  <c:v>92.315043664524637</c:v>
                </c:pt>
                <c:pt idx="18">
                  <c:v>87.925523150436646</c:v>
                </c:pt>
                <c:pt idx="19">
                  <c:v>92.51672433679353</c:v>
                </c:pt>
                <c:pt idx="20">
                  <c:v>81.776239907727785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8-439F-A69B-89F22C551853}"/>
            </c:ext>
          </c:extLst>
        </c:ser>
        <c:ser>
          <c:idx val="5"/>
          <c:order val="5"/>
          <c:tx>
            <c:v>Average turbidity removal efficiency at 1000 mm depth</c:v>
          </c:tx>
          <c:spPr>
            <a:noFill/>
            <a:ln w="22225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'10. Turbidity removal '!$G$168:$G$188</c:f>
              <c:numCache>
                <c:formatCode>0</c:formatCode>
                <c:ptCount val="21"/>
                <c:pt idx="0">
                  <c:v>0</c:v>
                </c:pt>
                <c:pt idx="1">
                  <c:v>92.32822540781018</c:v>
                </c:pt>
                <c:pt idx="2">
                  <c:v>93.962761575218323</c:v>
                </c:pt>
                <c:pt idx="3">
                  <c:v>95.519525457241713</c:v>
                </c:pt>
                <c:pt idx="4">
                  <c:v>92.097544900313054</c:v>
                </c:pt>
                <c:pt idx="5">
                  <c:v>87.609161311583449</c:v>
                </c:pt>
                <c:pt idx="6">
                  <c:v>89.520514087988133</c:v>
                </c:pt>
                <c:pt idx="7">
                  <c:v>91.83391003460207</c:v>
                </c:pt>
                <c:pt idx="8">
                  <c:v>85.994397759103649</c:v>
                </c:pt>
                <c:pt idx="9">
                  <c:v>86.693030153237757</c:v>
                </c:pt>
                <c:pt idx="10">
                  <c:v>91.412094249464488</c:v>
                </c:pt>
                <c:pt idx="11">
                  <c:v>89.068380293293785</c:v>
                </c:pt>
                <c:pt idx="12">
                  <c:v>87.879387048937218</c:v>
                </c:pt>
                <c:pt idx="13">
                  <c:v>86.580985335310586</c:v>
                </c:pt>
                <c:pt idx="14">
                  <c:v>87.075300708518697</c:v>
                </c:pt>
                <c:pt idx="15">
                  <c:v>86.818256714450484</c:v>
                </c:pt>
                <c:pt idx="16">
                  <c:v>88.815290822211239</c:v>
                </c:pt>
                <c:pt idx="17">
                  <c:v>88.037567968363817</c:v>
                </c:pt>
                <c:pt idx="18">
                  <c:v>89.64574064920086</c:v>
                </c:pt>
                <c:pt idx="19">
                  <c:v>93.970670621189655</c:v>
                </c:pt>
                <c:pt idx="20">
                  <c:v>82.020102158510468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48-439F-A69B-89F22C5518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turbidity concentration at 270 mm depth</c:v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'!$B$168:$B$188</c:f>
              <c:numCache>
                <c:formatCode>0.00</c:formatCode>
                <c:ptCount val="21"/>
                <c:pt idx="0" formatCode="0">
                  <c:v>505.75</c:v>
                </c:pt>
                <c:pt idx="1">
                  <c:v>47.666666666666664</c:v>
                </c:pt>
                <c:pt idx="2">
                  <c:v>48.966666666666669</c:v>
                </c:pt>
                <c:pt idx="3">
                  <c:v>37.666666666666664</c:v>
                </c:pt>
                <c:pt idx="4">
                  <c:v>46.366666666666667</c:v>
                </c:pt>
                <c:pt idx="5">
                  <c:v>76.399999999999991</c:v>
                </c:pt>
                <c:pt idx="6">
                  <c:v>108.86666666666667</c:v>
                </c:pt>
                <c:pt idx="7">
                  <c:v>92.3</c:v>
                </c:pt>
                <c:pt idx="8">
                  <c:v>81.966666666666654</c:v>
                </c:pt>
                <c:pt idx="9">
                  <c:v>148.5</c:v>
                </c:pt>
                <c:pt idx="10">
                  <c:v>115.83333333333333</c:v>
                </c:pt>
                <c:pt idx="11">
                  <c:v>110.06666666666666</c:v>
                </c:pt>
                <c:pt idx="12">
                  <c:v>103.5</c:v>
                </c:pt>
                <c:pt idx="13">
                  <c:v>114</c:v>
                </c:pt>
                <c:pt idx="14">
                  <c:v>92.466666666666683</c:v>
                </c:pt>
                <c:pt idx="15">
                  <c:v>86.666666666666671</c:v>
                </c:pt>
                <c:pt idx="16">
                  <c:v>94.100000000000009</c:v>
                </c:pt>
                <c:pt idx="17">
                  <c:v>95.59999999999998</c:v>
                </c:pt>
                <c:pt idx="18">
                  <c:v>136.33333333333334</c:v>
                </c:pt>
                <c:pt idx="19">
                  <c:v>69.97</c:v>
                </c:pt>
                <c:pt idx="20">
                  <c:v>113.39999999999999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B248-439F-A69B-89F22C551853}"/>
            </c:ext>
          </c:extLst>
        </c:ser>
        <c:ser>
          <c:idx val="1"/>
          <c:order val="1"/>
          <c:tx>
            <c:v>Average turbidity concentration at 750 mm depth</c:v>
          </c:tx>
          <c:spPr>
            <a:ln w="47625" cap="rnd">
              <a:solidFill>
                <a:srgbClr val="0070C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'!$D$168:$D$188</c:f>
              <c:numCache>
                <c:formatCode>0.00</c:formatCode>
                <c:ptCount val="21"/>
                <c:pt idx="0" formatCode="0">
                  <c:v>505.75</c:v>
                </c:pt>
                <c:pt idx="1">
                  <c:v>30.8</c:v>
                </c:pt>
                <c:pt idx="2">
                  <c:v>37.933333333333337</c:v>
                </c:pt>
                <c:pt idx="3">
                  <c:v>21.333333333333332</c:v>
                </c:pt>
                <c:pt idx="4">
                  <c:v>32.033333333333331</c:v>
                </c:pt>
                <c:pt idx="5">
                  <c:v>61.4</c:v>
                </c:pt>
                <c:pt idx="6">
                  <c:v>55.033333333333331</c:v>
                </c:pt>
                <c:pt idx="7">
                  <c:v>43.066666666666663</c:v>
                </c:pt>
                <c:pt idx="8">
                  <c:v>65.166666666666671</c:v>
                </c:pt>
                <c:pt idx="9">
                  <c:v>95.033333333333346</c:v>
                </c:pt>
                <c:pt idx="10">
                  <c:v>48.199999999999996</c:v>
                </c:pt>
                <c:pt idx="11">
                  <c:v>60.133333333333333</c:v>
                </c:pt>
                <c:pt idx="12">
                  <c:v>58.066666666666663</c:v>
                </c:pt>
                <c:pt idx="13">
                  <c:v>72.733333333333334</c:v>
                </c:pt>
                <c:pt idx="14">
                  <c:v>56.233333333333327</c:v>
                </c:pt>
                <c:pt idx="15">
                  <c:v>52.699999999999996</c:v>
                </c:pt>
                <c:pt idx="16">
                  <c:v>42.466666666666669</c:v>
                </c:pt>
                <c:pt idx="17">
                  <c:v>38.866666666666667</c:v>
                </c:pt>
                <c:pt idx="18">
                  <c:v>61.06666666666667</c:v>
                </c:pt>
                <c:pt idx="19">
                  <c:v>37.846666666666664</c:v>
                </c:pt>
                <c:pt idx="20">
                  <c:v>92.166666666666671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B248-439F-A69B-89F22C551853}"/>
            </c:ext>
          </c:extLst>
        </c:ser>
        <c:ser>
          <c:idx val="2"/>
          <c:order val="2"/>
          <c:tx>
            <c:v>Average turbidity concentration at 1000 mm depth </c:v>
          </c:tx>
          <c:spPr>
            <a:ln w="31750" cap="rnd">
              <a:solidFill>
                <a:srgbClr val="FFC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'!$F$168:$F$188</c:f>
              <c:numCache>
                <c:formatCode>0.00</c:formatCode>
                <c:ptCount val="21"/>
                <c:pt idx="0" formatCode="0">
                  <c:v>505.75</c:v>
                </c:pt>
                <c:pt idx="1">
                  <c:v>38.800000000000004</c:v>
                </c:pt>
                <c:pt idx="2">
                  <c:v>30.533333333333331</c:v>
                </c:pt>
                <c:pt idx="3">
                  <c:v>22.66</c:v>
                </c:pt>
                <c:pt idx="4">
                  <c:v>39.966666666666669</c:v>
                </c:pt>
                <c:pt idx="5">
                  <c:v>62.666666666666664</c:v>
                </c:pt>
                <c:pt idx="6">
                  <c:v>53</c:v>
                </c:pt>
                <c:pt idx="7">
                  <c:v>41.300000000000004</c:v>
                </c:pt>
                <c:pt idx="8">
                  <c:v>70.833333333333329</c:v>
                </c:pt>
                <c:pt idx="9">
                  <c:v>67.3</c:v>
                </c:pt>
                <c:pt idx="10">
                  <c:v>43.43333333333333</c:v>
                </c:pt>
                <c:pt idx="11">
                  <c:v>55.286666666666669</c:v>
                </c:pt>
                <c:pt idx="12">
                  <c:v>61.29999999999999</c:v>
                </c:pt>
                <c:pt idx="13">
                  <c:v>67.86666666666666</c:v>
                </c:pt>
                <c:pt idx="14">
                  <c:v>65.366666666666674</c:v>
                </c:pt>
                <c:pt idx="15">
                  <c:v>66.666666666666671</c:v>
                </c:pt>
                <c:pt idx="16">
                  <c:v>56.566666666666663</c:v>
                </c:pt>
                <c:pt idx="17">
                  <c:v>60.5</c:v>
                </c:pt>
                <c:pt idx="18">
                  <c:v>52.366666666666667</c:v>
                </c:pt>
                <c:pt idx="19">
                  <c:v>30.493333333333329</c:v>
                </c:pt>
                <c:pt idx="20">
                  <c:v>90.933333333333323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B248-439F-A69B-89F22C5518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5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concentration (NTU)</a:t>
                </a:r>
              </a:p>
            </c:rich>
          </c:tx>
          <c:layout>
            <c:manualLayout>
              <c:xMode val="edge"/>
              <c:yMode val="edge"/>
              <c:x val="1.4865860168432148E-2"/>
              <c:y val="0.2465240942893133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20"/>
        <c:minorUnit val="5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0330592009332167"/>
              <c:y val="0.845433631640999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360653251676854"/>
              <c:y val="0.263021604867178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none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7861300670749491E-2"/>
          <c:y val="0.90747114157289444"/>
          <c:w val="0.90359657906639024"/>
          <c:h val="7.93780467182569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turbidity removal at various depths in a filter without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78323602715E-2"/>
          <c:y val="0.11997346267369384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turbidity removal efficiency at 270 mm depth</c:v>
          </c:tx>
          <c:spPr>
            <a:noFill/>
            <a:ln w="19050">
              <a:solidFill>
                <a:srgbClr val="FF0000"/>
              </a:solidFill>
            </a:ln>
            <a:effectLst/>
          </c:spPr>
          <c:invertIfNegative val="0"/>
          <c:val>
            <c:numRef>
              <c:f>'10. Turbidity removal '!$C$199:$C$219</c:f>
              <c:numCache>
                <c:formatCode>0</c:formatCode>
                <c:ptCount val="21"/>
                <c:pt idx="0">
                  <c:v>0</c:v>
                </c:pt>
                <c:pt idx="1">
                  <c:v>89.450526426064641</c:v>
                </c:pt>
                <c:pt idx="2">
                  <c:v>84.135631100169363</c:v>
                </c:pt>
                <c:pt idx="3">
                  <c:v>77.34592798235353</c:v>
                </c:pt>
                <c:pt idx="4">
                  <c:v>81.189507563191498</c:v>
                </c:pt>
                <c:pt idx="5">
                  <c:v>75.846675862390072</c:v>
                </c:pt>
                <c:pt idx="6">
                  <c:v>72.063625093848756</c:v>
                </c:pt>
                <c:pt idx="7">
                  <c:v>80.130253347999925</c:v>
                </c:pt>
                <c:pt idx="8">
                  <c:v>74.345095711184442</c:v>
                </c:pt>
                <c:pt idx="9">
                  <c:v>56.86158108241812</c:v>
                </c:pt>
                <c:pt idx="10">
                  <c:v>77.697460699922587</c:v>
                </c:pt>
                <c:pt idx="11">
                  <c:v>67.943009795191443</c:v>
                </c:pt>
                <c:pt idx="12">
                  <c:v>54.626671089926035</c:v>
                </c:pt>
                <c:pt idx="13">
                  <c:v>71.830821969630833</c:v>
                </c:pt>
                <c:pt idx="14">
                  <c:v>84.378910364977088</c:v>
                </c:pt>
                <c:pt idx="15">
                  <c:v>80.619139908857576</c:v>
                </c:pt>
                <c:pt idx="16">
                  <c:v>78.81491569616864</c:v>
                </c:pt>
                <c:pt idx="17">
                  <c:v>74.22869414907548</c:v>
                </c:pt>
                <c:pt idx="18">
                  <c:v>73.23928087114929</c:v>
                </c:pt>
                <c:pt idx="19">
                  <c:v>77.479789778778823</c:v>
                </c:pt>
                <c:pt idx="20">
                  <c:v>65.207573085630813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6E-42BB-B807-B01F2812C831}"/>
            </c:ext>
          </c:extLst>
        </c:ser>
        <c:ser>
          <c:idx val="4"/>
          <c:order val="4"/>
          <c:tx>
            <c:v>Average turbidity removal efficiency at 750 mm depth</c:v>
          </c:tx>
          <c:spPr>
            <a:noFill/>
            <a:ln w="38100">
              <a:solidFill>
                <a:srgbClr val="0070C0"/>
              </a:solidFill>
              <a:prstDash val="sysDot"/>
            </a:ln>
            <a:effectLst/>
          </c:spPr>
          <c:invertIfNegative val="0"/>
          <c:val>
            <c:numRef>
              <c:f>'10. Turbidity removal '!$E$199:$E$219</c:f>
              <c:numCache>
                <c:formatCode>0</c:formatCode>
                <c:ptCount val="21"/>
                <c:pt idx="0">
                  <c:v>0</c:v>
                </c:pt>
                <c:pt idx="1">
                  <c:v>90.730943609263221</c:v>
                </c:pt>
                <c:pt idx="2">
                  <c:v>92.019508901809459</c:v>
                </c:pt>
                <c:pt idx="3">
                  <c:v>88.394764257736341</c:v>
                </c:pt>
                <c:pt idx="4">
                  <c:v>85.263562237005232</c:v>
                </c:pt>
                <c:pt idx="5">
                  <c:v>83.994785210017525</c:v>
                </c:pt>
                <c:pt idx="6">
                  <c:v>77.755661480977068</c:v>
                </c:pt>
                <c:pt idx="7">
                  <c:v>85.993400031428408</c:v>
                </c:pt>
                <c:pt idx="8">
                  <c:v>81.911197248267058</c:v>
                </c:pt>
                <c:pt idx="9">
                  <c:v>81.433950843620323</c:v>
                </c:pt>
                <c:pt idx="10">
                  <c:v>82.610770636541943</c:v>
                </c:pt>
                <c:pt idx="11">
                  <c:v>81.876276779634381</c:v>
                </c:pt>
                <c:pt idx="12">
                  <c:v>83.005371932091336</c:v>
                </c:pt>
                <c:pt idx="13">
                  <c:v>80.968344595184476</c:v>
                </c:pt>
                <c:pt idx="14">
                  <c:v>87.032865981061462</c:v>
                </c:pt>
                <c:pt idx="15">
                  <c:v>88.805661771980979</c:v>
                </c:pt>
                <c:pt idx="16">
                  <c:v>87.510112385708211</c:v>
                </c:pt>
                <c:pt idx="17">
                  <c:v>88.938359552785201</c:v>
                </c:pt>
                <c:pt idx="18">
                  <c:v>85.345043330481502</c:v>
                </c:pt>
                <c:pt idx="19">
                  <c:v>88.845238303098029</c:v>
                </c:pt>
                <c:pt idx="20">
                  <c:v>82.245269731519798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6E-42BB-B807-B01F2812C831}"/>
            </c:ext>
          </c:extLst>
        </c:ser>
        <c:ser>
          <c:idx val="5"/>
          <c:order val="5"/>
          <c:tx>
            <c:v>Average turbidity removal efficiency at 1000 mm depth</c:v>
          </c:tx>
          <c:spPr>
            <a:noFill/>
            <a:ln w="31750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'10. Turbidity removal '!$G$199:$G$219</c:f>
              <c:numCache>
                <c:formatCode>0</c:formatCode>
                <c:ptCount val="21"/>
                <c:pt idx="0">
                  <c:v>0</c:v>
                </c:pt>
                <c:pt idx="1">
                  <c:v>92.552628056268517</c:v>
                </c:pt>
                <c:pt idx="2">
                  <c:v>87.179531949318758</c:v>
                </c:pt>
                <c:pt idx="3">
                  <c:v>84.899225347604172</c:v>
                </c:pt>
                <c:pt idx="4">
                  <c:v>85.938691297237213</c:v>
                </c:pt>
                <c:pt idx="5">
                  <c:v>82.062519279008725</c:v>
                </c:pt>
                <c:pt idx="6">
                  <c:v>79.152480226284638</c:v>
                </c:pt>
                <c:pt idx="7">
                  <c:v>80.169829879116989</c:v>
                </c:pt>
                <c:pt idx="8">
                  <c:v>81.30590912530046</c:v>
                </c:pt>
                <c:pt idx="9">
                  <c:v>87.973390602901887</c:v>
                </c:pt>
                <c:pt idx="10">
                  <c:v>82.310454606300823</c:v>
                </c:pt>
                <c:pt idx="11">
                  <c:v>83.017012088302238</c:v>
                </c:pt>
                <c:pt idx="12">
                  <c:v>75.450910551219593</c:v>
                </c:pt>
                <c:pt idx="13">
                  <c:v>81.30590912530046</c:v>
                </c:pt>
                <c:pt idx="14">
                  <c:v>82.912250682404149</c:v>
                </c:pt>
                <c:pt idx="15">
                  <c:v>88.053707680757071</c:v>
                </c:pt>
                <c:pt idx="16">
                  <c:v>84.506952083296966</c:v>
                </c:pt>
                <c:pt idx="17">
                  <c:v>84.669914270249507</c:v>
                </c:pt>
                <c:pt idx="18">
                  <c:v>73.025101996868798</c:v>
                </c:pt>
                <c:pt idx="19">
                  <c:v>92.692309930799269</c:v>
                </c:pt>
                <c:pt idx="20">
                  <c:v>81.57479673377216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A6E-42BB-B807-B01F2812C8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turbidity concentration at 270 mm depth</c:v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'!$B$199:$B$219</c:f>
              <c:numCache>
                <c:formatCode>0.00</c:formatCode>
                <c:ptCount val="21"/>
                <c:pt idx="0" formatCode="0">
                  <c:v>506</c:v>
                </c:pt>
                <c:pt idx="1">
                  <c:v>30.209999999999997</c:v>
                </c:pt>
                <c:pt idx="2">
                  <c:v>45.43</c:v>
                </c:pt>
                <c:pt idx="3">
                  <c:v>64.873333333333335</c:v>
                </c:pt>
                <c:pt idx="4">
                  <c:v>53.866666666666667</c:v>
                </c:pt>
                <c:pt idx="5">
                  <c:v>69.166666666666671</c:v>
                </c:pt>
                <c:pt idx="6">
                  <c:v>80</c:v>
                </c:pt>
                <c:pt idx="7">
                  <c:v>56.900000000000006</c:v>
                </c:pt>
                <c:pt idx="8">
                  <c:v>73.466666666666669</c:v>
                </c:pt>
                <c:pt idx="9">
                  <c:v>123.53333333333335</c:v>
                </c:pt>
                <c:pt idx="10">
                  <c:v>63.866666666666674</c:v>
                </c:pt>
                <c:pt idx="11">
                  <c:v>91.800000000000011</c:v>
                </c:pt>
                <c:pt idx="12">
                  <c:v>129.93333333333331</c:v>
                </c:pt>
                <c:pt idx="13">
                  <c:v>80.666666666666671</c:v>
                </c:pt>
                <c:pt idx="14">
                  <c:v>44.733333333333341</c:v>
                </c:pt>
                <c:pt idx="15">
                  <c:v>55.5</c:v>
                </c:pt>
                <c:pt idx="16">
                  <c:v>60.666666666666664</c:v>
                </c:pt>
                <c:pt idx="17">
                  <c:v>73.8</c:v>
                </c:pt>
                <c:pt idx="18">
                  <c:v>76.63333333333334</c:v>
                </c:pt>
                <c:pt idx="19">
                  <c:v>64.489999999999995</c:v>
                </c:pt>
                <c:pt idx="20">
                  <c:v>99.633333333333326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DA6E-42BB-B807-B01F2812C831}"/>
            </c:ext>
          </c:extLst>
        </c:ser>
        <c:ser>
          <c:idx val="1"/>
          <c:order val="1"/>
          <c:tx>
            <c:v>Average turbidity concentration at 750 mm depth</c:v>
          </c:tx>
          <c:spPr>
            <a:ln w="31750" cap="rnd">
              <a:solidFill>
                <a:srgbClr val="FFC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'!$D$199:$D$219</c:f>
              <c:numCache>
                <c:formatCode>0.00</c:formatCode>
                <c:ptCount val="21"/>
                <c:pt idx="0" formatCode="0">
                  <c:v>506</c:v>
                </c:pt>
                <c:pt idx="1">
                  <c:v>26.543333333333337</c:v>
                </c:pt>
                <c:pt idx="2">
                  <c:v>22.853333333333335</c:v>
                </c:pt>
                <c:pt idx="3">
                  <c:v>33.233333333333327</c:v>
                </c:pt>
                <c:pt idx="4">
                  <c:v>42.199999999999996</c:v>
                </c:pt>
                <c:pt idx="5">
                  <c:v>45.833333333333336</c:v>
                </c:pt>
                <c:pt idx="6">
                  <c:v>63.70000000000001</c:v>
                </c:pt>
                <c:pt idx="7">
                  <c:v>40.11</c:v>
                </c:pt>
                <c:pt idx="8">
                  <c:v>51.800000000000004</c:v>
                </c:pt>
                <c:pt idx="9">
                  <c:v>53.166666666666664</c:v>
                </c:pt>
                <c:pt idx="10">
                  <c:v>49.796666666666674</c:v>
                </c:pt>
                <c:pt idx="11">
                  <c:v>51.900000000000006</c:v>
                </c:pt>
                <c:pt idx="12">
                  <c:v>48.666666666666664</c:v>
                </c:pt>
                <c:pt idx="13">
                  <c:v>54.5</c:v>
                </c:pt>
                <c:pt idx="14">
                  <c:v>37.133333333333333</c:v>
                </c:pt>
                <c:pt idx="15">
                  <c:v>32.056666666666665</c:v>
                </c:pt>
                <c:pt idx="16">
                  <c:v>35.766666666666673</c:v>
                </c:pt>
                <c:pt idx="17">
                  <c:v>31.676666666666666</c:v>
                </c:pt>
                <c:pt idx="18">
                  <c:v>41.966666666666669</c:v>
                </c:pt>
                <c:pt idx="19">
                  <c:v>31.943333333333332</c:v>
                </c:pt>
                <c:pt idx="20">
                  <c:v>50.843333333333334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DA6E-42BB-B807-B01F2812C831}"/>
            </c:ext>
          </c:extLst>
        </c:ser>
        <c:ser>
          <c:idx val="2"/>
          <c:order val="2"/>
          <c:tx>
            <c:v>Average turbidity concentration at 1000 mm depth </c:v>
          </c:tx>
          <c:spPr>
            <a:ln w="41275" cap="rnd">
              <a:solidFill>
                <a:srgbClr val="0070C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'10. Turbidity removal '!$F$199:$F$219</c:f>
              <c:numCache>
                <c:formatCode>0.00</c:formatCode>
                <c:ptCount val="21"/>
                <c:pt idx="0" formatCode="0">
                  <c:v>506</c:v>
                </c:pt>
                <c:pt idx="1">
                  <c:v>21.326666666666664</c:v>
                </c:pt>
                <c:pt idx="2">
                  <c:v>36.713333333333331</c:v>
                </c:pt>
                <c:pt idx="3">
                  <c:v>43.243333333333332</c:v>
                </c:pt>
                <c:pt idx="4">
                  <c:v>40.266666666666666</c:v>
                </c:pt>
                <c:pt idx="5">
                  <c:v>51.366666666666667</c:v>
                </c:pt>
                <c:pt idx="6">
                  <c:v>59.699999999999996</c:v>
                </c:pt>
                <c:pt idx="7">
                  <c:v>56.786666666666669</c:v>
                </c:pt>
                <c:pt idx="8">
                  <c:v>53.533333333333339</c:v>
                </c:pt>
                <c:pt idx="9">
                  <c:v>34.440000000000005</c:v>
                </c:pt>
                <c:pt idx="10">
                  <c:v>50.656666666666666</c:v>
                </c:pt>
                <c:pt idx="11">
                  <c:v>48.633333333333333</c:v>
                </c:pt>
                <c:pt idx="12">
                  <c:v>70.3</c:v>
                </c:pt>
                <c:pt idx="13">
                  <c:v>53.533333333333331</c:v>
                </c:pt>
                <c:pt idx="14">
                  <c:v>48.933333333333337</c:v>
                </c:pt>
                <c:pt idx="15">
                  <c:v>34.21</c:v>
                </c:pt>
                <c:pt idx="16">
                  <c:v>44.366666666666667</c:v>
                </c:pt>
                <c:pt idx="17">
                  <c:v>43.9</c:v>
                </c:pt>
                <c:pt idx="18">
                  <c:v>77.24666666666667</c:v>
                </c:pt>
                <c:pt idx="19">
                  <c:v>20.926666666666666</c:v>
                </c:pt>
                <c:pt idx="20">
                  <c:v>52.763333333333343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DA6E-42BB-B807-B01F2812C8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5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concentration (NTU)</a:t>
                </a:r>
              </a:p>
            </c:rich>
          </c:tx>
          <c:layout>
            <c:manualLayout>
              <c:xMode val="edge"/>
              <c:yMode val="edge"/>
              <c:x val="1.4780762035148337E-2"/>
              <c:y val="0.18533451477760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20"/>
        <c:minorUnit val="5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024605465935388"/>
              <c:y val="0.842195949052006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622926693476031"/>
              <c:y val="0.27767305794004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none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3992208640675316E-2"/>
          <c:y val="0.90248530400072058"/>
          <c:w val="0.93130073136053482"/>
          <c:h val="8.992621597135681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v>Unspiked raw water turbidity</c:v>
          </c:tx>
          <c:spPr>
            <a:solidFill>
              <a:schemeClr val="accent3"/>
            </a:solidFill>
            <a:ln w="15875"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val>
            <c:numRef>
              <c:f>'10. Turbidity removal '!$AW$7:$AW$66</c:f>
              <c:numCache>
                <c:formatCode>0.00</c:formatCode>
                <c:ptCount val="60"/>
                <c:pt idx="0">
                  <c:v>3.43</c:v>
                </c:pt>
                <c:pt idx="1">
                  <c:v>3.43</c:v>
                </c:pt>
                <c:pt idx="2">
                  <c:v>3.43</c:v>
                </c:pt>
                <c:pt idx="3" formatCode="General">
                  <c:v>5.0999999999999996</c:v>
                </c:pt>
                <c:pt idx="4" formatCode="General">
                  <c:v>5.0999999999999996</c:v>
                </c:pt>
                <c:pt idx="5" formatCode="General">
                  <c:v>5.0999999999999996</c:v>
                </c:pt>
                <c:pt idx="6">
                  <c:v>1.76</c:v>
                </c:pt>
                <c:pt idx="7">
                  <c:v>1.76</c:v>
                </c:pt>
                <c:pt idx="8">
                  <c:v>1.76</c:v>
                </c:pt>
                <c:pt idx="9" formatCode="General">
                  <c:v>4.42</c:v>
                </c:pt>
                <c:pt idx="10" formatCode="General">
                  <c:v>4.42</c:v>
                </c:pt>
                <c:pt idx="11" formatCode="General">
                  <c:v>4.42</c:v>
                </c:pt>
                <c:pt idx="12" formatCode="General">
                  <c:v>1.83</c:v>
                </c:pt>
                <c:pt idx="13" formatCode="General">
                  <c:v>1.83</c:v>
                </c:pt>
                <c:pt idx="14" formatCode="General">
                  <c:v>1.83</c:v>
                </c:pt>
                <c:pt idx="15" formatCode="General">
                  <c:v>2.98</c:v>
                </c:pt>
                <c:pt idx="16" formatCode="General">
                  <c:v>2.98</c:v>
                </c:pt>
                <c:pt idx="17" formatCode="General">
                  <c:v>2.98</c:v>
                </c:pt>
                <c:pt idx="18" formatCode="General">
                  <c:v>3.82</c:v>
                </c:pt>
                <c:pt idx="19" formatCode="General">
                  <c:v>3.82</c:v>
                </c:pt>
                <c:pt idx="20" formatCode="General">
                  <c:v>3.82</c:v>
                </c:pt>
                <c:pt idx="21" formatCode="General">
                  <c:v>4.8099999999999996</c:v>
                </c:pt>
                <c:pt idx="22" formatCode="General">
                  <c:v>4.8099999999999996</c:v>
                </c:pt>
                <c:pt idx="23" formatCode="General">
                  <c:v>4.8099999999999996</c:v>
                </c:pt>
                <c:pt idx="24" formatCode="General">
                  <c:v>2.9</c:v>
                </c:pt>
                <c:pt idx="25" formatCode="General">
                  <c:v>2.9</c:v>
                </c:pt>
                <c:pt idx="26" formatCode="General">
                  <c:v>2.9</c:v>
                </c:pt>
                <c:pt idx="27" formatCode="General">
                  <c:v>1.92</c:v>
                </c:pt>
                <c:pt idx="28" formatCode="General">
                  <c:v>1.92</c:v>
                </c:pt>
                <c:pt idx="29" formatCode="General">
                  <c:v>1.92</c:v>
                </c:pt>
                <c:pt idx="30" formatCode="General">
                  <c:v>1.59</c:v>
                </c:pt>
                <c:pt idx="31" formatCode="General">
                  <c:v>1.59</c:v>
                </c:pt>
                <c:pt idx="32" formatCode="General">
                  <c:v>1.59</c:v>
                </c:pt>
                <c:pt idx="33" formatCode="General">
                  <c:v>5.32</c:v>
                </c:pt>
                <c:pt idx="34" formatCode="General">
                  <c:v>5.32</c:v>
                </c:pt>
                <c:pt idx="35" formatCode="General">
                  <c:v>5.32</c:v>
                </c:pt>
                <c:pt idx="36" formatCode="General">
                  <c:v>3.94</c:v>
                </c:pt>
                <c:pt idx="37" formatCode="General">
                  <c:v>3.94</c:v>
                </c:pt>
                <c:pt idx="38" formatCode="General">
                  <c:v>3.94</c:v>
                </c:pt>
                <c:pt idx="39" formatCode="General">
                  <c:v>4.4000000000000004</c:v>
                </c:pt>
                <c:pt idx="40" formatCode="General">
                  <c:v>4.4000000000000004</c:v>
                </c:pt>
                <c:pt idx="41" formatCode="General">
                  <c:v>4.4000000000000004</c:v>
                </c:pt>
                <c:pt idx="42" formatCode="General">
                  <c:v>2.4</c:v>
                </c:pt>
                <c:pt idx="43" formatCode="General">
                  <c:v>2.4</c:v>
                </c:pt>
                <c:pt idx="44" formatCode="General">
                  <c:v>2.4</c:v>
                </c:pt>
                <c:pt idx="45" formatCode="General">
                  <c:v>6.7</c:v>
                </c:pt>
                <c:pt idx="46" formatCode="General">
                  <c:v>6.7</c:v>
                </c:pt>
                <c:pt idx="47" formatCode="General">
                  <c:v>6.7</c:v>
                </c:pt>
                <c:pt idx="48" formatCode="General">
                  <c:v>4.0599999999999996</c:v>
                </c:pt>
                <c:pt idx="49" formatCode="General">
                  <c:v>4.0599999999999996</c:v>
                </c:pt>
                <c:pt idx="50" formatCode="General">
                  <c:v>4.0599999999999996</c:v>
                </c:pt>
                <c:pt idx="51" formatCode="General">
                  <c:v>5.79</c:v>
                </c:pt>
                <c:pt idx="52" formatCode="General">
                  <c:v>5.79</c:v>
                </c:pt>
                <c:pt idx="53" formatCode="General">
                  <c:v>5.79</c:v>
                </c:pt>
                <c:pt idx="54" formatCode="General">
                  <c:v>3.11</c:v>
                </c:pt>
                <c:pt idx="55" formatCode="General">
                  <c:v>3.11</c:v>
                </c:pt>
                <c:pt idx="56" formatCode="General">
                  <c:v>3.11</c:v>
                </c:pt>
                <c:pt idx="57" formatCode="General">
                  <c:v>5.66</c:v>
                </c:pt>
                <c:pt idx="58" formatCode="General">
                  <c:v>5.66</c:v>
                </c:pt>
                <c:pt idx="59" formatCode="General">
                  <c:v>5.66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A-44B1-B98F-837F4B14428A}"/>
            </c:ext>
          </c:extLst>
        </c:ser>
        <c:ser>
          <c:idx val="3"/>
          <c:order val="3"/>
          <c:tx>
            <c:v>Spiked raw water turbidity</c:v>
          </c:tx>
          <c:spPr>
            <a:noFill/>
            <a:ln w="19050">
              <a:solidFill>
                <a:schemeClr val="tx1"/>
              </a:solidFill>
            </a:ln>
            <a:effectLst/>
          </c:spPr>
          <c:invertIfNegative val="0"/>
          <c:val>
            <c:numRef>
              <c:f>'10. Turbidity removal '!$AV$7:$AV$66</c:f>
              <c:numCache>
                <c:formatCode>General</c:formatCode>
                <c:ptCount val="60"/>
                <c:pt idx="0">
                  <c:v>225</c:v>
                </c:pt>
                <c:pt idx="1">
                  <c:v>225</c:v>
                </c:pt>
                <c:pt idx="2">
                  <c:v>225</c:v>
                </c:pt>
                <c:pt idx="3">
                  <c:v>298</c:v>
                </c:pt>
                <c:pt idx="4">
                  <c:v>298</c:v>
                </c:pt>
                <c:pt idx="5">
                  <c:v>298</c:v>
                </c:pt>
                <c:pt idx="6">
                  <c:v>304</c:v>
                </c:pt>
                <c:pt idx="7">
                  <c:v>304</c:v>
                </c:pt>
                <c:pt idx="8">
                  <c:v>304</c:v>
                </c:pt>
                <c:pt idx="9">
                  <c:v>310</c:v>
                </c:pt>
                <c:pt idx="10">
                  <c:v>310</c:v>
                </c:pt>
                <c:pt idx="11">
                  <c:v>310</c:v>
                </c:pt>
                <c:pt idx="12">
                  <c:v>335</c:v>
                </c:pt>
                <c:pt idx="13">
                  <c:v>335</c:v>
                </c:pt>
                <c:pt idx="14">
                  <c:v>335</c:v>
                </c:pt>
                <c:pt idx="15">
                  <c:v>345</c:v>
                </c:pt>
                <c:pt idx="16">
                  <c:v>345</c:v>
                </c:pt>
                <c:pt idx="17">
                  <c:v>345</c:v>
                </c:pt>
                <c:pt idx="18">
                  <c:v>362</c:v>
                </c:pt>
                <c:pt idx="19">
                  <c:v>362</c:v>
                </c:pt>
                <c:pt idx="20">
                  <c:v>362</c:v>
                </c:pt>
                <c:pt idx="21">
                  <c:v>377</c:v>
                </c:pt>
                <c:pt idx="22">
                  <c:v>377</c:v>
                </c:pt>
                <c:pt idx="23">
                  <c:v>377</c:v>
                </c:pt>
                <c:pt idx="24">
                  <c:v>382</c:v>
                </c:pt>
                <c:pt idx="25">
                  <c:v>382</c:v>
                </c:pt>
                <c:pt idx="26">
                  <c:v>382</c:v>
                </c:pt>
                <c:pt idx="27">
                  <c:v>388</c:v>
                </c:pt>
                <c:pt idx="28">
                  <c:v>388</c:v>
                </c:pt>
                <c:pt idx="29">
                  <c:v>388</c:v>
                </c:pt>
                <c:pt idx="30">
                  <c:v>398</c:v>
                </c:pt>
                <c:pt idx="31">
                  <c:v>398</c:v>
                </c:pt>
                <c:pt idx="32">
                  <c:v>398</c:v>
                </c:pt>
                <c:pt idx="33">
                  <c:v>403</c:v>
                </c:pt>
                <c:pt idx="34">
                  <c:v>403</c:v>
                </c:pt>
                <c:pt idx="35">
                  <c:v>403</c:v>
                </c:pt>
                <c:pt idx="36">
                  <c:v>405</c:v>
                </c:pt>
                <c:pt idx="37">
                  <c:v>405</c:v>
                </c:pt>
                <c:pt idx="38">
                  <c:v>405</c:v>
                </c:pt>
                <c:pt idx="39">
                  <c:v>419</c:v>
                </c:pt>
                <c:pt idx="40">
                  <c:v>419</c:v>
                </c:pt>
                <c:pt idx="41">
                  <c:v>419</c:v>
                </c:pt>
                <c:pt idx="42">
                  <c:v>411</c:v>
                </c:pt>
                <c:pt idx="43">
                  <c:v>411</c:v>
                </c:pt>
                <c:pt idx="44">
                  <c:v>411</c:v>
                </c:pt>
                <c:pt idx="45">
                  <c:v>426</c:v>
                </c:pt>
                <c:pt idx="46">
                  <c:v>426</c:v>
                </c:pt>
                <c:pt idx="47">
                  <c:v>426</c:v>
                </c:pt>
                <c:pt idx="48">
                  <c:v>427</c:v>
                </c:pt>
                <c:pt idx="49">
                  <c:v>427</c:v>
                </c:pt>
                <c:pt idx="50">
                  <c:v>427</c:v>
                </c:pt>
                <c:pt idx="51">
                  <c:v>431</c:v>
                </c:pt>
                <c:pt idx="52">
                  <c:v>431</c:v>
                </c:pt>
                <c:pt idx="53">
                  <c:v>431</c:v>
                </c:pt>
                <c:pt idx="54">
                  <c:v>434</c:v>
                </c:pt>
                <c:pt idx="55">
                  <c:v>434</c:v>
                </c:pt>
                <c:pt idx="56">
                  <c:v>434</c:v>
                </c:pt>
                <c:pt idx="57">
                  <c:v>462</c:v>
                </c:pt>
                <c:pt idx="58">
                  <c:v>462</c:v>
                </c:pt>
                <c:pt idx="59">
                  <c:v>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A-44B1-B98F-837F4B1442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65624456"/>
        <c:axId val="665635824"/>
      </c:barChart>
      <c:lineChart>
        <c:grouping val="standard"/>
        <c:varyColors val="0"/>
        <c:ser>
          <c:idx val="0"/>
          <c:order val="0"/>
          <c:tx>
            <c:v>Average outflow turbidity concentration with depth</c:v>
          </c:tx>
          <c:spPr>
            <a:ln w="4762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multiLvlStrRef>
              <c:f>'[2]DO variation with depth'!$DZ$7:$EB$66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'10. Turbidity removal '!$AZ$7:$AZ$66</c:f>
              <c:numCache>
                <c:formatCode>0.00</c:formatCode>
                <c:ptCount val="60"/>
                <c:pt idx="0">
                  <c:v>61.166666666666664</c:v>
                </c:pt>
                <c:pt idx="1">
                  <c:v>46.033333333333331</c:v>
                </c:pt>
                <c:pt idx="2">
                  <c:v>59.79999999999999</c:v>
                </c:pt>
                <c:pt idx="3">
                  <c:v>111.06666666666666</c:v>
                </c:pt>
                <c:pt idx="4">
                  <c:v>74.866666666666674</c:v>
                </c:pt>
                <c:pt idx="5">
                  <c:v>59.933333333333337</c:v>
                </c:pt>
                <c:pt idx="6">
                  <c:v>85.583333333333329</c:v>
                </c:pt>
                <c:pt idx="7">
                  <c:v>49.133333333333333</c:v>
                </c:pt>
                <c:pt idx="8">
                  <c:v>57.900000000000006</c:v>
                </c:pt>
                <c:pt idx="9">
                  <c:v>77</c:v>
                </c:pt>
                <c:pt idx="10">
                  <c:v>54.366666666666667</c:v>
                </c:pt>
                <c:pt idx="11">
                  <c:v>50.5</c:v>
                </c:pt>
                <c:pt idx="12">
                  <c:v>53.733333333333341</c:v>
                </c:pt>
                <c:pt idx="13">
                  <c:v>41.333333333333336</c:v>
                </c:pt>
                <c:pt idx="14">
                  <c:v>41.833333333333336</c:v>
                </c:pt>
                <c:pt idx="15">
                  <c:v>75.933333333333337</c:v>
                </c:pt>
                <c:pt idx="16">
                  <c:v>61.066666666666663</c:v>
                </c:pt>
                <c:pt idx="17">
                  <c:v>49.1</c:v>
                </c:pt>
                <c:pt idx="18">
                  <c:v>88.133333333333326</c:v>
                </c:pt>
                <c:pt idx="19">
                  <c:v>57.699999999999996</c:v>
                </c:pt>
                <c:pt idx="20">
                  <c:v>58.866666666666667</c:v>
                </c:pt>
                <c:pt idx="21">
                  <c:v>120.96666666666665</c:v>
                </c:pt>
                <c:pt idx="22">
                  <c:v>84.266666666666666</c:v>
                </c:pt>
                <c:pt idx="23">
                  <c:v>73.099999999999994</c:v>
                </c:pt>
                <c:pt idx="24">
                  <c:v>38.81666666666667</c:v>
                </c:pt>
                <c:pt idx="25">
                  <c:v>44.666666666666664</c:v>
                </c:pt>
                <c:pt idx="26">
                  <c:v>47.800000000000004</c:v>
                </c:pt>
                <c:pt idx="27">
                  <c:v>111.03333333333332</c:v>
                </c:pt>
                <c:pt idx="28">
                  <c:v>78.8</c:v>
                </c:pt>
                <c:pt idx="29">
                  <c:v>67.433333333333323</c:v>
                </c:pt>
                <c:pt idx="30">
                  <c:v>47.666666666666664</c:v>
                </c:pt>
                <c:pt idx="31">
                  <c:v>50.233333333333341</c:v>
                </c:pt>
                <c:pt idx="32">
                  <c:v>51.666666666666664</c:v>
                </c:pt>
                <c:pt idx="33">
                  <c:v>109.66666666666667</c:v>
                </c:pt>
                <c:pt idx="34">
                  <c:v>74.033333333333346</c:v>
                </c:pt>
                <c:pt idx="35">
                  <c:v>72.833333333333329</c:v>
                </c:pt>
                <c:pt idx="36">
                  <c:v>105</c:v>
                </c:pt>
                <c:pt idx="37">
                  <c:v>67.899999999999991</c:v>
                </c:pt>
                <c:pt idx="38">
                  <c:v>81.8</c:v>
                </c:pt>
                <c:pt idx="39">
                  <c:v>86.199999999999989</c:v>
                </c:pt>
                <c:pt idx="40">
                  <c:v>63.6</c:v>
                </c:pt>
                <c:pt idx="41">
                  <c:v>57.800000000000004</c:v>
                </c:pt>
                <c:pt idx="42">
                  <c:v>141.76666666666665</c:v>
                </c:pt>
                <c:pt idx="43">
                  <c:v>100.13333333333333</c:v>
                </c:pt>
                <c:pt idx="44">
                  <c:v>107.23333333333333</c:v>
                </c:pt>
                <c:pt idx="45">
                  <c:v>102.86666666666666</c:v>
                </c:pt>
                <c:pt idx="46">
                  <c:v>76.833333333333329</c:v>
                </c:pt>
                <c:pt idx="47">
                  <c:v>66.900000000000006</c:v>
                </c:pt>
                <c:pt idx="48">
                  <c:v>106.76666666666667</c:v>
                </c:pt>
                <c:pt idx="49">
                  <c:v>87.333333333333329</c:v>
                </c:pt>
                <c:pt idx="50">
                  <c:v>102.23333333333335</c:v>
                </c:pt>
                <c:pt idx="51">
                  <c:v>109.53333333333335</c:v>
                </c:pt>
                <c:pt idx="52">
                  <c:v>89.066666666666663</c:v>
                </c:pt>
                <c:pt idx="53">
                  <c:v>69.366666666666674</c:v>
                </c:pt>
                <c:pt idx="54">
                  <c:v>106.89999999999999</c:v>
                </c:pt>
                <c:pt idx="55">
                  <c:v>85</c:v>
                </c:pt>
                <c:pt idx="56">
                  <c:v>81.933333333333337</c:v>
                </c:pt>
                <c:pt idx="57">
                  <c:v>75.100000000000009</c:v>
                </c:pt>
                <c:pt idx="58">
                  <c:v>61.699999999999996</c:v>
                </c:pt>
                <c:pt idx="59">
                  <c:v>46.166666666666664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A89A-44B1-B98F-837F4B1442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24456"/>
        <c:axId val="665635824"/>
      </c:lineChart>
      <c:lineChart>
        <c:grouping val="standard"/>
        <c:varyColors val="0"/>
        <c:ser>
          <c:idx val="1"/>
          <c:order val="1"/>
          <c:tx>
            <c:v>Average turbidity removal efficiency with depth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multiLvlStrRef>
              <c:f>'[2]Turbidity removal with depth'!$DS$6:$DU$65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'10. Turbidity removal '!$BA$7:$BA$66</c:f>
              <c:numCache>
                <c:formatCode>#,##0_);\(#,##0\)</c:formatCode>
                <c:ptCount val="60"/>
                <c:pt idx="0">
                  <c:v>85.401750198886248</c:v>
                </c:pt>
                <c:pt idx="1">
                  <c:v>89.013524264120932</c:v>
                </c:pt>
                <c:pt idx="2">
                  <c:v>85.727923627684959</c:v>
                </c:pt>
                <c:pt idx="3">
                  <c:v>73.928012519561818</c:v>
                </c:pt>
                <c:pt idx="4">
                  <c:v>82.425665101721435</c:v>
                </c:pt>
                <c:pt idx="5">
                  <c:v>85.931142410015639</c:v>
                </c:pt>
                <c:pt idx="6">
                  <c:v>61.962962962962962</c:v>
                </c:pt>
                <c:pt idx="7">
                  <c:v>78.162962962962965</c:v>
                </c:pt>
                <c:pt idx="8">
                  <c:v>74.26666666666668</c:v>
                </c:pt>
                <c:pt idx="9">
                  <c:v>74.161073825503351</c:v>
                </c:pt>
                <c:pt idx="10">
                  <c:v>81.756152125279641</c:v>
                </c:pt>
                <c:pt idx="11">
                  <c:v>83.053691275167793</c:v>
                </c:pt>
                <c:pt idx="12">
                  <c:v>85.747126436781613</c:v>
                </c:pt>
                <c:pt idx="13">
                  <c:v>89.036251105216635</c:v>
                </c:pt>
                <c:pt idx="14">
                  <c:v>88.903625110521659</c:v>
                </c:pt>
                <c:pt idx="15">
                  <c:v>77.333333333333329</c:v>
                </c:pt>
                <c:pt idx="16">
                  <c:v>81.771144278606968</c:v>
                </c:pt>
                <c:pt idx="17">
                  <c:v>85.343283582089555</c:v>
                </c:pt>
                <c:pt idx="18" formatCode="0">
                  <c:v>78.130686517783303</c:v>
                </c:pt>
                <c:pt idx="19" formatCode="0">
                  <c:v>85.682382133995034</c:v>
                </c:pt>
                <c:pt idx="20" formatCode="0">
                  <c:v>85.392886683209269</c:v>
                </c:pt>
                <c:pt idx="21" formatCode="0">
                  <c:v>71.933488012374312</c:v>
                </c:pt>
                <c:pt idx="22" formatCode="0">
                  <c:v>80.448569218870844</c:v>
                </c:pt>
                <c:pt idx="23" formatCode="0">
                  <c:v>83.039443155452446</c:v>
                </c:pt>
                <c:pt idx="24" formatCode="0">
                  <c:v>91.056067588325661</c:v>
                </c:pt>
                <c:pt idx="25" formatCode="0">
                  <c:v>89.708141321044536</c:v>
                </c:pt>
                <c:pt idx="26" formatCode="0">
                  <c:v>88.986175115207388</c:v>
                </c:pt>
                <c:pt idx="27" formatCode="0">
                  <c:v>72.984590429845909</c:v>
                </c:pt>
                <c:pt idx="28" formatCode="0">
                  <c:v>80.827250608272507</c:v>
                </c:pt>
                <c:pt idx="29" formatCode="0">
                  <c:v>83.592862935928636</c:v>
                </c:pt>
                <c:pt idx="30" formatCode="0">
                  <c:v>84.320175438596493</c:v>
                </c:pt>
                <c:pt idx="31" formatCode="0">
                  <c:v>83.475877192982452</c:v>
                </c:pt>
                <c:pt idx="32" formatCode="0">
                  <c:v>83.004385964912288</c:v>
                </c:pt>
                <c:pt idx="33" formatCode="0">
                  <c:v>76.26262626262627</c:v>
                </c:pt>
                <c:pt idx="34" formatCode="0">
                  <c:v>83.975468975468985</c:v>
                </c:pt>
                <c:pt idx="35" formatCode="0">
                  <c:v>84.23520923520924</c:v>
                </c:pt>
                <c:pt idx="36" formatCode="0">
                  <c:v>73.618090452261299</c:v>
                </c:pt>
                <c:pt idx="37" formatCode="0">
                  <c:v>82.939698492462313</c:v>
                </c:pt>
                <c:pt idx="38" formatCode="0">
                  <c:v>79.447236180904511</c:v>
                </c:pt>
                <c:pt idx="39" formatCode="0">
                  <c:v>75.014492753623188</c:v>
                </c:pt>
                <c:pt idx="40" formatCode="0">
                  <c:v>81.565217391304344</c:v>
                </c:pt>
                <c:pt idx="41" formatCode="0">
                  <c:v>83.246376811594189</c:v>
                </c:pt>
                <c:pt idx="42" formatCode="0">
                  <c:v>62.88830715532287</c:v>
                </c:pt>
                <c:pt idx="43" formatCode="0">
                  <c:v>73.787085514834203</c:v>
                </c:pt>
                <c:pt idx="44" formatCode="0">
                  <c:v>71.928446771378717</c:v>
                </c:pt>
                <c:pt idx="45" formatCode="0">
                  <c:v>75.90944574551132</c:v>
                </c:pt>
                <c:pt idx="46" formatCode="0">
                  <c:v>82.00624512099921</c:v>
                </c:pt>
                <c:pt idx="47" formatCode="0">
                  <c:v>84.332552693208441</c:v>
                </c:pt>
                <c:pt idx="48" formatCode="0">
                  <c:v>65.55913978494624</c:v>
                </c:pt>
                <c:pt idx="49" formatCode="0">
                  <c:v>71.827956989247312</c:v>
                </c:pt>
                <c:pt idx="50" formatCode="0">
                  <c:v>67.021505376344081</c:v>
                </c:pt>
                <c:pt idx="51" formatCode="0">
                  <c:v>72.954732510288068</c:v>
                </c:pt>
                <c:pt idx="52" formatCode="0">
                  <c:v>78.008230452674908</c:v>
                </c:pt>
                <c:pt idx="53" formatCode="0">
                  <c:v>82.872427983539083</c:v>
                </c:pt>
                <c:pt idx="54" formatCode="0">
                  <c:v>70.469613259668506</c:v>
                </c:pt>
                <c:pt idx="55" formatCode="0">
                  <c:v>76.519337016574582</c:v>
                </c:pt>
                <c:pt idx="56" formatCode="0">
                  <c:v>77.366482504604051</c:v>
                </c:pt>
                <c:pt idx="57" formatCode="0">
                  <c:v>80.644329896907223</c:v>
                </c:pt>
                <c:pt idx="58" formatCode="0">
                  <c:v>84.097938144329902</c:v>
                </c:pt>
                <c:pt idx="59" formatCode="0">
                  <c:v>88.101374570446737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A89A-44B1-B98F-837F4B1442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37784"/>
        <c:axId val="665637392"/>
      </c:lineChart>
      <c:catAx>
        <c:axId val="6656244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4587474989850917"/>
              <c:y val="0.8556805215488312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35824"/>
        <c:crosses val="autoZero"/>
        <c:auto val="0"/>
        <c:lblAlgn val="ctr"/>
        <c:lblOffset val="100"/>
        <c:tickLblSkip val="1"/>
        <c:noMultiLvlLbl val="0"/>
      </c:catAx>
      <c:valAx>
        <c:axId val="665635824"/>
        <c:scaling>
          <c:orientation val="minMax"/>
          <c:max val="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concentration (NTU)</a:t>
                </a:r>
              </a:p>
            </c:rich>
          </c:tx>
          <c:layout>
            <c:manualLayout>
              <c:xMode val="edge"/>
              <c:yMode val="edge"/>
              <c:x val="8.35969778053367E-3"/>
              <c:y val="5.313984150352110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4456"/>
        <c:crossesAt val="1"/>
        <c:crossBetween val="between"/>
        <c:majorUnit val="50"/>
        <c:minorUnit val="2"/>
      </c:valAx>
      <c:valAx>
        <c:axId val="665637392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removal efficiency (%)</a:t>
                </a:r>
              </a:p>
            </c:rich>
          </c:tx>
          <c:layout>
            <c:manualLayout>
              <c:xMode val="edge"/>
              <c:yMode val="edge"/>
              <c:x val="0.97602531526127423"/>
              <c:y val="4.9982393998855561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#,##0_);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37784"/>
        <c:crosses val="max"/>
        <c:crossBetween val="between"/>
        <c:majorUnit val="10"/>
      </c:valAx>
      <c:catAx>
        <c:axId val="66563778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665637392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866440588743771E-3"/>
          <c:y val="0.91452734637177036"/>
          <c:w val="0.98390165988790734"/>
          <c:h val="8.547265362822961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v>Unspiked raw water turbidity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Ref>
              <c:f>'10. Turbidity removal '!$AW$7:$AW$66</c:f>
              <c:numCache>
                <c:formatCode>0.00</c:formatCode>
                <c:ptCount val="60"/>
                <c:pt idx="0">
                  <c:v>3.43</c:v>
                </c:pt>
                <c:pt idx="1">
                  <c:v>3.43</c:v>
                </c:pt>
                <c:pt idx="2">
                  <c:v>3.43</c:v>
                </c:pt>
                <c:pt idx="3" formatCode="General">
                  <c:v>5.0999999999999996</c:v>
                </c:pt>
                <c:pt idx="4" formatCode="General">
                  <c:v>5.0999999999999996</c:v>
                </c:pt>
                <c:pt idx="5" formatCode="General">
                  <c:v>5.0999999999999996</c:v>
                </c:pt>
                <c:pt idx="6">
                  <c:v>1.76</c:v>
                </c:pt>
                <c:pt idx="7">
                  <c:v>1.76</c:v>
                </c:pt>
                <c:pt idx="8">
                  <c:v>1.76</c:v>
                </c:pt>
                <c:pt idx="9" formatCode="General">
                  <c:v>4.42</c:v>
                </c:pt>
                <c:pt idx="10" formatCode="General">
                  <c:v>4.42</c:v>
                </c:pt>
                <c:pt idx="11" formatCode="General">
                  <c:v>4.42</c:v>
                </c:pt>
                <c:pt idx="12" formatCode="General">
                  <c:v>1.83</c:v>
                </c:pt>
                <c:pt idx="13" formatCode="General">
                  <c:v>1.83</c:v>
                </c:pt>
                <c:pt idx="14" formatCode="General">
                  <c:v>1.83</c:v>
                </c:pt>
                <c:pt idx="15" formatCode="General">
                  <c:v>2.98</c:v>
                </c:pt>
                <c:pt idx="16" formatCode="General">
                  <c:v>2.98</c:v>
                </c:pt>
                <c:pt idx="17" formatCode="General">
                  <c:v>2.98</c:v>
                </c:pt>
                <c:pt idx="18" formatCode="General">
                  <c:v>3.82</c:v>
                </c:pt>
                <c:pt idx="19" formatCode="General">
                  <c:v>3.82</c:v>
                </c:pt>
                <c:pt idx="20" formatCode="General">
                  <c:v>3.82</c:v>
                </c:pt>
                <c:pt idx="21" formatCode="General">
                  <c:v>4.8099999999999996</c:v>
                </c:pt>
                <c:pt idx="22" formatCode="General">
                  <c:v>4.8099999999999996</c:v>
                </c:pt>
                <c:pt idx="23" formatCode="General">
                  <c:v>4.8099999999999996</c:v>
                </c:pt>
                <c:pt idx="24" formatCode="General">
                  <c:v>2.9</c:v>
                </c:pt>
                <c:pt idx="25" formatCode="General">
                  <c:v>2.9</c:v>
                </c:pt>
                <c:pt idx="26" formatCode="General">
                  <c:v>2.9</c:v>
                </c:pt>
                <c:pt idx="27" formatCode="General">
                  <c:v>1.92</c:v>
                </c:pt>
                <c:pt idx="28" formatCode="General">
                  <c:v>1.92</c:v>
                </c:pt>
                <c:pt idx="29" formatCode="General">
                  <c:v>1.92</c:v>
                </c:pt>
                <c:pt idx="30" formatCode="General">
                  <c:v>1.59</c:v>
                </c:pt>
                <c:pt idx="31" formatCode="General">
                  <c:v>1.59</c:v>
                </c:pt>
                <c:pt idx="32" formatCode="General">
                  <c:v>1.59</c:v>
                </c:pt>
                <c:pt idx="33" formatCode="General">
                  <c:v>5.32</c:v>
                </c:pt>
                <c:pt idx="34" formatCode="General">
                  <c:v>5.32</c:v>
                </c:pt>
                <c:pt idx="35" formatCode="General">
                  <c:v>5.32</c:v>
                </c:pt>
                <c:pt idx="36" formatCode="General">
                  <c:v>3.94</c:v>
                </c:pt>
                <c:pt idx="37" formatCode="General">
                  <c:v>3.94</c:v>
                </c:pt>
                <c:pt idx="38" formatCode="General">
                  <c:v>3.94</c:v>
                </c:pt>
                <c:pt idx="39" formatCode="General">
                  <c:v>4.4000000000000004</c:v>
                </c:pt>
                <c:pt idx="40" formatCode="General">
                  <c:v>4.4000000000000004</c:v>
                </c:pt>
                <c:pt idx="41" formatCode="General">
                  <c:v>4.4000000000000004</c:v>
                </c:pt>
                <c:pt idx="42" formatCode="General">
                  <c:v>2.4</c:v>
                </c:pt>
                <c:pt idx="43" formatCode="General">
                  <c:v>2.4</c:v>
                </c:pt>
                <c:pt idx="44" formatCode="General">
                  <c:v>2.4</c:v>
                </c:pt>
                <c:pt idx="45" formatCode="General">
                  <c:v>6.7</c:v>
                </c:pt>
                <c:pt idx="46" formatCode="General">
                  <c:v>6.7</c:v>
                </c:pt>
                <c:pt idx="47" formatCode="General">
                  <c:v>6.7</c:v>
                </c:pt>
                <c:pt idx="48" formatCode="General">
                  <c:v>4.0599999999999996</c:v>
                </c:pt>
                <c:pt idx="49" formatCode="General">
                  <c:v>4.0599999999999996</c:v>
                </c:pt>
                <c:pt idx="50" formatCode="General">
                  <c:v>4.0599999999999996</c:v>
                </c:pt>
                <c:pt idx="51" formatCode="General">
                  <c:v>5.79</c:v>
                </c:pt>
                <c:pt idx="52" formatCode="General">
                  <c:v>5.79</c:v>
                </c:pt>
                <c:pt idx="53" formatCode="General">
                  <c:v>5.79</c:v>
                </c:pt>
                <c:pt idx="54" formatCode="General">
                  <c:v>3.11</c:v>
                </c:pt>
                <c:pt idx="55" formatCode="General">
                  <c:v>3.11</c:v>
                </c:pt>
                <c:pt idx="56" formatCode="General">
                  <c:v>3.11</c:v>
                </c:pt>
                <c:pt idx="57" formatCode="General">
                  <c:v>5.66</c:v>
                </c:pt>
                <c:pt idx="58" formatCode="General">
                  <c:v>5.66</c:v>
                </c:pt>
                <c:pt idx="59" formatCode="General">
                  <c:v>5.66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21-4738-A94F-B66CDE037FA1}"/>
            </c:ext>
          </c:extLst>
        </c:ser>
        <c:ser>
          <c:idx val="3"/>
          <c:order val="3"/>
          <c:tx>
            <c:v>Spiked raw water turbidity</c:v>
          </c:tx>
          <c:spPr>
            <a:noFill/>
            <a:ln w="22225"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val>
            <c:numRef>
              <c:f>'10. Turbidity removal '!$AV$7:$AV$66</c:f>
              <c:numCache>
                <c:formatCode>General</c:formatCode>
                <c:ptCount val="60"/>
                <c:pt idx="0">
                  <c:v>225</c:v>
                </c:pt>
                <c:pt idx="1">
                  <c:v>225</c:v>
                </c:pt>
                <c:pt idx="2">
                  <c:v>225</c:v>
                </c:pt>
                <c:pt idx="3">
                  <c:v>298</c:v>
                </c:pt>
                <c:pt idx="4">
                  <c:v>298</c:v>
                </c:pt>
                <c:pt idx="5">
                  <c:v>298</c:v>
                </c:pt>
                <c:pt idx="6">
                  <c:v>304</c:v>
                </c:pt>
                <c:pt idx="7">
                  <c:v>304</c:v>
                </c:pt>
                <c:pt idx="8">
                  <c:v>304</c:v>
                </c:pt>
                <c:pt idx="9">
                  <c:v>310</c:v>
                </c:pt>
                <c:pt idx="10">
                  <c:v>310</c:v>
                </c:pt>
                <c:pt idx="11">
                  <c:v>310</c:v>
                </c:pt>
                <c:pt idx="12">
                  <c:v>335</c:v>
                </c:pt>
                <c:pt idx="13">
                  <c:v>335</c:v>
                </c:pt>
                <c:pt idx="14">
                  <c:v>335</c:v>
                </c:pt>
                <c:pt idx="15">
                  <c:v>345</c:v>
                </c:pt>
                <c:pt idx="16">
                  <c:v>345</c:v>
                </c:pt>
                <c:pt idx="17">
                  <c:v>345</c:v>
                </c:pt>
                <c:pt idx="18">
                  <c:v>362</c:v>
                </c:pt>
                <c:pt idx="19">
                  <c:v>362</c:v>
                </c:pt>
                <c:pt idx="20">
                  <c:v>362</c:v>
                </c:pt>
                <c:pt idx="21">
                  <c:v>377</c:v>
                </c:pt>
                <c:pt idx="22">
                  <c:v>377</c:v>
                </c:pt>
                <c:pt idx="23">
                  <c:v>377</c:v>
                </c:pt>
                <c:pt idx="24">
                  <c:v>382</c:v>
                </c:pt>
                <c:pt idx="25">
                  <c:v>382</c:v>
                </c:pt>
                <c:pt idx="26">
                  <c:v>382</c:v>
                </c:pt>
                <c:pt idx="27">
                  <c:v>388</c:v>
                </c:pt>
                <c:pt idx="28">
                  <c:v>388</c:v>
                </c:pt>
                <c:pt idx="29">
                  <c:v>388</c:v>
                </c:pt>
                <c:pt idx="30">
                  <c:v>398</c:v>
                </c:pt>
                <c:pt idx="31">
                  <c:v>398</c:v>
                </c:pt>
                <c:pt idx="32">
                  <c:v>398</c:v>
                </c:pt>
                <c:pt idx="33">
                  <c:v>403</c:v>
                </c:pt>
                <c:pt idx="34">
                  <c:v>403</c:v>
                </c:pt>
                <c:pt idx="35">
                  <c:v>403</c:v>
                </c:pt>
                <c:pt idx="36">
                  <c:v>405</c:v>
                </c:pt>
                <c:pt idx="37">
                  <c:v>405</c:v>
                </c:pt>
                <c:pt idx="38">
                  <c:v>405</c:v>
                </c:pt>
                <c:pt idx="39">
                  <c:v>419</c:v>
                </c:pt>
                <c:pt idx="40">
                  <c:v>419</c:v>
                </c:pt>
                <c:pt idx="41">
                  <c:v>419</c:v>
                </c:pt>
                <c:pt idx="42">
                  <c:v>411</c:v>
                </c:pt>
                <c:pt idx="43">
                  <c:v>411</c:v>
                </c:pt>
                <c:pt idx="44">
                  <c:v>411</c:v>
                </c:pt>
                <c:pt idx="45">
                  <c:v>426</c:v>
                </c:pt>
                <c:pt idx="46">
                  <c:v>426</c:v>
                </c:pt>
                <c:pt idx="47">
                  <c:v>426</c:v>
                </c:pt>
                <c:pt idx="48">
                  <c:v>427</c:v>
                </c:pt>
                <c:pt idx="49">
                  <c:v>427</c:v>
                </c:pt>
                <c:pt idx="50">
                  <c:v>427</c:v>
                </c:pt>
                <c:pt idx="51">
                  <c:v>431</c:v>
                </c:pt>
                <c:pt idx="52">
                  <c:v>431</c:v>
                </c:pt>
                <c:pt idx="53">
                  <c:v>431</c:v>
                </c:pt>
                <c:pt idx="54">
                  <c:v>434</c:v>
                </c:pt>
                <c:pt idx="55">
                  <c:v>434</c:v>
                </c:pt>
                <c:pt idx="56">
                  <c:v>434</c:v>
                </c:pt>
                <c:pt idx="57">
                  <c:v>462</c:v>
                </c:pt>
                <c:pt idx="58">
                  <c:v>462</c:v>
                </c:pt>
                <c:pt idx="59">
                  <c:v>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21-4738-A94F-B66CDE037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65642488"/>
        <c:axId val="665636216"/>
      </c:barChart>
      <c:lineChart>
        <c:grouping val="standard"/>
        <c:varyColors val="0"/>
        <c:ser>
          <c:idx val="0"/>
          <c:order val="0"/>
          <c:tx>
            <c:v>Average turbidity concentration with depth</c:v>
          </c:tx>
          <c:spPr>
            <a:ln w="4445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multiLvlStrRef>
              <c:f>'[2]DO variation with depth'!$DZ$7:$EB$66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'10. Turbidity removal '!$AX$7:$AX$66</c:f>
              <c:numCache>
                <c:formatCode>0.00</c:formatCode>
                <c:ptCount val="60"/>
                <c:pt idx="0">
                  <c:v>28.41</c:v>
                </c:pt>
                <c:pt idx="1">
                  <c:v>21.56</c:v>
                </c:pt>
                <c:pt idx="2">
                  <c:v>21.163333333333334</c:v>
                </c:pt>
                <c:pt idx="3">
                  <c:v>52.633333333333333</c:v>
                </c:pt>
                <c:pt idx="4">
                  <c:v>27.72666666666667</c:v>
                </c:pt>
                <c:pt idx="5">
                  <c:v>21.41</c:v>
                </c:pt>
                <c:pt idx="6">
                  <c:v>22.62</c:v>
                </c:pt>
                <c:pt idx="7">
                  <c:v>11.856666666666667</c:v>
                </c:pt>
                <c:pt idx="8">
                  <c:v>19.763333333333335</c:v>
                </c:pt>
                <c:pt idx="9">
                  <c:v>31.400000000000002</c:v>
                </c:pt>
                <c:pt idx="10">
                  <c:v>22.066666666666666</c:v>
                </c:pt>
                <c:pt idx="11">
                  <c:v>24.433333333333334</c:v>
                </c:pt>
                <c:pt idx="12">
                  <c:v>18.866666666666667</c:v>
                </c:pt>
                <c:pt idx="13">
                  <c:v>7.7399999999999993</c:v>
                </c:pt>
                <c:pt idx="14">
                  <c:v>14.036666666666667</c:v>
                </c:pt>
                <c:pt idx="15">
                  <c:v>52</c:v>
                </c:pt>
                <c:pt idx="16">
                  <c:v>37.666666666666664</c:v>
                </c:pt>
                <c:pt idx="17">
                  <c:v>26.033333333333331</c:v>
                </c:pt>
                <c:pt idx="18">
                  <c:v>20.079999999999998</c:v>
                </c:pt>
                <c:pt idx="19">
                  <c:v>15.383333333333333</c:v>
                </c:pt>
                <c:pt idx="20">
                  <c:v>4.74</c:v>
                </c:pt>
                <c:pt idx="21">
                  <c:v>69.3</c:v>
                </c:pt>
                <c:pt idx="22">
                  <c:v>56.033333333333331</c:v>
                </c:pt>
                <c:pt idx="23">
                  <c:v>45.9</c:v>
                </c:pt>
                <c:pt idx="24">
                  <c:v>14.676666666666668</c:v>
                </c:pt>
                <c:pt idx="25">
                  <c:v>7.4866666666666672</c:v>
                </c:pt>
                <c:pt idx="26">
                  <c:v>57.48</c:v>
                </c:pt>
                <c:pt idx="27">
                  <c:v>67.2</c:v>
                </c:pt>
                <c:pt idx="28">
                  <c:v>57.033333333333324</c:v>
                </c:pt>
                <c:pt idx="29">
                  <c:v>46.699999999999996</c:v>
                </c:pt>
                <c:pt idx="30">
                  <c:v>101.64333333333333</c:v>
                </c:pt>
                <c:pt idx="31">
                  <c:v>25.590000000000003</c:v>
                </c:pt>
                <c:pt idx="32">
                  <c:v>30.08666666666667</c:v>
                </c:pt>
                <c:pt idx="33">
                  <c:v>69.666666666666671</c:v>
                </c:pt>
                <c:pt idx="34">
                  <c:v>56.533333333333339</c:v>
                </c:pt>
                <c:pt idx="35">
                  <c:v>47.966666666666669</c:v>
                </c:pt>
                <c:pt idx="36">
                  <c:v>62.800000000000004</c:v>
                </c:pt>
                <c:pt idx="37">
                  <c:v>42.626666666666665</c:v>
                </c:pt>
                <c:pt idx="38">
                  <c:v>37.640000000000008</c:v>
                </c:pt>
                <c:pt idx="39">
                  <c:v>47.966666666666669</c:v>
                </c:pt>
                <c:pt idx="40">
                  <c:v>36.233333333333334</c:v>
                </c:pt>
                <c:pt idx="41">
                  <c:v>29.633333333333336</c:v>
                </c:pt>
                <c:pt idx="42">
                  <c:v>79.2</c:v>
                </c:pt>
                <c:pt idx="43">
                  <c:v>50.699999999999996</c:v>
                </c:pt>
                <c:pt idx="44">
                  <c:v>53.199999999999989</c:v>
                </c:pt>
                <c:pt idx="45">
                  <c:v>65.666666666666671</c:v>
                </c:pt>
                <c:pt idx="46">
                  <c:v>49.266666666666673</c:v>
                </c:pt>
                <c:pt idx="47">
                  <c:v>39.799999999999997</c:v>
                </c:pt>
                <c:pt idx="48">
                  <c:v>68.566666666666663</c:v>
                </c:pt>
                <c:pt idx="49">
                  <c:v>51.900000000000006</c:v>
                </c:pt>
                <c:pt idx="50">
                  <c:v>48.366666666666667</c:v>
                </c:pt>
                <c:pt idx="51">
                  <c:v>69</c:v>
                </c:pt>
                <c:pt idx="52">
                  <c:v>58.93333333333333</c:v>
                </c:pt>
                <c:pt idx="53">
                  <c:v>42.866666666666674</c:v>
                </c:pt>
                <c:pt idx="54">
                  <c:v>39.033333333333331</c:v>
                </c:pt>
                <c:pt idx="55">
                  <c:v>29.680000000000003</c:v>
                </c:pt>
                <c:pt idx="56">
                  <c:v>27.493333333333329</c:v>
                </c:pt>
                <c:pt idx="57">
                  <c:v>45.666666666666664</c:v>
                </c:pt>
                <c:pt idx="58">
                  <c:v>34.5</c:v>
                </c:pt>
                <c:pt idx="59">
                  <c:v>25.876666666666665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AE21-4738-A94F-B66CDE037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42488"/>
        <c:axId val="665636216"/>
      </c:lineChart>
      <c:lineChart>
        <c:grouping val="standard"/>
        <c:varyColors val="0"/>
        <c:ser>
          <c:idx val="1"/>
          <c:order val="1"/>
          <c:tx>
            <c:v>Average turbidity removal efficiency with depth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multiLvlStrRef>
              <c:f>'[2]Turbidity removal with depth'!$DS$6:$DU$65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'10. Turbidity removal '!$AY$7:$AY$66</c:f>
              <c:numCache>
                <c:formatCode>0</c:formatCode>
                <c:ptCount val="60"/>
                <c:pt idx="0">
                  <c:v>93.219570405727936</c:v>
                </c:pt>
                <c:pt idx="1">
                  <c:v>94.854415274463008</c:v>
                </c:pt>
                <c:pt idx="2">
                  <c:v>94.949085123309473</c:v>
                </c:pt>
                <c:pt idx="3">
                  <c:v>87.644757433489829</c:v>
                </c:pt>
                <c:pt idx="4">
                  <c:v>93.491392801251962</c:v>
                </c:pt>
                <c:pt idx="5">
                  <c:v>94.974178403755857</c:v>
                </c:pt>
                <c:pt idx="6">
                  <c:v>89.946666666666658</c:v>
                </c:pt>
                <c:pt idx="7">
                  <c:v>94.73037037037038</c:v>
                </c:pt>
                <c:pt idx="8">
                  <c:v>91.216296296296306</c:v>
                </c:pt>
                <c:pt idx="9">
                  <c:v>89.463087248322154</c:v>
                </c:pt>
                <c:pt idx="10">
                  <c:v>92.59507829977629</c:v>
                </c:pt>
                <c:pt idx="11">
                  <c:v>91.800894854586133</c:v>
                </c:pt>
                <c:pt idx="12">
                  <c:v>94.995579133510162</c:v>
                </c:pt>
                <c:pt idx="13">
                  <c:v>97.946949602122004</c:v>
                </c:pt>
                <c:pt idx="14">
                  <c:v>96.276746242263471</c:v>
                </c:pt>
                <c:pt idx="15">
                  <c:v>84.477611940298502</c:v>
                </c:pt>
                <c:pt idx="16">
                  <c:v>88.756218905472636</c:v>
                </c:pt>
                <c:pt idx="17">
                  <c:v>92.228855721393032</c:v>
                </c:pt>
                <c:pt idx="18">
                  <c:v>95.017369727047139</c:v>
                </c:pt>
                <c:pt idx="19">
                  <c:v>96.182795698924735</c:v>
                </c:pt>
                <c:pt idx="20">
                  <c:v>98.823821339950371</c:v>
                </c:pt>
                <c:pt idx="21">
                  <c:v>83.921113689095137</c:v>
                </c:pt>
                <c:pt idx="22">
                  <c:v>86.999226604795055</c:v>
                </c:pt>
                <c:pt idx="23">
                  <c:v>89.35034802784223</c:v>
                </c:pt>
                <c:pt idx="24">
                  <c:v>96.618279569892479</c:v>
                </c:pt>
                <c:pt idx="25">
                  <c:v>98.274961597542244</c:v>
                </c:pt>
                <c:pt idx="26">
                  <c:v>86.755760368663587</c:v>
                </c:pt>
                <c:pt idx="27">
                  <c:v>83.649635036496349</c:v>
                </c:pt>
                <c:pt idx="28">
                  <c:v>86.123276561232771</c:v>
                </c:pt>
                <c:pt idx="29">
                  <c:v>88.637469586374678</c:v>
                </c:pt>
                <c:pt idx="30">
                  <c:v>66.564692982456137</c:v>
                </c:pt>
                <c:pt idx="31">
                  <c:v>91.582236842105274</c:v>
                </c:pt>
                <c:pt idx="32">
                  <c:v>90.103070175438589</c:v>
                </c:pt>
                <c:pt idx="33">
                  <c:v>84.920634920634924</c:v>
                </c:pt>
                <c:pt idx="34">
                  <c:v>87.763347763347767</c:v>
                </c:pt>
                <c:pt idx="35">
                  <c:v>89.617604617604627</c:v>
                </c:pt>
                <c:pt idx="36">
                  <c:v>84.221105527638201</c:v>
                </c:pt>
                <c:pt idx="37">
                  <c:v>89.289782244556122</c:v>
                </c:pt>
                <c:pt idx="38">
                  <c:v>90.542713567839201</c:v>
                </c:pt>
                <c:pt idx="39">
                  <c:v>86.096618357487912</c:v>
                </c:pt>
                <c:pt idx="40">
                  <c:v>89.497584541062807</c:v>
                </c:pt>
                <c:pt idx="41">
                  <c:v>91.410628019323667</c:v>
                </c:pt>
                <c:pt idx="42">
                  <c:v>79.267015706806276</c:v>
                </c:pt>
                <c:pt idx="43">
                  <c:v>86.727748691099478</c:v>
                </c:pt>
                <c:pt idx="44">
                  <c:v>86.073298429319379</c:v>
                </c:pt>
                <c:pt idx="45">
                  <c:v>84.621389539422339</c:v>
                </c:pt>
                <c:pt idx="46">
                  <c:v>88.462138953942215</c:v>
                </c:pt>
                <c:pt idx="47">
                  <c:v>90.679156908665107</c:v>
                </c:pt>
                <c:pt idx="48">
                  <c:v>77.881720430107521</c:v>
                </c:pt>
                <c:pt idx="49">
                  <c:v>83.258064516129039</c:v>
                </c:pt>
                <c:pt idx="50">
                  <c:v>84.397849462365585</c:v>
                </c:pt>
                <c:pt idx="51">
                  <c:v>82.962962962962962</c:v>
                </c:pt>
                <c:pt idx="52">
                  <c:v>85.448559670781904</c:v>
                </c:pt>
                <c:pt idx="53">
                  <c:v>89.415637860082299</c:v>
                </c:pt>
                <c:pt idx="54">
                  <c:v>89.217311233885823</c:v>
                </c:pt>
                <c:pt idx="55">
                  <c:v>91.801104972375697</c:v>
                </c:pt>
                <c:pt idx="56">
                  <c:v>92.405156537753228</c:v>
                </c:pt>
                <c:pt idx="57">
                  <c:v>88.230240549828181</c:v>
                </c:pt>
                <c:pt idx="58">
                  <c:v>91.108247422680407</c:v>
                </c:pt>
                <c:pt idx="59">
                  <c:v>93.330756013745713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AE21-4738-A94F-B66CDE037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44056"/>
        <c:axId val="665639352"/>
      </c:lineChart>
      <c:catAx>
        <c:axId val="6656424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4420935579956111"/>
              <c:y val="0.8612251252013440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36216"/>
        <c:crosses val="autoZero"/>
        <c:auto val="0"/>
        <c:lblAlgn val="ctr"/>
        <c:lblOffset val="100"/>
        <c:tickLblSkip val="1"/>
        <c:noMultiLvlLbl val="0"/>
      </c:catAx>
      <c:valAx>
        <c:axId val="665636216"/>
        <c:scaling>
          <c:orientation val="minMax"/>
          <c:max val="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concentration (NTU)</a:t>
                </a:r>
              </a:p>
            </c:rich>
          </c:tx>
          <c:layout>
            <c:manualLayout>
              <c:xMode val="edge"/>
              <c:yMode val="edge"/>
              <c:x val="4.9502148237845619E-3"/>
              <c:y val="6.785283814526633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42488"/>
        <c:crossesAt val="1"/>
        <c:crossBetween val="between"/>
        <c:majorUnit val="50"/>
        <c:minorUnit val="2"/>
      </c:valAx>
      <c:valAx>
        <c:axId val="66563935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removal efficiency (%)</a:t>
                </a:r>
              </a:p>
            </c:rich>
          </c:tx>
          <c:layout>
            <c:manualLayout>
              <c:xMode val="edge"/>
              <c:yMode val="edge"/>
              <c:x val="0.97754109340987472"/>
              <c:y val="6.2700141083019301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44056"/>
        <c:crosses val="max"/>
        <c:crossBetween val="between"/>
        <c:majorUnit val="10"/>
      </c:valAx>
      <c:catAx>
        <c:axId val="665644056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665639352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1665330223781517E-2"/>
          <c:y val="0.93145203906896179"/>
          <c:w val="0.9"/>
          <c:h val="5.778842905539570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v>Unspiked raw water turbidity</c:v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 w="15875"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val>
            <c:numRef>
              <c:f>'10. Turbidity removal '!$AW$83:$AW$142</c:f>
              <c:numCache>
                <c:formatCode>0.00</c:formatCode>
                <c:ptCount val="60"/>
                <c:pt idx="0">
                  <c:v>24.1</c:v>
                </c:pt>
                <c:pt idx="1">
                  <c:v>24.1</c:v>
                </c:pt>
                <c:pt idx="2">
                  <c:v>24.1</c:v>
                </c:pt>
                <c:pt idx="3">
                  <c:v>16.16</c:v>
                </c:pt>
                <c:pt idx="4">
                  <c:v>16.16</c:v>
                </c:pt>
                <c:pt idx="5">
                  <c:v>16.16</c:v>
                </c:pt>
                <c:pt idx="6">
                  <c:v>19.7</c:v>
                </c:pt>
                <c:pt idx="7">
                  <c:v>19.7</c:v>
                </c:pt>
                <c:pt idx="8">
                  <c:v>19.7</c:v>
                </c:pt>
                <c:pt idx="9" formatCode="General">
                  <c:v>5.84</c:v>
                </c:pt>
                <c:pt idx="10" formatCode="General">
                  <c:v>5.84</c:v>
                </c:pt>
                <c:pt idx="11" formatCode="General">
                  <c:v>5.84</c:v>
                </c:pt>
                <c:pt idx="12" formatCode="General">
                  <c:v>4.96</c:v>
                </c:pt>
                <c:pt idx="13" formatCode="General">
                  <c:v>4.96</c:v>
                </c:pt>
                <c:pt idx="14" formatCode="General">
                  <c:v>4.96</c:v>
                </c:pt>
                <c:pt idx="15" formatCode="General">
                  <c:v>5.86</c:v>
                </c:pt>
                <c:pt idx="16" formatCode="General">
                  <c:v>5.86</c:v>
                </c:pt>
                <c:pt idx="17" formatCode="General">
                  <c:v>5.86</c:v>
                </c:pt>
                <c:pt idx="18" formatCode="General">
                  <c:v>2.6</c:v>
                </c:pt>
                <c:pt idx="19" formatCode="General">
                  <c:v>2.6</c:v>
                </c:pt>
                <c:pt idx="20" formatCode="General">
                  <c:v>2.6</c:v>
                </c:pt>
                <c:pt idx="21" formatCode="General">
                  <c:v>6.56</c:v>
                </c:pt>
                <c:pt idx="22" formatCode="General">
                  <c:v>6.56</c:v>
                </c:pt>
                <c:pt idx="23" formatCode="General">
                  <c:v>6.56</c:v>
                </c:pt>
                <c:pt idx="24" formatCode="General">
                  <c:v>7.39</c:v>
                </c:pt>
                <c:pt idx="25" formatCode="General">
                  <c:v>7.39</c:v>
                </c:pt>
                <c:pt idx="26" formatCode="General">
                  <c:v>7.39</c:v>
                </c:pt>
                <c:pt idx="27" formatCode="General">
                  <c:v>12.68</c:v>
                </c:pt>
                <c:pt idx="28" formatCode="General">
                  <c:v>12.68</c:v>
                </c:pt>
                <c:pt idx="29" formatCode="General">
                  <c:v>12.68</c:v>
                </c:pt>
                <c:pt idx="30" formatCode="General">
                  <c:v>23.5</c:v>
                </c:pt>
                <c:pt idx="31" formatCode="General">
                  <c:v>23.5</c:v>
                </c:pt>
                <c:pt idx="32" formatCode="General">
                  <c:v>23.5</c:v>
                </c:pt>
                <c:pt idx="33" formatCode="General">
                  <c:v>19.87</c:v>
                </c:pt>
                <c:pt idx="34" formatCode="General">
                  <c:v>19.87</c:v>
                </c:pt>
                <c:pt idx="35" formatCode="General">
                  <c:v>19.87</c:v>
                </c:pt>
                <c:pt idx="36" formatCode="General">
                  <c:v>1.84</c:v>
                </c:pt>
                <c:pt idx="37" formatCode="General">
                  <c:v>1.84</c:v>
                </c:pt>
                <c:pt idx="38" formatCode="General">
                  <c:v>1.84</c:v>
                </c:pt>
                <c:pt idx="39" formatCode="General">
                  <c:v>44.8</c:v>
                </c:pt>
                <c:pt idx="40" formatCode="General">
                  <c:v>44.8</c:v>
                </c:pt>
                <c:pt idx="41" formatCode="General">
                  <c:v>44.8</c:v>
                </c:pt>
                <c:pt idx="42" formatCode="General">
                  <c:v>9.1</c:v>
                </c:pt>
                <c:pt idx="43" formatCode="General">
                  <c:v>9.1</c:v>
                </c:pt>
                <c:pt idx="44" formatCode="General">
                  <c:v>9.1</c:v>
                </c:pt>
                <c:pt idx="45" formatCode="General">
                  <c:v>3.34</c:v>
                </c:pt>
                <c:pt idx="46" formatCode="General">
                  <c:v>3.34</c:v>
                </c:pt>
                <c:pt idx="47" formatCode="General">
                  <c:v>3.34</c:v>
                </c:pt>
                <c:pt idx="48" formatCode="General">
                  <c:v>1.18</c:v>
                </c:pt>
                <c:pt idx="49" formatCode="General">
                  <c:v>1.18</c:v>
                </c:pt>
                <c:pt idx="50" formatCode="General">
                  <c:v>1.18</c:v>
                </c:pt>
                <c:pt idx="51" formatCode="General">
                  <c:v>0.62</c:v>
                </c:pt>
                <c:pt idx="52" formatCode="General">
                  <c:v>0.62</c:v>
                </c:pt>
                <c:pt idx="53" formatCode="General">
                  <c:v>0.62</c:v>
                </c:pt>
                <c:pt idx="54" formatCode="General">
                  <c:v>2.87</c:v>
                </c:pt>
                <c:pt idx="55" formatCode="General">
                  <c:v>2.87</c:v>
                </c:pt>
                <c:pt idx="56" formatCode="General">
                  <c:v>2.87</c:v>
                </c:pt>
                <c:pt idx="57" formatCode="General">
                  <c:v>1.93</c:v>
                </c:pt>
                <c:pt idx="58" formatCode="General">
                  <c:v>1.93</c:v>
                </c:pt>
                <c:pt idx="59" formatCode="General">
                  <c:v>1.93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6C-4F1F-AB63-22ED8BF602AD}"/>
            </c:ext>
          </c:extLst>
        </c:ser>
        <c:ser>
          <c:idx val="3"/>
          <c:order val="3"/>
          <c:tx>
            <c:v>Spiked raw water turbidity</c:v>
          </c:tx>
          <c:spPr>
            <a:noFill/>
            <a:ln w="19050">
              <a:solidFill>
                <a:schemeClr val="tx1"/>
              </a:solidFill>
            </a:ln>
            <a:effectLst/>
          </c:spPr>
          <c:invertIfNegative val="0"/>
          <c:val>
            <c:numRef>
              <c:f>'10. Turbidity removal '!$AV$83:$AV$142</c:f>
              <c:numCache>
                <c:formatCode>General</c:formatCode>
                <c:ptCount val="60"/>
                <c:pt idx="0">
                  <c:v>105.7</c:v>
                </c:pt>
                <c:pt idx="1">
                  <c:v>105.7</c:v>
                </c:pt>
                <c:pt idx="2">
                  <c:v>105.7</c:v>
                </c:pt>
                <c:pt idx="3">
                  <c:v>125.6</c:v>
                </c:pt>
                <c:pt idx="4">
                  <c:v>125.6</c:v>
                </c:pt>
                <c:pt idx="5">
                  <c:v>125.6</c:v>
                </c:pt>
                <c:pt idx="6">
                  <c:v>143</c:v>
                </c:pt>
                <c:pt idx="7">
                  <c:v>143</c:v>
                </c:pt>
                <c:pt idx="8">
                  <c:v>143</c:v>
                </c:pt>
                <c:pt idx="9">
                  <c:v>156</c:v>
                </c:pt>
                <c:pt idx="10">
                  <c:v>156</c:v>
                </c:pt>
                <c:pt idx="11">
                  <c:v>156</c:v>
                </c:pt>
                <c:pt idx="12">
                  <c:v>164</c:v>
                </c:pt>
                <c:pt idx="13">
                  <c:v>164</c:v>
                </c:pt>
                <c:pt idx="14">
                  <c:v>164</c:v>
                </c:pt>
                <c:pt idx="15">
                  <c:v>174</c:v>
                </c:pt>
                <c:pt idx="16">
                  <c:v>174</c:v>
                </c:pt>
                <c:pt idx="17">
                  <c:v>174</c:v>
                </c:pt>
                <c:pt idx="18">
                  <c:v>200</c:v>
                </c:pt>
                <c:pt idx="19">
                  <c:v>200</c:v>
                </c:pt>
                <c:pt idx="20">
                  <c:v>200</c:v>
                </c:pt>
                <c:pt idx="21">
                  <c:v>269</c:v>
                </c:pt>
                <c:pt idx="22">
                  <c:v>269</c:v>
                </c:pt>
                <c:pt idx="23">
                  <c:v>269</c:v>
                </c:pt>
                <c:pt idx="24">
                  <c:v>301</c:v>
                </c:pt>
                <c:pt idx="25">
                  <c:v>301</c:v>
                </c:pt>
                <c:pt idx="26">
                  <c:v>301</c:v>
                </c:pt>
                <c:pt idx="27">
                  <c:v>305</c:v>
                </c:pt>
                <c:pt idx="28">
                  <c:v>305</c:v>
                </c:pt>
                <c:pt idx="29">
                  <c:v>305</c:v>
                </c:pt>
                <c:pt idx="30">
                  <c:v>318</c:v>
                </c:pt>
                <c:pt idx="31">
                  <c:v>318</c:v>
                </c:pt>
                <c:pt idx="32">
                  <c:v>318</c:v>
                </c:pt>
                <c:pt idx="33">
                  <c:v>330</c:v>
                </c:pt>
                <c:pt idx="34">
                  <c:v>330</c:v>
                </c:pt>
                <c:pt idx="35">
                  <c:v>330</c:v>
                </c:pt>
                <c:pt idx="36">
                  <c:v>344</c:v>
                </c:pt>
                <c:pt idx="37">
                  <c:v>344</c:v>
                </c:pt>
                <c:pt idx="38">
                  <c:v>344</c:v>
                </c:pt>
                <c:pt idx="39">
                  <c:v>348</c:v>
                </c:pt>
                <c:pt idx="40">
                  <c:v>348</c:v>
                </c:pt>
                <c:pt idx="41">
                  <c:v>348</c:v>
                </c:pt>
                <c:pt idx="42">
                  <c:v>350</c:v>
                </c:pt>
                <c:pt idx="43">
                  <c:v>350</c:v>
                </c:pt>
                <c:pt idx="44">
                  <c:v>350</c:v>
                </c:pt>
                <c:pt idx="45">
                  <c:v>387</c:v>
                </c:pt>
                <c:pt idx="46">
                  <c:v>387</c:v>
                </c:pt>
                <c:pt idx="47">
                  <c:v>387</c:v>
                </c:pt>
                <c:pt idx="48">
                  <c:v>407</c:v>
                </c:pt>
                <c:pt idx="49">
                  <c:v>407</c:v>
                </c:pt>
                <c:pt idx="50">
                  <c:v>407</c:v>
                </c:pt>
                <c:pt idx="51">
                  <c:v>416</c:v>
                </c:pt>
                <c:pt idx="52">
                  <c:v>416</c:v>
                </c:pt>
                <c:pt idx="53">
                  <c:v>416</c:v>
                </c:pt>
                <c:pt idx="54">
                  <c:v>438</c:v>
                </c:pt>
                <c:pt idx="55">
                  <c:v>438</c:v>
                </c:pt>
                <c:pt idx="56">
                  <c:v>438</c:v>
                </c:pt>
                <c:pt idx="57">
                  <c:v>446</c:v>
                </c:pt>
                <c:pt idx="58">
                  <c:v>446</c:v>
                </c:pt>
                <c:pt idx="59">
                  <c:v>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6C-4F1F-AB63-22ED8BF60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65631512"/>
        <c:axId val="665631120"/>
      </c:barChart>
      <c:lineChart>
        <c:grouping val="standard"/>
        <c:varyColors val="0"/>
        <c:ser>
          <c:idx val="0"/>
          <c:order val="0"/>
          <c:tx>
            <c:v>Average outflow turbidity concentration with depth</c:v>
          </c:tx>
          <c:spPr>
            <a:ln w="4127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multiLvlStrRef>
              <c:f>'[2]DO variation with depth'!$DZ$7:$EB$66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'10. Turbidity removal '!$AZ$83:$AZ$142</c:f>
              <c:numCache>
                <c:formatCode>0.00</c:formatCode>
                <c:ptCount val="60"/>
                <c:pt idx="0">
                  <c:v>17.059999999999999</c:v>
                </c:pt>
                <c:pt idx="1">
                  <c:v>15.023333333333332</c:v>
                </c:pt>
                <c:pt idx="2">
                  <c:v>13.226666666666667</c:v>
                </c:pt>
                <c:pt idx="3">
                  <c:v>25.106666666666666</c:v>
                </c:pt>
                <c:pt idx="4">
                  <c:v>20.00333333333333</c:v>
                </c:pt>
                <c:pt idx="5">
                  <c:v>15.316666666666668</c:v>
                </c:pt>
                <c:pt idx="6">
                  <c:v>25.600000000000005</c:v>
                </c:pt>
                <c:pt idx="7">
                  <c:v>20.41</c:v>
                </c:pt>
                <c:pt idx="8">
                  <c:v>32.366666666666667</c:v>
                </c:pt>
                <c:pt idx="9">
                  <c:v>36.156666666666666</c:v>
                </c:pt>
                <c:pt idx="10">
                  <c:v>15.173333333333332</c:v>
                </c:pt>
                <c:pt idx="11">
                  <c:v>14.42</c:v>
                </c:pt>
                <c:pt idx="12">
                  <c:v>93.2</c:v>
                </c:pt>
                <c:pt idx="13">
                  <c:v>83.600000000000009</c:v>
                </c:pt>
                <c:pt idx="14">
                  <c:v>88.3</c:v>
                </c:pt>
                <c:pt idx="15">
                  <c:v>80.600000000000009</c:v>
                </c:pt>
                <c:pt idx="16">
                  <c:v>58.533333333333331</c:v>
                </c:pt>
                <c:pt idx="17">
                  <c:v>46.5</c:v>
                </c:pt>
                <c:pt idx="18">
                  <c:v>97.033333333333346</c:v>
                </c:pt>
                <c:pt idx="19">
                  <c:v>97.100000000000009</c:v>
                </c:pt>
                <c:pt idx="20">
                  <c:v>63.666666666666664</c:v>
                </c:pt>
                <c:pt idx="21">
                  <c:v>69.533333333333346</c:v>
                </c:pt>
                <c:pt idx="22">
                  <c:v>76.2</c:v>
                </c:pt>
                <c:pt idx="23">
                  <c:v>57.133333333333333</c:v>
                </c:pt>
                <c:pt idx="24">
                  <c:v>56.599999999999994</c:v>
                </c:pt>
                <c:pt idx="25">
                  <c:v>39.199999999999996</c:v>
                </c:pt>
                <c:pt idx="26">
                  <c:v>48.199999999999996</c:v>
                </c:pt>
                <c:pt idx="27">
                  <c:v>49.5</c:v>
                </c:pt>
                <c:pt idx="28">
                  <c:v>52.6</c:v>
                </c:pt>
                <c:pt idx="29">
                  <c:v>41.133333333333333</c:v>
                </c:pt>
                <c:pt idx="30">
                  <c:v>97.766666666666666</c:v>
                </c:pt>
                <c:pt idx="31">
                  <c:v>63.466666666666669</c:v>
                </c:pt>
                <c:pt idx="32">
                  <c:v>55.533333333333331</c:v>
                </c:pt>
                <c:pt idx="33">
                  <c:v>88.766666666666666</c:v>
                </c:pt>
                <c:pt idx="34">
                  <c:v>67.233333333333334</c:v>
                </c:pt>
                <c:pt idx="35">
                  <c:v>55.566666666666663</c:v>
                </c:pt>
                <c:pt idx="36">
                  <c:v>48.133333333333333</c:v>
                </c:pt>
                <c:pt idx="37">
                  <c:v>49.699999999999996</c:v>
                </c:pt>
                <c:pt idx="38">
                  <c:v>36.366666666666667</c:v>
                </c:pt>
                <c:pt idx="39">
                  <c:v>64.946666666666673</c:v>
                </c:pt>
                <c:pt idx="40">
                  <c:v>48.366666666666667</c:v>
                </c:pt>
                <c:pt idx="41">
                  <c:v>61.9</c:v>
                </c:pt>
                <c:pt idx="42">
                  <c:v>79.559999999999988</c:v>
                </c:pt>
                <c:pt idx="43">
                  <c:v>47.733333333333341</c:v>
                </c:pt>
                <c:pt idx="44">
                  <c:v>48.533333333333339</c:v>
                </c:pt>
                <c:pt idx="45">
                  <c:v>111.76666666666667</c:v>
                </c:pt>
                <c:pt idx="46">
                  <c:v>63.533333333333331</c:v>
                </c:pt>
                <c:pt idx="47">
                  <c:v>76.600000000000009</c:v>
                </c:pt>
                <c:pt idx="48">
                  <c:v>86.36666666666666</c:v>
                </c:pt>
                <c:pt idx="49">
                  <c:v>62.233333333333327</c:v>
                </c:pt>
                <c:pt idx="50">
                  <c:v>72.033333333333331</c:v>
                </c:pt>
                <c:pt idx="51">
                  <c:v>54.20333333333334</c:v>
                </c:pt>
                <c:pt idx="52">
                  <c:v>31.533333333333331</c:v>
                </c:pt>
                <c:pt idx="53">
                  <c:v>49.866666666666674</c:v>
                </c:pt>
                <c:pt idx="54">
                  <c:v>78.5</c:v>
                </c:pt>
                <c:pt idx="55">
                  <c:v>29.133333333333336</c:v>
                </c:pt>
                <c:pt idx="56">
                  <c:v>40.433333333333337</c:v>
                </c:pt>
                <c:pt idx="57">
                  <c:v>81.186666666666667</c:v>
                </c:pt>
                <c:pt idx="58">
                  <c:v>47.4</c:v>
                </c:pt>
                <c:pt idx="59">
                  <c:v>51.6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376C-4F1F-AB63-22ED8BF60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31512"/>
        <c:axId val="665631120"/>
      </c:lineChart>
      <c:lineChart>
        <c:grouping val="standard"/>
        <c:varyColors val="0"/>
        <c:ser>
          <c:idx val="1"/>
          <c:order val="1"/>
          <c:tx>
            <c:v>Average turbidity removal efficiency with depth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multiLvlStrRef>
              <c:f>'[2]Turbidity removal with depth'!$DS$6:$DU$65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'10. Turbidity removal '!$BA$83:$BA$142</c:f>
              <c:numCache>
                <c:formatCode>#,##0_);\(#,##0\)</c:formatCode>
                <c:ptCount val="60"/>
                <c:pt idx="0">
                  <c:v>83.859981078524129</c:v>
                </c:pt>
                <c:pt idx="1">
                  <c:v>85.786818038473669</c:v>
                </c:pt>
                <c:pt idx="2">
                  <c:v>87.486597287921782</c:v>
                </c:pt>
                <c:pt idx="3">
                  <c:v>80.010615711252669</c:v>
                </c:pt>
                <c:pt idx="4">
                  <c:v>84.073779193205937</c:v>
                </c:pt>
                <c:pt idx="5">
                  <c:v>87.805201698513812</c:v>
                </c:pt>
                <c:pt idx="6">
                  <c:v>82.097902097902093</c:v>
                </c:pt>
                <c:pt idx="7">
                  <c:v>85.727272727272734</c:v>
                </c:pt>
                <c:pt idx="8">
                  <c:v>77.365967365967364</c:v>
                </c:pt>
                <c:pt idx="9">
                  <c:v>76.822649572649567</c:v>
                </c:pt>
                <c:pt idx="10">
                  <c:v>90.273504273504273</c:v>
                </c:pt>
                <c:pt idx="11">
                  <c:v>90.756410256410234</c:v>
                </c:pt>
                <c:pt idx="12">
                  <c:v>43.170731707317067</c:v>
                </c:pt>
                <c:pt idx="13">
                  <c:v>49.024390243902438</c:v>
                </c:pt>
                <c:pt idx="14">
                  <c:v>46.158536585365852</c:v>
                </c:pt>
                <c:pt idx="15">
                  <c:v>53.678160919540232</c:v>
                </c:pt>
                <c:pt idx="16">
                  <c:v>66.360153256704976</c:v>
                </c:pt>
                <c:pt idx="17">
                  <c:v>73.275862068965509</c:v>
                </c:pt>
                <c:pt idx="18" formatCode="0">
                  <c:v>51.483333333333327</c:v>
                </c:pt>
                <c:pt idx="19" formatCode="0">
                  <c:v>51.449999999999996</c:v>
                </c:pt>
                <c:pt idx="20" formatCode="0">
                  <c:v>68.166666666666671</c:v>
                </c:pt>
                <c:pt idx="21" formatCode="0">
                  <c:v>74.151177199504332</c:v>
                </c:pt>
                <c:pt idx="22" formatCode="0">
                  <c:v>71.672862453531593</c:v>
                </c:pt>
                <c:pt idx="23" formatCode="0">
                  <c:v>78.760842627013631</c:v>
                </c:pt>
                <c:pt idx="24" formatCode="0">
                  <c:v>81.196013289036543</c:v>
                </c:pt>
                <c:pt idx="25" formatCode="0">
                  <c:v>86.976744186046517</c:v>
                </c:pt>
                <c:pt idx="26" formatCode="0">
                  <c:v>83.986710963455138</c:v>
                </c:pt>
                <c:pt idx="27" formatCode="0">
                  <c:v>83.770491803278688</c:v>
                </c:pt>
                <c:pt idx="28" formatCode="0">
                  <c:v>82.754098360655732</c:v>
                </c:pt>
                <c:pt idx="29" formatCode="0">
                  <c:v>86.513661202185801</c:v>
                </c:pt>
                <c:pt idx="30" formatCode="0">
                  <c:v>69.255765199161431</c:v>
                </c:pt>
                <c:pt idx="31" formatCode="0">
                  <c:v>80.041928721174017</c:v>
                </c:pt>
                <c:pt idx="32" formatCode="0">
                  <c:v>82.536687631027249</c:v>
                </c:pt>
                <c:pt idx="33" formatCode="0">
                  <c:v>73.101010101010104</c:v>
                </c:pt>
                <c:pt idx="34" formatCode="0">
                  <c:v>79.62626262626263</c:v>
                </c:pt>
                <c:pt idx="35" formatCode="0">
                  <c:v>83.161616161616152</c:v>
                </c:pt>
                <c:pt idx="36" formatCode="0">
                  <c:v>86.007751937984494</c:v>
                </c:pt>
                <c:pt idx="37" formatCode="0">
                  <c:v>85.552325581395351</c:v>
                </c:pt>
                <c:pt idx="38" formatCode="0">
                  <c:v>89.428294573643413</c:v>
                </c:pt>
                <c:pt idx="39" formatCode="0">
                  <c:v>81.337164750957854</c:v>
                </c:pt>
                <c:pt idx="40" formatCode="0">
                  <c:v>86.101532567049802</c:v>
                </c:pt>
                <c:pt idx="41" formatCode="0">
                  <c:v>82.21264367816093</c:v>
                </c:pt>
                <c:pt idx="42" formatCode="0">
                  <c:v>77.268571428571434</c:v>
                </c:pt>
                <c:pt idx="43" formatCode="0">
                  <c:v>86.361904761904768</c:v>
                </c:pt>
                <c:pt idx="44" formatCode="0">
                  <c:v>86.13333333333334</c:v>
                </c:pt>
                <c:pt idx="45" formatCode="0">
                  <c:v>71.119724375538325</c:v>
                </c:pt>
                <c:pt idx="46" formatCode="0">
                  <c:v>83.583118001722653</c:v>
                </c:pt>
                <c:pt idx="47" formatCode="0">
                  <c:v>80.206718346253226</c:v>
                </c:pt>
                <c:pt idx="48" formatCode="0">
                  <c:v>78.779688779688783</c:v>
                </c:pt>
                <c:pt idx="49" formatCode="0">
                  <c:v>84.709254709254708</c:v>
                </c:pt>
                <c:pt idx="50" formatCode="0">
                  <c:v>82.301392301392298</c:v>
                </c:pt>
                <c:pt idx="51" formatCode="0">
                  <c:v>86.970352564102555</c:v>
                </c:pt>
                <c:pt idx="52" formatCode="0">
                  <c:v>92.419871794871781</c:v>
                </c:pt>
                <c:pt idx="53" formatCode="0">
                  <c:v>88.012820512820511</c:v>
                </c:pt>
                <c:pt idx="54" formatCode="0">
                  <c:v>82.077625570776249</c:v>
                </c:pt>
                <c:pt idx="55" formatCode="0">
                  <c:v>93.348554033485541</c:v>
                </c:pt>
                <c:pt idx="56" formatCode="0">
                  <c:v>90.768645357686452</c:v>
                </c:pt>
                <c:pt idx="57" formatCode="0">
                  <c:v>81.79671150971599</c:v>
                </c:pt>
                <c:pt idx="58" formatCode="0">
                  <c:v>89.372197309417047</c:v>
                </c:pt>
                <c:pt idx="59" formatCode="0">
                  <c:v>88.430493273542609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376C-4F1F-AB63-22ED8BF60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27984"/>
        <c:axId val="665626416"/>
      </c:lineChart>
      <c:catAx>
        <c:axId val="6656315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3547924355017525"/>
              <c:y val="0.8529972504903459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31120"/>
        <c:crosses val="autoZero"/>
        <c:auto val="0"/>
        <c:lblAlgn val="ctr"/>
        <c:lblOffset val="100"/>
        <c:tickLblSkip val="1"/>
        <c:noMultiLvlLbl val="0"/>
      </c:catAx>
      <c:valAx>
        <c:axId val="665631120"/>
        <c:scaling>
          <c:orientation val="minMax"/>
          <c:max val="4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concentration (NTU)</a:t>
                </a:r>
              </a:p>
            </c:rich>
          </c:tx>
          <c:layout>
            <c:manualLayout>
              <c:xMode val="edge"/>
              <c:yMode val="edge"/>
              <c:x val="6.8843171876124534E-3"/>
              <c:y val="1.008378394563915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31512"/>
        <c:crossesAt val="1"/>
        <c:crossBetween val="between"/>
        <c:majorUnit val="50"/>
        <c:minorUnit val="0.1"/>
      </c:valAx>
      <c:valAx>
        <c:axId val="665626416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removal efficiency (%)</a:t>
                </a:r>
              </a:p>
            </c:rich>
          </c:tx>
          <c:layout>
            <c:manualLayout>
              <c:xMode val="edge"/>
              <c:yMode val="edge"/>
              <c:x val="0.97443396006949401"/>
              <c:y val="1.170960682934488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#,##0_);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7984"/>
        <c:crosses val="max"/>
        <c:crossBetween val="between"/>
        <c:majorUnit val="10"/>
      </c:valAx>
      <c:catAx>
        <c:axId val="66562798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665626416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1047761014605998E-2"/>
          <c:y val="0.90979549764338352"/>
          <c:w val="0.96662763719420586"/>
          <c:h val="7.39996423021704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v>Unspiked raw water turbidity</c:v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 w="19050"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val>
            <c:numRef>
              <c:f>'10. Turbidity removal '!$AW$83:$AW$142</c:f>
              <c:numCache>
                <c:formatCode>0.00</c:formatCode>
                <c:ptCount val="60"/>
                <c:pt idx="0">
                  <c:v>24.1</c:v>
                </c:pt>
                <c:pt idx="1">
                  <c:v>24.1</c:v>
                </c:pt>
                <c:pt idx="2">
                  <c:v>24.1</c:v>
                </c:pt>
                <c:pt idx="3">
                  <c:v>16.16</c:v>
                </c:pt>
                <c:pt idx="4">
                  <c:v>16.16</c:v>
                </c:pt>
                <c:pt idx="5">
                  <c:v>16.16</c:v>
                </c:pt>
                <c:pt idx="6">
                  <c:v>19.7</c:v>
                </c:pt>
                <c:pt idx="7">
                  <c:v>19.7</c:v>
                </c:pt>
                <c:pt idx="8">
                  <c:v>19.7</c:v>
                </c:pt>
                <c:pt idx="9" formatCode="General">
                  <c:v>5.84</c:v>
                </c:pt>
                <c:pt idx="10" formatCode="General">
                  <c:v>5.84</c:v>
                </c:pt>
                <c:pt idx="11" formatCode="General">
                  <c:v>5.84</c:v>
                </c:pt>
                <c:pt idx="12" formatCode="General">
                  <c:v>4.96</c:v>
                </c:pt>
                <c:pt idx="13" formatCode="General">
                  <c:v>4.96</c:v>
                </c:pt>
                <c:pt idx="14" formatCode="General">
                  <c:v>4.96</c:v>
                </c:pt>
                <c:pt idx="15" formatCode="General">
                  <c:v>5.86</c:v>
                </c:pt>
                <c:pt idx="16" formatCode="General">
                  <c:v>5.86</c:v>
                </c:pt>
                <c:pt idx="17" formatCode="General">
                  <c:v>5.86</c:v>
                </c:pt>
                <c:pt idx="18" formatCode="General">
                  <c:v>2.6</c:v>
                </c:pt>
                <c:pt idx="19" formatCode="General">
                  <c:v>2.6</c:v>
                </c:pt>
                <c:pt idx="20" formatCode="General">
                  <c:v>2.6</c:v>
                </c:pt>
                <c:pt idx="21" formatCode="General">
                  <c:v>6.56</c:v>
                </c:pt>
                <c:pt idx="22" formatCode="General">
                  <c:v>6.56</c:v>
                </c:pt>
                <c:pt idx="23" formatCode="General">
                  <c:v>6.56</c:v>
                </c:pt>
                <c:pt idx="24" formatCode="General">
                  <c:v>7.39</c:v>
                </c:pt>
                <c:pt idx="25" formatCode="General">
                  <c:v>7.39</c:v>
                </c:pt>
                <c:pt idx="26" formatCode="General">
                  <c:v>7.39</c:v>
                </c:pt>
                <c:pt idx="27" formatCode="General">
                  <c:v>12.68</c:v>
                </c:pt>
                <c:pt idx="28" formatCode="General">
                  <c:v>12.68</c:v>
                </c:pt>
                <c:pt idx="29" formatCode="General">
                  <c:v>12.68</c:v>
                </c:pt>
                <c:pt idx="30" formatCode="General">
                  <c:v>23.5</c:v>
                </c:pt>
                <c:pt idx="31" formatCode="General">
                  <c:v>23.5</c:v>
                </c:pt>
                <c:pt idx="32" formatCode="General">
                  <c:v>23.5</c:v>
                </c:pt>
                <c:pt idx="33" formatCode="General">
                  <c:v>19.87</c:v>
                </c:pt>
                <c:pt idx="34" formatCode="General">
                  <c:v>19.87</c:v>
                </c:pt>
                <c:pt idx="35" formatCode="General">
                  <c:v>19.87</c:v>
                </c:pt>
                <c:pt idx="36" formatCode="General">
                  <c:v>1.84</c:v>
                </c:pt>
                <c:pt idx="37" formatCode="General">
                  <c:v>1.84</c:v>
                </c:pt>
                <c:pt idx="38" formatCode="General">
                  <c:v>1.84</c:v>
                </c:pt>
                <c:pt idx="39" formatCode="General">
                  <c:v>44.8</c:v>
                </c:pt>
                <c:pt idx="40" formatCode="General">
                  <c:v>44.8</c:v>
                </c:pt>
                <c:pt idx="41" formatCode="General">
                  <c:v>44.8</c:v>
                </c:pt>
                <c:pt idx="42" formatCode="General">
                  <c:v>9.1</c:v>
                </c:pt>
                <c:pt idx="43" formatCode="General">
                  <c:v>9.1</c:v>
                </c:pt>
                <c:pt idx="44" formatCode="General">
                  <c:v>9.1</c:v>
                </c:pt>
                <c:pt idx="45" formatCode="General">
                  <c:v>3.34</c:v>
                </c:pt>
                <c:pt idx="46" formatCode="General">
                  <c:v>3.34</c:v>
                </c:pt>
                <c:pt idx="47" formatCode="General">
                  <c:v>3.34</c:v>
                </c:pt>
                <c:pt idx="48" formatCode="General">
                  <c:v>1.18</c:v>
                </c:pt>
                <c:pt idx="49" formatCode="General">
                  <c:v>1.18</c:v>
                </c:pt>
                <c:pt idx="50" formatCode="General">
                  <c:v>1.18</c:v>
                </c:pt>
                <c:pt idx="51" formatCode="General">
                  <c:v>0.62</c:v>
                </c:pt>
                <c:pt idx="52" formatCode="General">
                  <c:v>0.62</c:v>
                </c:pt>
                <c:pt idx="53" formatCode="General">
                  <c:v>0.62</c:v>
                </c:pt>
                <c:pt idx="54" formatCode="General">
                  <c:v>2.87</c:v>
                </c:pt>
                <c:pt idx="55" formatCode="General">
                  <c:v>2.87</c:v>
                </c:pt>
                <c:pt idx="56" formatCode="General">
                  <c:v>2.87</c:v>
                </c:pt>
                <c:pt idx="57" formatCode="General">
                  <c:v>1.93</c:v>
                </c:pt>
                <c:pt idx="58" formatCode="General">
                  <c:v>1.93</c:v>
                </c:pt>
                <c:pt idx="59" formatCode="General">
                  <c:v>1.93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99-439A-B4AD-ED6CB4FDC322}"/>
            </c:ext>
          </c:extLst>
        </c:ser>
        <c:ser>
          <c:idx val="3"/>
          <c:order val="3"/>
          <c:tx>
            <c:v>Spiked raw water turbidity</c:v>
          </c:tx>
          <c:spPr>
            <a:noFill/>
            <a:ln w="19050">
              <a:solidFill>
                <a:schemeClr val="tx1"/>
              </a:solidFill>
            </a:ln>
            <a:effectLst/>
          </c:spPr>
          <c:invertIfNegative val="0"/>
          <c:val>
            <c:numRef>
              <c:f>'10. Turbidity removal '!$AV$83:$AV$142</c:f>
              <c:numCache>
                <c:formatCode>General</c:formatCode>
                <c:ptCount val="60"/>
                <c:pt idx="0">
                  <c:v>105.7</c:v>
                </c:pt>
                <c:pt idx="1">
                  <c:v>105.7</c:v>
                </c:pt>
                <c:pt idx="2">
                  <c:v>105.7</c:v>
                </c:pt>
                <c:pt idx="3">
                  <c:v>125.6</c:v>
                </c:pt>
                <c:pt idx="4">
                  <c:v>125.6</c:v>
                </c:pt>
                <c:pt idx="5">
                  <c:v>125.6</c:v>
                </c:pt>
                <c:pt idx="6">
                  <c:v>143</c:v>
                </c:pt>
                <c:pt idx="7">
                  <c:v>143</c:v>
                </c:pt>
                <c:pt idx="8">
                  <c:v>143</c:v>
                </c:pt>
                <c:pt idx="9">
                  <c:v>156</c:v>
                </c:pt>
                <c:pt idx="10">
                  <c:v>156</c:v>
                </c:pt>
                <c:pt idx="11">
                  <c:v>156</c:v>
                </c:pt>
                <c:pt idx="12">
                  <c:v>164</c:v>
                </c:pt>
                <c:pt idx="13">
                  <c:v>164</c:v>
                </c:pt>
                <c:pt idx="14">
                  <c:v>164</c:v>
                </c:pt>
                <c:pt idx="15">
                  <c:v>174</c:v>
                </c:pt>
                <c:pt idx="16">
                  <c:v>174</c:v>
                </c:pt>
                <c:pt idx="17">
                  <c:v>174</c:v>
                </c:pt>
                <c:pt idx="18">
                  <c:v>200</c:v>
                </c:pt>
                <c:pt idx="19">
                  <c:v>200</c:v>
                </c:pt>
                <c:pt idx="20">
                  <c:v>200</c:v>
                </c:pt>
                <c:pt idx="21">
                  <c:v>269</c:v>
                </c:pt>
                <c:pt idx="22">
                  <c:v>269</c:v>
                </c:pt>
                <c:pt idx="23">
                  <c:v>269</c:v>
                </c:pt>
                <c:pt idx="24">
                  <c:v>301</c:v>
                </c:pt>
                <c:pt idx="25">
                  <c:v>301</c:v>
                </c:pt>
                <c:pt idx="26">
                  <c:v>301</c:v>
                </c:pt>
                <c:pt idx="27">
                  <c:v>305</c:v>
                </c:pt>
                <c:pt idx="28">
                  <c:v>305</c:v>
                </c:pt>
                <c:pt idx="29">
                  <c:v>305</c:v>
                </c:pt>
                <c:pt idx="30">
                  <c:v>318</c:v>
                </c:pt>
                <c:pt idx="31">
                  <c:v>318</c:v>
                </c:pt>
                <c:pt idx="32">
                  <c:v>318</c:v>
                </c:pt>
                <c:pt idx="33">
                  <c:v>330</c:v>
                </c:pt>
                <c:pt idx="34">
                  <c:v>330</c:v>
                </c:pt>
                <c:pt idx="35">
                  <c:v>330</c:v>
                </c:pt>
                <c:pt idx="36">
                  <c:v>344</c:v>
                </c:pt>
                <c:pt idx="37">
                  <c:v>344</c:v>
                </c:pt>
                <c:pt idx="38">
                  <c:v>344</c:v>
                </c:pt>
                <c:pt idx="39">
                  <c:v>348</c:v>
                </c:pt>
                <c:pt idx="40">
                  <c:v>348</c:v>
                </c:pt>
                <c:pt idx="41">
                  <c:v>348</c:v>
                </c:pt>
                <c:pt idx="42">
                  <c:v>350</c:v>
                </c:pt>
                <c:pt idx="43">
                  <c:v>350</c:v>
                </c:pt>
                <c:pt idx="44">
                  <c:v>350</c:v>
                </c:pt>
                <c:pt idx="45">
                  <c:v>387</c:v>
                </c:pt>
                <c:pt idx="46">
                  <c:v>387</c:v>
                </c:pt>
                <c:pt idx="47">
                  <c:v>387</c:v>
                </c:pt>
                <c:pt idx="48">
                  <c:v>407</c:v>
                </c:pt>
                <c:pt idx="49">
                  <c:v>407</c:v>
                </c:pt>
                <c:pt idx="50">
                  <c:v>407</c:v>
                </c:pt>
                <c:pt idx="51">
                  <c:v>416</c:v>
                </c:pt>
                <c:pt idx="52">
                  <c:v>416</c:v>
                </c:pt>
                <c:pt idx="53">
                  <c:v>416</c:v>
                </c:pt>
                <c:pt idx="54">
                  <c:v>438</c:v>
                </c:pt>
                <c:pt idx="55">
                  <c:v>438</c:v>
                </c:pt>
                <c:pt idx="56">
                  <c:v>438</c:v>
                </c:pt>
                <c:pt idx="57">
                  <c:v>446</c:v>
                </c:pt>
                <c:pt idx="58">
                  <c:v>446</c:v>
                </c:pt>
                <c:pt idx="59">
                  <c:v>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99-439A-B4AD-ED6CB4FDC3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65629552"/>
        <c:axId val="665629944"/>
      </c:barChart>
      <c:lineChart>
        <c:grouping val="standard"/>
        <c:varyColors val="0"/>
        <c:ser>
          <c:idx val="0"/>
          <c:order val="0"/>
          <c:tx>
            <c:v>Average outflow turbidity concentration with depth</c:v>
          </c:tx>
          <c:spPr>
            <a:ln w="4445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multiLvlStrRef>
              <c:f>'[2]DO variation with depth'!$DZ$7:$EB$66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'10. Turbidity removal '!$AX$83:$AX$142</c:f>
              <c:numCache>
                <c:formatCode>0.00</c:formatCode>
                <c:ptCount val="60"/>
                <c:pt idx="0">
                  <c:v>12.829999999999998</c:v>
                </c:pt>
                <c:pt idx="1">
                  <c:v>9.7299999999999986</c:v>
                </c:pt>
                <c:pt idx="2">
                  <c:v>7.746666666666667</c:v>
                </c:pt>
                <c:pt idx="3">
                  <c:v>21.493333333333336</c:v>
                </c:pt>
                <c:pt idx="4">
                  <c:v>14.236666666666666</c:v>
                </c:pt>
                <c:pt idx="5">
                  <c:v>25.05</c:v>
                </c:pt>
                <c:pt idx="6">
                  <c:v>11.596666666666666</c:v>
                </c:pt>
                <c:pt idx="7">
                  <c:v>9.6766666666666676</c:v>
                </c:pt>
                <c:pt idx="8">
                  <c:v>11.089999999999998</c:v>
                </c:pt>
                <c:pt idx="9">
                  <c:v>44.6</c:v>
                </c:pt>
                <c:pt idx="10">
                  <c:v>36.066666666666663</c:v>
                </c:pt>
                <c:pt idx="11">
                  <c:v>36.866666666666667</c:v>
                </c:pt>
                <c:pt idx="12">
                  <c:v>38.1</c:v>
                </c:pt>
                <c:pt idx="13">
                  <c:v>29.416666666666668</c:v>
                </c:pt>
                <c:pt idx="14">
                  <c:v>27.669999999999998</c:v>
                </c:pt>
                <c:pt idx="15">
                  <c:v>23.516666666666666</c:v>
                </c:pt>
                <c:pt idx="16">
                  <c:v>16.393333333333334</c:v>
                </c:pt>
                <c:pt idx="17">
                  <c:v>17.643333333333334</c:v>
                </c:pt>
                <c:pt idx="18">
                  <c:v>21.783333333333331</c:v>
                </c:pt>
                <c:pt idx="19">
                  <c:v>17.976666666666667</c:v>
                </c:pt>
                <c:pt idx="20">
                  <c:v>22.643333333333334</c:v>
                </c:pt>
                <c:pt idx="21">
                  <c:v>19.41</c:v>
                </c:pt>
                <c:pt idx="22">
                  <c:v>15.24</c:v>
                </c:pt>
                <c:pt idx="23">
                  <c:v>13.17</c:v>
                </c:pt>
                <c:pt idx="24">
                  <c:v>20.606666666666666</c:v>
                </c:pt>
                <c:pt idx="25">
                  <c:v>18.62</c:v>
                </c:pt>
                <c:pt idx="26">
                  <c:v>19.453333333333333</c:v>
                </c:pt>
                <c:pt idx="27">
                  <c:v>29.823333333333334</c:v>
                </c:pt>
                <c:pt idx="28">
                  <c:v>28.733333333333334</c:v>
                </c:pt>
                <c:pt idx="29">
                  <c:v>21.953333333333333</c:v>
                </c:pt>
                <c:pt idx="30">
                  <c:v>32.996666666666663</c:v>
                </c:pt>
                <c:pt idx="31">
                  <c:v>29.973333333333329</c:v>
                </c:pt>
                <c:pt idx="32">
                  <c:v>26.183333333333334</c:v>
                </c:pt>
                <c:pt idx="33">
                  <c:v>28.476666666666663</c:v>
                </c:pt>
                <c:pt idx="34">
                  <c:v>20.886666666666667</c:v>
                </c:pt>
                <c:pt idx="35">
                  <c:v>38.273333333333333</c:v>
                </c:pt>
                <c:pt idx="36">
                  <c:v>36.633333333333333</c:v>
                </c:pt>
                <c:pt idx="37">
                  <c:v>22.66333333333333</c:v>
                </c:pt>
                <c:pt idx="38">
                  <c:v>35.326666666666661</c:v>
                </c:pt>
                <c:pt idx="39">
                  <c:v>48.066666666666663</c:v>
                </c:pt>
                <c:pt idx="40">
                  <c:v>23.153333333333336</c:v>
                </c:pt>
                <c:pt idx="41">
                  <c:v>31.016666666666669</c:v>
                </c:pt>
                <c:pt idx="42">
                  <c:v>36.433333333333337</c:v>
                </c:pt>
                <c:pt idx="43">
                  <c:v>27.399999999999995</c:v>
                </c:pt>
                <c:pt idx="44">
                  <c:v>31.066666666666666</c:v>
                </c:pt>
                <c:pt idx="45">
                  <c:v>40.756666666666668</c:v>
                </c:pt>
                <c:pt idx="46">
                  <c:v>31.216666666666669</c:v>
                </c:pt>
                <c:pt idx="47">
                  <c:v>24.833333333333332</c:v>
                </c:pt>
                <c:pt idx="48">
                  <c:v>48.266666666666659</c:v>
                </c:pt>
                <c:pt idx="49">
                  <c:v>31.08666666666667</c:v>
                </c:pt>
                <c:pt idx="50">
                  <c:v>35.300000000000004</c:v>
                </c:pt>
                <c:pt idx="51">
                  <c:v>41.333333333333336</c:v>
                </c:pt>
                <c:pt idx="52">
                  <c:v>32.166666666666664</c:v>
                </c:pt>
                <c:pt idx="53">
                  <c:v>26.093333333333334</c:v>
                </c:pt>
                <c:pt idx="54">
                  <c:v>50.366666666666674</c:v>
                </c:pt>
                <c:pt idx="55">
                  <c:v>29.966666666666669</c:v>
                </c:pt>
                <c:pt idx="56">
                  <c:v>25.866666666666664</c:v>
                </c:pt>
                <c:pt idx="57">
                  <c:v>35.266666666666673</c:v>
                </c:pt>
                <c:pt idx="58">
                  <c:v>25.47</c:v>
                </c:pt>
                <c:pt idx="59">
                  <c:v>26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8499-439A-B4AD-ED6CB4FDC3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29552"/>
        <c:axId val="665629944"/>
      </c:lineChart>
      <c:lineChart>
        <c:grouping val="standard"/>
        <c:varyColors val="0"/>
        <c:ser>
          <c:idx val="1"/>
          <c:order val="1"/>
          <c:tx>
            <c:v>Average turbidity removal efficiency with depth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multiLvlStrRef>
              <c:f>'[2]Turbidity removal with depth'!$DS$6:$DU$65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'10. Turbidity removal '!$AY$83:$AY$142</c:f>
              <c:numCache>
                <c:formatCode>0</c:formatCode>
                <c:ptCount val="60"/>
                <c:pt idx="0">
                  <c:v>87.861873226111641</c:v>
                </c:pt>
                <c:pt idx="1">
                  <c:v>90.794701986754959</c:v>
                </c:pt>
                <c:pt idx="2">
                  <c:v>92.671081677704208</c:v>
                </c:pt>
                <c:pt idx="3">
                  <c:v>82.887473460721864</c:v>
                </c:pt>
                <c:pt idx="4">
                  <c:v>88.665074309978763</c:v>
                </c:pt>
                <c:pt idx="5">
                  <c:v>80.055732484076444</c:v>
                </c:pt>
                <c:pt idx="6">
                  <c:v>91.890442890442884</c:v>
                </c:pt>
                <c:pt idx="7">
                  <c:v>93.233100233100231</c:v>
                </c:pt>
                <c:pt idx="8">
                  <c:v>92.24475524475524</c:v>
                </c:pt>
                <c:pt idx="9">
                  <c:v>71.410256410256409</c:v>
                </c:pt>
                <c:pt idx="10">
                  <c:v>76.880341880341874</c:v>
                </c:pt>
                <c:pt idx="11">
                  <c:v>76.367521367521363</c:v>
                </c:pt>
                <c:pt idx="12">
                  <c:v>76.768292682926827</c:v>
                </c:pt>
                <c:pt idx="13">
                  <c:v>82.0630081300813</c:v>
                </c:pt>
                <c:pt idx="14">
                  <c:v>83.128048780487802</c:v>
                </c:pt>
                <c:pt idx="15">
                  <c:v>86.484674329501914</c:v>
                </c:pt>
                <c:pt idx="16">
                  <c:v>90.578544061302679</c:v>
                </c:pt>
                <c:pt idx="17">
                  <c:v>89.860153256704976</c:v>
                </c:pt>
                <c:pt idx="18">
                  <c:v>89.108333333333334</c:v>
                </c:pt>
                <c:pt idx="19">
                  <c:v>91.011666666666656</c:v>
                </c:pt>
                <c:pt idx="20">
                  <c:v>88.678333333333327</c:v>
                </c:pt>
                <c:pt idx="21">
                  <c:v>92.784386617100381</c:v>
                </c:pt>
                <c:pt idx="22">
                  <c:v>94.334572490706307</c:v>
                </c:pt>
                <c:pt idx="23">
                  <c:v>95.104089219330845</c:v>
                </c:pt>
                <c:pt idx="24">
                  <c:v>93.153931339977859</c:v>
                </c:pt>
                <c:pt idx="25">
                  <c:v>93.813953488372093</c:v>
                </c:pt>
                <c:pt idx="26">
                  <c:v>93.537098560354366</c:v>
                </c:pt>
                <c:pt idx="27">
                  <c:v>90.221857923497268</c:v>
                </c:pt>
                <c:pt idx="28">
                  <c:v>90.579234972677611</c:v>
                </c:pt>
                <c:pt idx="29">
                  <c:v>92.802185792349732</c:v>
                </c:pt>
                <c:pt idx="30">
                  <c:v>89.623689727463315</c:v>
                </c:pt>
                <c:pt idx="31">
                  <c:v>90.574423480083851</c:v>
                </c:pt>
                <c:pt idx="32">
                  <c:v>91.766247379454924</c:v>
                </c:pt>
                <c:pt idx="33">
                  <c:v>91.37070707070707</c:v>
                </c:pt>
                <c:pt idx="34">
                  <c:v>93.670707070707067</c:v>
                </c:pt>
                <c:pt idx="35">
                  <c:v>88.402020202020196</c:v>
                </c:pt>
                <c:pt idx="36">
                  <c:v>89.350775193798441</c:v>
                </c:pt>
                <c:pt idx="37">
                  <c:v>93.411821705426362</c:v>
                </c:pt>
                <c:pt idx="38">
                  <c:v>89.73062015503875</c:v>
                </c:pt>
                <c:pt idx="39">
                  <c:v>86.187739463601531</c:v>
                </c:pt>
                <c:pt idx="40">
                  <c:v>93.346743295019166</c:v>
                </c:pt>
                <c:pt idx="41">
                  <c:v>91.087164750957854</c:v>
                </c:pt>
                <c:pt idx="42">
                  <c:v>89.590476190476181</c:v>
                </c:pt>
                <c:pt idx="43">
                  <c:v>92.171428571428578</c:v>
                </c:pt>
                <c:pt idx="44">
                  <c:v>91.123809523809527</c:v>
                </c:pt>
                <c:pt idx="45">
                  <c:v>89.468561584840657</c:v>
                </c:pt>
                <c:pt idx="46">
                  <c:v>91.933677863910418</c:v>
                </c:pt>
                <c:pt idx="47">
                  <c:v>93.583118001722639</c:v>
                </c:pt>
                <c:pt idx="48">
                  <c:v>88.140868140868136</c:v>
                </c:pt>
                <c:pt idx="49">
                  <c:v>92.36199836199836</c:v>
                </c:pt>
                <c:pt idx="50">
                  <c:v>91.32678132678133</c:v>
                </c:pt>
                <c:pt idx="51">
                  <c:v>90.064102564102583</c:v>
                </c:pt>
                <c:pt idx="52">
                  <c:v>92.267628205128219</c:v>
                </c:pt>
                <c:pt idx="53">
                  <c:v>93.727564102564102</c:v>
                </c:pt>
                <c:pt idx="54">
                  <c:v>88.500761035007599</c:v>
                </c:pt>
                <c:pt idx="55">
                  <c:v>93.158295281582966</c:v>
                </c:pt>
                <c:pt idx="56">
                  <c:v>94.094368340943674</c:v>
                </c:pt>
                <c:pt idx="57">
                  <c:v>92.092675635276535</c:v>
                </c:pt>
                <c:pt idx="58">
                  <c:v>94.289237668161434</c:v>
                </c:pt>
                <c:pt idx="59">
                  <c:v>94.170403587443943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8499-439A-B4AD-ED6CB4FDC3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30728"/>
        <c:axId val="665630336"/>
      </c:lineChart>
      <c:catAx>
        <c:axId val="6656295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4587474258025439"/>
              <c:y val="0.8557033770545560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9944"/>
        <c:crosses val="autoZero"/>
        <c:auto val="0"/>
        <c:lblAlgn val="ctr"/>
        <c:lblOffset val="100"/>
        <c:tickLblSkip val="1"/>
        <c:noMultiLvlLbl val="0"/>
      </c:catAx>
      <c:valAx>
        <c:axId val="665629944"/>
        <c:scaling>
          <c:orientation val="minMax"/>
          <c:max val="4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concentration (NTU)</a:t>
                </a:r>
              </a:p>
            </c:rich>
          </c:tx>
          <c:layout>
            <c:manualLayout>
              <c:xMode val="edge"/>
              <c:yMode val="edge"/>
              <c:x val="5.2497352675083264E-3"/>
              <c:y val="1.5346103290680676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9552"/>
        <c:crossesAt val="1"/>
        <c:crossBetween val="between"/>
        <c:majorUnit val="50"/>
        <c:minorUnit val="0.1"/>
      </c:valAx>
      <c:valAx>
        <c:axId val="665630336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removal efficiency (%)</a:t>
                </a:r>
              </a:p>
            </c:rich>
          </c:tx>
          <c:layout>
            <c:manualLayout>
              <c:xMode val="edge"/>
              <c:yMode val="edge"/>
              <c:x val="0.97751785016655013"/>
              <c:y val="1.975835950145232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30728"/>
        <c:crosses val="max"/>
        <c:crossBetween val="between"/>
        <c:majorUnit val="10"/>
      </c:valAx>
      <c:catAx>
        <c:axId val="665630728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665630336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5519466989703206E-2"/>
          <c:y val="0.90979549764338352"/>
          <c:w val="0.94820109024833432"/>
          <c:h val="7.39996423021704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v>Unspiked raw water turbidity</c:v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 w="19050"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val>
            <c:numRef>
              <c:f>'10. Turbidity removal '!$AW$169:$AW$228</c:f>
              <c:numCache>
                <c:formatCode>0.00</c:formatCode>
                <c:ptCount val="60"/>
                <c:pt idx="0">
                  <c:v>4.6399999999999997</c:v>
                </c:pt>
                <c:pt idx="1">
                  <c:v>4.6399999999999997</c:v>
                </c:pt>
                <c:pt idx="2">
                  <c:v>4.6399999999999997</c:v>
                </c:pt>
                <c:pt idx="3">
                  <c:v>1.39</c:v>
                </c:pt>
                <c:pt idx="4">
                  <c:v>1.39</c:v>
                </c:pt>
                <c:pt idx="5">
                  <c:v>1.39</c:v>
                </c:pt>
                <c:pt idx="6">
                  <c:v>2.2799999999999998</c:v>
                </c:pt>
                <c:pt idx="7">
                  <c:v>2.2799999999999998</c:v>
                </c:pt>
                <c:pt idx="8">
                  <c:v>2.2799999999999998</c:v>
                </c:pt>
                <c:pt idx="9" formatCode="General">
                  <c:v>0.56999999999999995</c:v>
                </c:pt>
                <c:pt idx="10" formatCode="General">
                  <c:v>0.56999999999999995</c:v>
                </c:pt>
                <c:pt idx="11" formatCode="General">
                  <c:v>0.56999999999999995</c:v>
                </c:pt>
                <c:pt idx="12" formatCode="General">
                  <c:v>2.89</c:v>
                </c:pt>
                <c:pt idx="13" formatCode="General">
                  <c:v>2.89</c:v>
                </c:pt>
                <c:pt idx="14" formatCode="General">
                  <c:v>2.89</c:v>
                </c:pt>
                <c:pt idx="15" formatCode="General">
                  <c:v>2.2799999999999998</c:v>
                </c:pt>
                <c:pt idx="16" formatCode="General">
                  <c:v>2.2799999999999998</c:v>
                </c:pt>
                <c:pt idx="17" formatCode="General">
                  <c:v>2.2799999999999998</c:v>
                </c:pt>
                <c:pt idx="18" formatCode="General">
                  <c:v>1.4</c:v>
                </c:pt>
                <c:pt idx="19" formatCode="General">
                  <c:v>1.4</c:v>
                </c:pt>
                <c:pt idx="20" formatCode="General">
                  <c:v>1.4</c:v>
                </c:pt>
                <c:pt idx="21" formatCode="General">
                  <c:v>3.42</c:v>
                </c:pt>
                <c:pt idx="22" formatCode="General">
                  <c:v>3.42</c:v>
                </c:pt>
                <c:pt idx="23" formatCode="General">
                  <c:v>3.42</c:v>
                </c:pt>
                <c:pt idx="24" formatCode="General">
                  <c:v>0.75</c:v>
                </c:pt>
                <c:pt idx="25" formatCode="General">
                  <c:v>0.75</c:v>
                </c:pt>
                <c:pt idx="26" formatCode="General">
                  <c:v>0.75</c:v>
                </c:pt>
                <c:pt idx="27" formatCode="General">
                  <c:v>1.78</c:v>
                </c:pt>
                <c:pt idx="28" formatCode="General">
                  <c:v>1.78</c:v>
                </c:pt>
                <c:pt idx="29" formatCode="General">
                  <c:v>1.78</c:v>
                </c:pt>
                <c:pt idx="30" formatCode="General">
                  <c:v>1.78</c:v>
                </c:pt>
                <c:pt idx="31" formatCode="General">
                  <c:v>1.78</c:v>
                </c:pt>
                <c:pt idx="32" formatCode="General">
                  <c:v>1.78</c:v>
                </c:pt>
                <c:pt idx="33" formatCode="General">
                  <c:v>1.96</c:v>
                </c:pt>
                <c:pt idx="34" formatCode="General">
                  <c:v>1.96</c:v>
                </c:pt>
                <c:pt idx="35" formatCode="General">
                  <c:v>1.96</c:v>
                </c:pt>
                <c:pt idx="36" formatCode="General">
                  <c:v>1.33</c:v>
                </c:pt>
                <c:pt idx="37" formatCode="General">
                  <c:v>1.33</c:v>
                </c:pt>
                <c:pt idx="38" formatCode="General">
                  <c:v>1.33</c:v>
                </c:pt>
                <c:pt idx="39" formatCode="General">
                  <c:v>3.09</c:v>
                </c:pt>
                <c:pt idx="40" formatCode="General">
                  <c:v>3.09</c:v>
                </c:pt>
                <c:pt idx="41" formatCode="General">
                  <c:v>3.09</c:v>
                </c:pt>
                <c:pt idx="42" formatCode="General">
                  <c:v>1</c:v>
                </c:pt>
                <c:pt idx="43" formatCode="General">
                  <c:v>1</c:v>
                </c:pt>
                <c:pt idx="44" formatCode="General">
                  <c:v>1</c:v>
                </c:pt>
                <c:pt idx="45" formatCode="General">
                  <c:v>1.27</c:v>
                </c:pt>
                <c:pt idx="46" formatCode="General">
                  <c:v>1.27</c:v>
                </c:pt>
                <c:pt idx="47" formatCode="General">
                  <c:v>1.27</c:v>
                </c:pt>
                <c:pt idx="48" formatCode="General">
                  <c:v>1.96</c:v>
                </c:pt>
                <c:pt idx="49" formatCode="General">
                  <c:v>1.96</c:v>
                </c:pt>
                <c:pt idx="50" formatCode="General">
                  <c:v>1.96</c:v>
                </c:pt>
                <c:pt idx="51" formatCode="General">
                  <c:v>1.78</c:v>
                </c:pt>
                <c:pt idx="52" formatCode="General">
                  <c:v>1.78</c:v>
                </c:pt>
                <c:pt idx="53" formatCode="General">
                  <c:v>1.78</c:v>
                </c:pt>
                <c:pt idx="54" formatCode="General">
                  <c:v>1.86</c:v>
                </c:pt>
                <c:pt idx="55" formatCode="General">
                  <c:v>1.86</c:v>
                </c:pt>
                <c:pt idx="56" formatCode="General">
                  <c:v>1.86</c:v>
                </c:pt>
                <c:pt idx="57" formatCode="General">
                  <c:v>1.45</c:v>
                </c:pt>
                <c:pt idx="58" formatCode="General">
                  <c:v>1.45</c:v>
                </c:pt>
                <c:pt idx="59" formatCode="General">
                  <c:v>1.45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41-4FD1-8B6D-8622642E9998}"/>
            </c:ext>
          </c:extLst>
        </c:ser>
        <c:ser>
          <c:idx val="3"/>
          <c:order val="3"/>
          <c:tx>
            <c:v>Spiked raw water turbidity</c:v>
          </c:tx>
          <c:spPr>
            <a:noFill/>
            <a:ln w="19050">
              <a:solidFill>
                <a:schemeClr val="tx1"/>
              </a:solidFill>
            </a:ln>
            <a:effectLst/>
          </c:spPr>
          <c:invertIfNegative val="0"/>
          <c:val>
            <c:numRef>
              <c:f>'10. Turbidity removal '!$AV$169:$AV$228</c:f>
              <c:numCache>
                <c:formatCode>General</c:formatCode>
                <c:ptCount val="60"/>
                <c:pt idx="0">
                  <c:v>296</c:v>
                </c:pt>
                <c:pt idx="1">
                  <c:v>296</c:v>
                </c:pt>
                <c:pt idx="2">
                  <c:v>296</c:v>
                </c:pt>
                <c:pt idx="3">
                  <c:v>303</c:v>
                </c:pt>
                <c:pt idx="4">
                  <c:v>303</c:v>
                </c:pt>
                <c:pt idx="5">
                  <c:v>303</c:v>
                </c:pt>
                <c:pt idx="6">
                  <c:v>318</c:v>
                </c:pt>
                <c:pt idx="7">
                  <c:v>318</c:v>
                </c:pt>
                <c:pt idx="8">
                  <c:v>318</c:v>
                </c:pt>
                <c:pt idx="9">
                  <c:v>336</c:v>
                </c:pt>
                <c:pt idx="10">
                  <c:v>336</c:v>
                </c:pt>
                <c:pt idx="11">
                  <c:v>336</c:v>
                </c:pt>
                <c:pt idx="12">
                  <c:v>354</c:v>
                </c:pt>
                <c:pt idx="13">
                  <c:v>354</c:v>
                </c:pt>
                <c:pt idx="14">
                  <c:v>354</c:v>
                </c:pt>
                <c:pt idx="15">
                  <c:v>356</c:v>
                </c:pt>
                <c:pt idx="16">
                  <c:v>356</c:v>
                </c:pt>
                <c:pt idx="17">
                  <c:v>356</c:v>
                </c:pt>
                <c:pt idx="18">
                  <c:v>384</c:v>
                </c:pt>
                <c:pt idx="19">
                  <c:v>384</c:v>
                </c:pt>
                <c:pt idx="20">
                  <c:v>384</c:v>
                </c:pt>
                <c:pt idx="21">
                  <c:v>404</c:v>
                </c:pt>
                <c:pt idx="22">
                  <c:v>404</c:v>
                </c:pt>
                <c:pt idx="23">
                  <c:v>404</c:v>
                </c:pt>
                <c:pt idx="24">
                  <c:v>434</c:v>
                </c:pt>
                <c:pt idx="25">
                  <c:v>434</c:v>
                </c:pt>
                <c:pt idx="26">
                  <c:v>434</c:v>
                </c:pt>
                <c:pt idx="27">
                  <c:v>476</c:v>
                </c:pt>
                <c:pt idx="28">
                  <c:v>476</c:v>
                </c:pt>
                <c:pt idx="29">
                  <c:v>476</c:v>
                </c:pt>
                <c:pt idx="30">
                  <c:v>519</c:v>
                </c:pt>
                <c:pt idx="31">
                  <c:v>519</c:v>
                </c:pt>
                <c:pt idx="32">
                  <c:v>519</c:v>
                </c:pt>
                <c:pt idx="33">
                  <c:v>544</c:v>
                </c:pt>
                <c:pt idx="34">
                  <c:v>544</c:v>
                </c:pt>
                <c:pt idx="35">
                  <c:v>544</c:v>
                </c:pt>
                <c:pt idx="36">
                  <c:v>550</c:v>
                </c:pt>
                <c:pt idx="37">
                  <c:v>550</c:v>
                </c:pt>
                <c:pt idx="38">
                  <c:v>550</c:v>
                </c:pt>
                <c:pt idx="39">
                  <c:v>582</c:v>
                </c:pt>
                <c:pt idx="40">
                  <c:v>582</c:v>
                </c:pt>
                <c:pt idx="41">
                  <c:v>582</c:v>
                </c:pt>
                <c:pt idx="42">
                  <c:v>632</c:v>
                </c:pt>
                <c:pt idx="43">
                  <c:v>632</c:v>
                </c:pt>
                <c:pt idx="44">
                  <c:v>632</c:v>
                </c:pt>
                <c:pt idx="45">
                  <c:v>645</c:v>
                </c:pt>
                <c:pt idx="46">
                  <c:v>645</c:v>
                </c:pt>
                <c:pt idx="47">
                  <c:v>645</c:v>
                </c:pt>
                <c:pt idx="48">
                  <c:v>694</c:v>
                </c:pt>
                <c:pt idx="49">
                  <c:v>694</c:v>
                </c:pt>
                <c:pt idx="50">
                  <c:v>694</c:v>
                </c:pt>
                <c:pt idx="51">
                  <c:v>698</c:v>
                </c:pt>
                <c:pt idx="52">
                  <c:v>698</c:v>
                </c:pt>
                <c:pt idx="53">
                  <c:v>698</c:v>
                </c:pt>
                <c:pt idx="54">
                  <c:v>713</c:v>
                </c:pt>
                <c:pt idx="55">
                  <c:v>713</c:v>
                </c:pt>
                <c:pt idx="56">
                  <c:v>713</c:v>
                </c:pt>
                <c:pt idx="57">
                  <c:v>877</c:v>
                </c:pt>
                <c:pt idx="58">
                  <c:v>877</c:v>
                </c:pt>
                <c:pt idx="59">
                  <c:v>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41-4FD1-8B6D-8622642E99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65632688"/>
        <c:axId val="665621320"/>
      </c:barChart>
      <c:lineChart>
        <c:grouping val="standard"/>
        <c:varyColors val="0"/>
        <c:ser>
          <c:idx val="0"/>
          <c:order val="0"/>
          <c:tx>
            <c:v>Average outflow turbidity concentration with depth</c:v>
          </c:tx>
          <c:spPr>
            <a:ln w="4445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multiLvlStrRef>
              <c:f>'[2]DO variation with depth'!$DZ$7:$EB$66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'10. Turbidity removal '!$AZ$169:$AZ$228</c:f>
              <c:numCache>
                <c:formatCode>0.00</c:formatCode>
                <c:ptCount val="60"/>
                <c:pt idx="0">
                  <c:v>47.666666666666664</c:v>
                </c:pt>
                <c:pt idx="1">
                  <c:v>30.8</c:v>
                </c:pt>
                <c:pt idx="2">
                  <c:v>38.800000000000004</c:v>
                </c:pt>
                <c:pt idx="3">
                  <c:v>48.966666666666669</c:v>
                </c:pt>
                <c:pt idx="4">
                  <c:v>37.933333333333337</c:v>
                </c:pt>
                <c:pt idx="5">
                  <c:v>30.533333333333331</c:v>
                </c:pt>
                <c:pt idx="6">
                  <c:v>37.666666666666664</c:v>
                </c:pt>
                <c:pt idx="7">
                  <c:v>21.333333333333332</c:v>
                </c:pt>
                <c:pt idx="8">
                  <c:v>22.66</c:v>
                </c:pt>
                <c:pt idx="9">
                  <c:v>46.366666666666667</c:v>
                </c:pt>
                <c:pt idx="10">
                  <c:v>32.033333333333331</c:v>
                </c:pt>
                <c:pt idx="11">
                  <c:v>39.966666666666669</c:v>
                </c:pt>
                <c:pt idx="12">
                  <c:v>76.399999999999991</c:v>
                </c:pt>
                <c:pt idx="13">
                  <c:v>61.4</c:v>
                </c:pt>
                <c:pt idx="14">
                  <c:v>62.666666666666664</c:v>
                </c:pt>
                <c:pt idx="15">
                  <c:v>108.86666666666667</c:v>
                </c:pt>
                <c:pt idx="16">
                  <c:v>55.033333333333331</c:v>
                </c:pt>
                <c:pt idx="17">
                  <c:v>53</c:v>
                </c:pt>
                <c:pt idx="18">
                  <c:v>92.3</c:v>
                </c:pt>
                <c:pt idx="19">
                  <c:v>43.066666666666663</c:v>
                </c:pt>
                <c:pt idx="20">
                  <c:v>41.300000000000004</c:v>
                </c:pt>
                <c:pt idx="21">
                  <c:v>81.966666666666654</c:v>
                </c:pt>
                <c:pt idx="22">
                  <c:v>65.166666666666671</c:v>
                </c:pt>
                <c:pt idx="23">
                  <c:v>70.833333333333329</c:v>
                </c:pt>
                <c:pt idx="24">
                  <c:v>148.5</c:v>
                </c:pt>
                <c:pt idx="25">
                  <c:v>95.033333333333346</c:v>
                </c:pt>
                <c:pt idx="26">
                  <c:v>67.3</c:v>
                </c:pt>
                <c:pt idx="27">
                  <c:v>115.83333333333333</c:v>
                </c:pt>
                <c:pt idx="28">
                  <c:v>48.199999999999996</c:v>
                </c:pt>
                <c:pt idx="29">
                  <c:v>43.43333333333333</c:v>
                </c:pt>
                <c:pt idx="30">
                  <c:v>110.06666666666666</c:v>
                </c:pt>
                <c:pt idx="31">
                  <c:v>60.133333333333333</c:v>
                </c:pt>
                <c:pt idx="32">
                  <c:v>55.286666666666669</c:v>
                </c:pt>
                <c:pt idx="33">
                  <c:v>103.5</c:v>
                </c:pt>
                <c:pt idx="34">
                  <c:v>58.066666666666663</c:v>
                </c:pt>
                <c:pt idx="35">
                  <c:v>61.29999999999999</c:v>
                </c:pt>
                <c:pt idx="36">
                  <c:v>114</c:v>
                </c:pt>
                <c:pt idx="37">
                  <c:v>72.733333333333334</c:v>
                </c:pt>
                <c:pt idx="38">
                  <c:v>67.86666666666666</c:v>
                </c:pt>
                <c:pt idx="39">
                  <c:v>92.466666666666683</c:v>
                </c:pt>
                <c:pt idx="40">
                  <c:v>56.233333333333327</c:v>
                </c:pt>
                <c:pt idx="41">
                  <c:v>65.366666666666674</c:v>
                </c:pt>
                <c:pt idx="42">
                  <c:v>86.666666666666671</c:v>
                </c:pt>
                <c:pt idx="43">
                  <c:v>52.699999999999996</c:v>
                </c:pt>
                <c:pt idx="44">
                  <c:v>66.666666666666671</c:v>
                </c:pt>
                <c:pt idx="45">
                  <c:v>94.100000000000009</c:v>
                </c:pt>
                <c:pt idx="46">
                  <c:v>42.466666666666669</c:v>
                </c:pt>
                <c:pt idx="47">
                  <c:v>56.566666666666663</c:v>
                </c:pt>
                <c:pt idx="48">
                  <c:v>95.59999999999998</c:v>
                </c:pt>
                <c:pt idx="49">
                  <c:v>38.866666666666667</c:v>
                </c:pt>
                <c:pt idx="50">
                  <c:v>60.5</c:v>
                </c:pt>
                <c:pt idx="51">
                  <c:v>136.33333333333334</c:v>
                </c:pt>
                <c:pt idx="52">
                  <c:v>61.06666666666667</c:v>
                </c:pt>
                <c:pt idx="53">
                  <c:v>52.366666666666667</c:v>
                </c:pt>
                <c:pt idx="54">
                  <c:v>69.97</c:v>
                </c:pt>
                <c:pt idx="55">
                  <c:v>37.846666666666664</c:v>
                </c:pt>
                <c:pt idx="56">
                  <c:v>30.493333333333329</c:v>
                </c:pt>
                <c:pt idx="57">
                  <c:v>113.39999999999999</c:v>
                </c:pt>
                <c:pt idx="58">
                  <c:v>92.166666666666671</c:v>
                </c:pt>
                <c:pt idx="59">
                  <c:v>90.933333333333323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C841-4FD1-8B6D-8622642E99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32688"/>
        <c:axId val="665621320"/>
      </c:lineChart>
      <c:lineChart>
        <c:grouping val="standard"/>
        <c:varyColors val="0"/>
        <c:ser>
          <c:idx val="1"/>
          <c:order val="1"/>
          <c:tx>
            <c:v>Average turbidity removal efficiency with depth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multiLvlStrRef>
              <c:f>'[2]Turbidity removal with depth'!$DS$6:$DU$65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'10. Turbidity removal '!$BA$169:$BA$228</c:f>
              <c:numCache>
                <c:formatCode>#,##0_);\(#,##0\)</c:formatCode>
                <c:ptCount val="60"/>
                <c:pt idx="0">
                  <c:v>83.896396396396398</c:v>
                </c:pt>
                <c:pt idx="1">
                  <c:v>89.594594594594597</c:v>
                </c:pt>
                <c:pt idx="2">
                  <c:v>86.891891891891873</c:v>
                </c:pt>
                <c:pt idx="3">
                  <c:v>83.839383938393837</c:v>
                </c:pt>
                <c:pt idx="4">
                  <c:v>87.480748074807479</c:v>
                </c:pt>
                <c:pt idx="5">
                  <c:v>89.922992299229918</c:v>
                </c:pt>
                <c:pt idx="6">
                  <c:v>88.155136268343824</c:v>
                </c:pt>
                <c:pt idx="7">
                  <c:v>93.29140461215934</c:v>
                </c:pt>
                <c:pt idx="8">
                  <c:v>92.874213836477978</c:v>
                </c:pt>
                <c:pt idx="9">
                  <c:v>86.200396825396822</c:v>
                </c:pt>
                <c:pt idx="10">
                  <c:v>90.466269841269835</c:v>
                </c:pt>
                <c:pt idx="11">
                  <c:v>88.10515873015872</c:v>
                </c:pt>
                <c:pt idx="12">
                  <c:v>78.418079096045204</c:v>
                </c:pt>
                <c:pt idx="13">
                  <c:v>82.655367231638422</c:v>
                </c:pt>
                <c:pt idx="14">
                  <c:v>82.297551789077218</c:v>
                </c:pt>
                <c:pt idx="15">
                  <c:v>69.419475655430702</c:v>
                </c:pt>
                <c:pt idx="16">
                  <c:v>84.541198501872657</c:v>
                </c:pt>
                <c:pt idx="17">
                  <c:v>85.112359550561806</c:v>
                </c:pt>
                <c:pt idx="18" formatCode="0">
                  <c:v>75.963541666666671</c:v>
                </c:pt>
                <c:pt idx="19" formatCode="0">
                  <c:v>88.784722222222214</c:v>
                </c:pt>
                <c:pt idx="20" formatCode="0">
                  <c:v>89.244791666666671</c:v>
                </c:pt>
                <c:pt idx="21" formatCode="0">
                  <c:v>79.711221122112207</c:v>
                </c:pt>
                <c:pt idx="22" formatCode="0">
                  <c:v>83.869636963696379</c:v>
                </c:pt>
                <c:pt idx="23" formatCode="0">
                  <c:v>82.466996699669963</c:v>
                </c:pt>
                <c:pt idx="24" formatCode="0">
                  <c:v>65.78341013824884</c:v>
                </c:pt>
                <c:pt idx="25" formatCode="0">
                  <c:v>78.102918586789542</c:v>
                </c:pt>
                <c:pt idx="26" formatCode="0">
                  <c:v>84.493087557603687</c:v>
                </c:pt>
                <c:pt idx="27" formatCode="0">
                  <c:v>75.665266106442587</c:v>
                </c:pt>
                <c:pt idx="28" formatCode="0">
                  <c:v>89.873949579831944</c:v>
                </c:pt>
                <c:pt idx="29" formatCode="0">
                  <c:v>90.875350140056028</c:v>
                </c:pt>
                <c:pt idx="30" formatCode="0">
                  <c:v>78.792549775208741</c:v>
                </c:pt>
                <c:pt idx="31" formatCode="0">
                  <c:v>88.41361592806679</c:v>
                </c:pt>
                <c:pt idx="32" formatCode="0">
                  <c:v>89.347463070006413</c:v>
                </c:pt>
                <c:pt idx="33" formatCode="0">
                  <c:v>80.974264705882348</c:v>
                </c:pt>
                <c:pt idx="34" formatCode="0">
                  <c:v>89.325980392156865</c:v>
                </c:pt>
                <c:pt idx="35" formatCode="0">
                  <c:v>88.731617647058826</c:v>
                </c:pt>
                <c:pt idx="36" formatCode="0">
                  <c:v>79.272727272727266</c:v>
                </c:pt>
                <c:pt idx="37" formatCode="0">
                  <c:v>86.775757575757567</c:v>
                </c:pt>
                <c:pt idx="38" formatCode="0">
                  <c:v>87.660606060606071</c:v>
                </c:pt>
                <c:pt idx="39" formatCode="0">
                  <c:v>84.112256586483397</c:v>
                </c:pt>
                <c:pt idx="40" formatCode="0">
                  <c:v>90.337915234822447</c:v>
                </c:pt>
                <c:pt idx="41" formatCode="0">
                  <c:v>88.76861397479955</c:v>
                </c:pt>
                <c:pt idx="42" formatCode="0">
                  <c:v>86.286919831223642</c:v>
                </c:pt>
                <c:pt idx="43" formatCode="0">
                  <c:v>91.661392405063296</c:v>
                </c:pt>
                <c:pt idx="44" formatCode="0">
                  <c:v>89.451476793248958</c:v>
                </c:pt>
                <c:pt idx="45" formatCode="0">
                  <c:v>85.410852713178272</c:v>
                </c:pt>
                <c:pt idx="46" formatCode="0">
                  <c:v>93.41602067183463</c:v>
                </c:pt>
                <c:pt idx="47" formatCode="0">
                  <c:v>91.229974160206723</c:v>
                </c:pt>
                <c:pt idx="48" formatCode="0">
                  <c:v>86.224783861671483</c:v>
                </c:pt>
                <c:pt idx="49" formatCode="0">
                  <c:v>94.399615754082618</c:v>
                </c:pt>
                <c:pt idx="50" formatCode="0">
                  <c:v>91.282420749279538</c:v>
                </c:pt>
                <c:pt idx="51" formatCode="0">
                  <c:v>80.468003820439364</c:v>
                </c:pt>
                <c:pt idx="52" formatCode="0">
                  <c:v>91.251193887297049</c:v>
                </c:pt>
                <c:pt idx="53" formatCode="0">
                  <c:v>92.497612225405916</c:v>
                </c:pt>
                <c:pt idx="54" formatCode="0">
                  <c:v>90.186535764375876</c:v>
                </c:pt>
                <c:pt idx="55" formatCode="0">
                  <c:v>94.691912108461906</c:v>
                </c:pt>
                <c:pt idx="56" formatCode="0">
                  <c:v>95.723235156615246</c:v>
                </c:pt>
                <c:pt idx="57" formatCode="0">
                  <c:v>87.069555302166464</c:v>
                </c:pt>
                <c:pt idx="58" formatCode="0">
                  <c:v>89.490687951349287</c:v>
                </c:pt>
                <c:pt idx="59" formatCode="0">
                  <c:v>89.631318890155839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C841-4FD1-8B6D-8622642E99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24848"/>
        <c:axId val="665633472"/>
      </c:lineChart>
      <c:catAx>
        <c:axId val="6656326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3687136772188989"/>
              <c:y val="0.875172588033748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1320"/>
        <c:crosses val="autoZero"/>
        <c:auto val="0"/>
        <c:lblAlgn val="ctr"/>
        <c:lblOffset val="100"/>
        <c:tickLblSkip val="1"/>
        <c:noMultiLvlLbl val="0"/>
      </c:catAx>
      <c:valAx>
        <c:axId val="665621320"/>
        <c:scaling>
          <c:orientation val="minMax"/>
          <c:max val="9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concentration (NTU)</a:t>
                </a:r>
              </a:p>
            </c:rich>
          </c:tx>
          <c:layout>
            <c:manualLayout>
              <c:xMode val="edge"/>
              <c:yMode val="edge"/>
              <c:x val="4.6712662425346264E-3"/>
              <c:y val="5.5556171171869978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32688"/>
        <c:crossesAt val="1"/>
        <c:crossBetween val="between"/>
        <c:majorUnit val="50"/>
        <c:minorUnit val="2"/>
      </c:valAx>
      <c:valAx>
        <c:axId val="665633472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removal efficiency (%)</a:t>
                </a:r>
              </a:p>
            </c:rich>
          </c:tx>
          <c:layout>
            <c:manualLayout>
              <c:xMode val="edge"/>
              <c:yMode val="edge"/>
              <c:x val="0.97786068643271251"/>
              <c:y val="7.668800146565932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#,##0_);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4848"/>
        <c:crosses val="max"/>
        <c:crossBetween val="between"/>
        <c:majorUnit val="10"/>
      </c:valAx>
      <c:catAx>
        <c:axId val="665624848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665633472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2770710336761056E-2"/>
          <c:y val="0.9226853792394476"/>
          <c:w val="0.95186254337117548"/>
          <c:h val="6.11097607061065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v>Unspiked raw water turbidity</c:v>
          </c:tx>
          <c:spPr>
            <a:solidFill>
              <a:schemeClr val="bg1">
                <a:lumMod val="65000"/>
              </a:schemeClr>
            </a:solidFill>
            <a:ln w="22225"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val>
            <c:numRef>
              <c:f>'10. Turbidity removal '!$AW$169:$AW$228</c:f>
              <c:numCache>
                <c:formatCode>0.00</c:formatCode>
                <c:ptCount val="60"/>
                <c:pt idx="0">
                  <c:v>4.6399999999999997</c:v>
                </c:pt>
                <c:pt idx="1">
                  <c:v>4.6399999999999997</c:v>
                </c:pt>
                <c:pt idx="2">
                  <c:v>4.6399999999999997</c:v>
                </c:pt>
                <c:pt idx="3">
                  <c:v>1.39</c:v>
                </c:pt>
                <c:pt idx="4">
                  <c:v>1.39</c:v>
                </c:pt>
                <c:pt idx="5">
                  <c:v>1.39</c:v>
                </c:pt>
                <c:pt idx="6">
                  <c:v>2.2799999999999998</c:v>
                </c:pt>
                <c:pt idx="7">
                  <c:v>2.2799999999999998</c:v>
                </c:pt>
                <c:pt idx="8">
                  <c:v>2.2799999999999998</c:v>
                </c:pt>
                <c:pt idx="9" formatCode="General">
                  <c:v>0.56999999999999995</c:v>
                </c:pt>
                <c:pt idx="10" formatCode="General">
                  <c:v>0.56999999999999995</c:v>
                </c:pt>
                <c:pt idx="11" formatCode="General">
                  <c:v>0.56999999999999995</c:v>
                </c:pt>
                <c:pt idx="12" formatCode="General">
                  <c:v>2.89</c:v>
                </c:pt>
                <c:pt idx="13" formatCode="General">
                  <c:v>2.89</c:v>
                </c:pt>
                <c:pt idx="14" formatCode="General">
                  <c:v>2.89</c:v>
                </c:pt>
                <c:pt idx="15" formatCode="General">
                  <c:v>2.2799999999999998</c:v>
                </c:pt>
                <c:pt idx="16" formatCode="General">
                  <c:v>2.2799999999999998</c:v>
                </c:pt>
                <c:pt idx="17" formatCode="General">
                  <c:v>2.2799999999999998</c:v>
                </c:pt>
                <c:pt idx="18" formatCode="General">
                  <c:v>1.4</c:v>
                </c:pt>
                <c:pt idx="19" formatCode="General">
                  <c:v>1.4</c:v>
                </c:pt>
                <c:pt idx="20" formatCode="General">
                  <c:v>1.4</c:v>
                </c:pt>
                <c:pt idx="21" formatCode="General">
                  <c:v>3.42</c:v>
                </c:pt>
                <c:pt idx="22" formatCode="General">
                  <c:v>3.42</c:v>
                </c:pt>
                <c:pt idx="23" formatCode="General">
                  <c:v>3.42</c:v>
                </c:pt>
                <c:pt idx="24" formatCode="General">
                  <c:v>0.75</c:v>
                </c:pt>
                <c:pt idx="25" formatCode="General">
                  <c:v>0.75</c:v>
                </c:pt>
                <c:pt idx="26" formatCode="General">
                  <c:v>0.75</c:v>
                </c:pt>
                <c:pt idx="27" formatCode="General">
                  <c:v>1.78</c:v>
                </c:pt>
                <c:pt idx="28" formatCode="General">
                  <c:v>1.78</c:v>
                </c:pt>
                <c:pt idx="29" formatCode="General">
                  <c:v>1.78</c:v>
                </c:pt>
                <c:pt idx="30" formatCode="General">
                  <c:v>1.78</c:v>
                </c:pt>
                <c:pt idx="31" formatCode="General">
                  <c:v>1.78</c:v>
                </c:pt>
                <c:pt idx="32" formatCode="General">
                  <c:v>1.78</c:v>
                </c:pt>
                <c:pt idx="33" formatCode="General">
                  <c:v>1.96</c:v>
                </c:pt>
                <c:pt idx="34" formatCode="General">
                  <c:v>1.96</c:v>
                </c:pt>
                <c:pt idx="35" formatCode="General">
                  <c:v>1.96</c:v>
                </c:pt>
                <c:pt idx="36" formatCode="General">
                  <c:v>1.33</c:v>
                </c:pt>
                <c:pt idx="37" formatCode="General">
                  <c:v>1.33</c:v>
                </c:pt>
                <c:pt idx="38" formatCode="General">
                  <c:v>1.33</c:v>
                </c:pt>
                <c:pt idx="39" formatCode="General">
                  <c:v>3.09</c:v>
                </c:pt>
                <c:pt idx="40" formatCode="General">
                  <c:v>3.09</c:v>
                </c:pt>
                <c:pt idx="41" formatCode="General">
                  <c:v>3.09</c:v>
                </c:pt>
                <c:pt idx="42" formatCode="General">
                  <c:v>1</c:v>
                </c:pt>
                <c:pt idx="43" formatCode="General">
                  <c:v>1</c:v>
                </c:pt>
                <c:pt idx="44" formatCode="General">
                  <c:v>1</c:v>
                </c:pt>
                <c:pt idx="45" formatCode="General">
                  <c:v>1.27</c:v>
                </c:pt>
                <c:pt idx="46" formatCode="General">
                  <c:v>1.27</c:v>
                </c:pt>
                <c:pt idx="47" formatCode="General">
                  <c:v>1.27</c:v>
                </c:pt>
                <c:pt idx="48" formatCode="General">
                  <c:v>1.96</c:v>
                </c:pt>
                <c:pt idx="49" formatCode="General">
                  <c:v>1.96</c:v>
                </c:pt>
                <c:pt idx="50" formatCode="General">
                  <c:v>1.96</c:v>
                </c:pt>
                <c:pt idx="51" formatCode="General">
                  <c:v>1.78</c:v>
                </c:pt>
                <c:pt idx="52" formatCode="General">
                  <c:v>1.78</c:v>
                </c:pt>
                <c:pt idx="53" formatCode="General">
                  <c:v>1.78</c:v>
                </c:pt>
                <c:pt idx="54" formatCode="General">
                  <c:v>1.86</c:v>
                </c:pt>
                <c:pt idx="55" formatCode="General">
                  <c:v>1.86</c:v>
                </c:pt>
                <c:pt idx="56" formatCode="General">
                  <c:v>1.86</c:v>
                </c:pt>
                <c:pt idx="57" formatCode="General">
                  <c:v>1.45</c:v>
                </c:pt>
                <c:pt idx="58" formatCode="General">
                  <c:v>1.45</c:v>
                </c:pt>
                <c:pt idx="59" formatCode="General">
                  <c:v>1.45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54-4C0A-896C-4A939D89C726}"/>
            </c:ext>
          </c:extLst>
        </c:ser>
        <c:ser>
          <c:idx val="3"/>
          <c:order val="3"/>
          <c:tx>
            <c:v>Spiked raw water turbidity</c:v>
          </c:tx>
          <c:spPr>
            <a:noFill/>
            <a:ln w="19050">
              <a:solidFill>
                <a:schemeClr val="tx1"/>
              </a:solidFill>
            </a:ln>
            <a:effectLst/>
          </c:spPr>
          <c:invertIfNegative val="0"/>
          <c:val>
            <c:numRef>
              <c:f>'10. Turbidity removal '!$AV$169:$AV$228</c:f>
              <c:numCache>
                <c:formatCode>General</c:formatCode>
                <c:ptCount val="60"/>
                <c:pt idx="0">
                  <c:v>296</c:v>
                </c:pt>
                <c:pt idx="1">
                  <c:v>296</c:v>
                </c:pt>
                <c:pt idx="2">
                  <c:v>296</c:v>
                </c:pt>
                <c:pt idx="3">
                  <c:v>303</c:v>
                </c:pt>
                <c:pt idx="4">
                  <c:v>303</c:v>
                </c:pt>
                <c:pt idx="5">
                  <c:v>303</c:v>
                </c:pt>
                <c:pt idx="6">
                  <c:v>318</c:v>
                </c:pt>
                <c:pt idx="7">
                  <c:v>318</c:v>
                </c:pt>
                <c:pt idx="8">
                  <c:v>318</c:v>
                </c:pt>
                <c:pt idx="9">
                  <c:v>336</c:v>
                </c:pt>
                <c:pt idx="10">
                  <c:v>336</c:v>
                </c:pt>
                <c:pt idx="11">
                  <c:v>336</c:v>
                </c:pt>
                <c:pt idx="12">
                  <c:v>354</c:v>
                </c:pt>
                <c:pt idx="13">
                  <c:v>354</c:v>
                </c:pt>
                <c:pt idx="14">
                  <c:v>354</c:v>
                </c:pt>
                <c:pt idx="15">
                  <c:v>356</c:v>
                </c:pt>
                <c:pt idx="16">
                  <c:v>356</c:v>
                </c:pt>
                <c:pt idx="17">
                  <c:v>356</c:v>
                </c:pt>
                <c:pt idx="18">
                  <c:v>384</c:v>
                </c:pt>
                <c:pt idx="19">
                  <c:v>384</c:v>
                </c:pt>
                <c:pt idx="20">
                  <c:v>384</c:v>
                </c:pt>
                <c:pt idx="21">
                  <c:v>404</c:v>
                </c:pt>
                <c:pt idx="22">
                  <c:v>404</c:v>
                </c:pt>
                <c:pt idx="23">
                  <c:v>404</c:v>
                </c:pt>
                <c:pt idx="24">
                  <c:v>434</c:v>
                </c:pt>
                <c:pt idx="25">
                  <c:v>434</c:v>
                </c:pt>
                <c:pt idx="26">
                  <c:v>434</c:v>
                </c:pt>
                <c:pt idx="27">
                  <c:v>476</c:v>
                </c:pt>
                <c:pt idx="28">
                  <c:v>476</c:v>
                </c:pt>
                <c:pt idx="29">
                  <c:v>476</c:v>
                </c:pt>
                <c:pt idx="30">
                  <c:v>519</c:v>
                </c:pt>
                <c:pt idx="31">
                  <c:v>519</c:v>
                </c:pt>
                <c:pt idx="32">
                  <c:v>519</c:v>
                </c:pt>
                <c:pt idx="33">
                  <c:v>544</c:v>
                </c:pt>
                <c:pt idx="34">
                  <c:v>544</c:v>
                </c:pt>
                <c:pt idx="35">
                  <c:v>544</c:v>
                </c:pt>
                <c:pt idx="36">
                  <c:v>550</c:v>
                </c:pt>
                <c:pt idx="37">
                  <c:v>550</c:v>
                </c:pt>
                <c:pt idx="38">
                  <c:v>550</c:v>
                </c:pt>
                <c:pt idx="39">
                  <c:v>582</c:v>
                </c:pt>
                <c:pt idx="40">
                  <c:v>582</c:v>
                </c:pt>
                <c:pt idx="41">
                  <c:v>582</c:v>
                </c:pt>
                <c:pt idx="42">
                  <c:v>632</c:v>
                </c:pt>
                <c:pt idx="43">
                  <c:v>632</c:v>
                </c:pt>
                <c:pt idx="44">
                  <c:v>632</c:v>
                </c:pt>
                <c:pt idx="45">
                  <c:v>645</c:v>
                </c:pt>
                <c:pt idx="46">
                  <c:v>645</c:v>
                </c:pt>
                <c:pt idx="47">
                  <c:v>645</c:v>
                </c:pt>
                <c:pt idx="48">
                  <c:v>694</c:v>
                </c:pt>
                <c:pt idx="49">
                  <c:v>694</c:v>
                </c:pt>
                <c:pt idx="50">
                  <c:v>694</c:v>
                </c:pt>
                <c:pt idx="51">
                  <c:v>698</c:v>
                </c:pt>
                <c:pt idx="52">
                  <c:v>698</c:v>
                </c:pt>
                <c:pt idx="53">
                  <c:v>698</c:v>
                </c:pt>
                <c:pt idx="54">
                  <c:v>713</c:v>
                </c:pt>
                <c:pt idx="55">
                  <c:v>713</c:v>
                </c:pt>
                <c:pt idx="56">
                  <c:v>713</c:v>
                </c:pt>
                <c:pt idx="57">
                  <c:v>877</c:v>
                </c:pt>
                <c:pt idx="58">
                  <c:v>877</c:v>
                </c:pt>
                <c:pt idx="59">
                  <c:v>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54-4C0A-896C-4A939D89C7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65622104"/>
        <c:axId val="665622888"/>
      </c:barChart>
      <c:lineChart>
        <c:grouping val="standard"/>
        <c:varyColors val="0"/>
        <c:ser>
          <c:idx val="0"/>
          <c:order val="0"/>
          <c:tx>
            <c:v>Average outflow turbidity concentration with depth</c:v>
          </c:tx>
          <c:spPr>
            <a:ln w="4127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multiLvlStrRef>
              <c:f>'[2]DO variation with depth'!$DZ$7:$EB$66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'10. Turbidity removal '!$AX$169:$AX$228</c:f>
              <c:numCache>
                <c:formatCode>0.00</c:formatCode>
                <c:ptCount val="60"/>
                <c:pt idx="0">
                  <c:v>30.209999999999997</c:v>
                </c:pt>
                <c:pt idx="1">
                  <c:v>26.543333333333337</c:v>
                </c:pt>
                <c:pt idx="2">
                  <c:v>21.326666666666664</c:v>
                </c:pt>
                <c:pt idx="3">
                  <c:v>45.43</c:v>
                </c:pt>
                <c:pt idx="4">
                  <c:v>22.853333333333335</c:v>
                </c:pt>
                <c:pt idx="5">
                  <c:v>36.713333333333331</c:v>
                </c:pt>
                <c:pt idx="6">
                  <c:v>64.873333333333335</c:v>
                </c:pt>
                <c:pt idx="7">
                  <c:v>33.233333333333327</c:v>
                </c:pt>
                <c:pt idx="8">
                  <c:v>43.243333333333332</c:v>
                </c:pt>
                <c:pt idx="9">
                  <c:v>53.866666666666667</c:v>
                </c:pt>
                <c:pt idx="10">
                  <c:v>42.199999999999996</c:v>
                </c:pt>
                <c:pt idx="11">
                  <c:v>40.266666666666666</c:v>
                </c:pt>
                <c:pt idx="12">
                  <c:v>69.166666666666671</c:v>
                </c:pt>
                <c:pt idx="13">
                  <c:v>45.833333333333336</c:v>
                </c:pt>
                <c:pt idx="14">
                  <c:v>51.366666666666667</c:v>
                </c:pt>
                <c:pt idx="15">
                  <c:v>80</c:v>
                </c:pt>
                <c:pt idx="16">
                  <c:v>63.70000000000001</c:v>
                </c:pt>
                <c:pt idx="17">
                  <c:v>59.699999999999996</c:v>
                </c:pt>
                <c:pt idx="18">
                  <c:v>56.900000000000006</c:v>
                </c:pt>
                <c:pt idx="19">
                  <c:v>40.11</c:v>
                </c:pt>
                <c:pt idx="20">
                  <c:v>56.786666666666669</c:v>
                </c:pt>
                <c:pt idx="21">
                  <c:v>73.466666666666669</c:v>
                </c:pt>
                <c:pt idx="22">
                  <c:v>51.800000000000004</c:v>
                </c:pt>
                <c:pt idx="23">
                  <c:v>53.533333333333339</c:v>
                </c:pt>
                <c:pt idx="24">
                  <c:v>123.53333333333335</c:v>
                </c:pt>
                <c:pt idx="25">
                  <c:v>53.166666666666664</c:v>
                </c:pt>
                <c:pt idx="26">
                  <c:v>34.440000000000005</c:v>
                </c:pt>
                <c:pt idx="27">
                  <c:v>63.866666666666674</c:v>
                </c:pt>
                <c:pt idx="28">
                  <c:v>49.796666666666674</c:v>
                </c:pt>
                <c:pt idx="29">
                  <c:v>50.656666666666666</c:v>
                </c:pt>
                <c:pt idx="30">
                  <c:v>91.800000000000011</c:v>
                </c:pt>
                <c:pt idx="31">
                  <c:v>51.900000000000006</c:v>
                </c:pt>
                <c:pt idx="32">
                  <c:v>48.633333333333333</c:v>
                </c:pt>
                <c:pt idx="33">
                  <c:v>129.93333333333331</c:v>
                </c:pt>
                <c:pt idx="34">
                  <c:v>48.666666666666664</c:v>
                </c:pt>
                <c:pt idx="35">
                  <c:v>70.3</c:v>
                </c:pt>
                <c:pt idx="36">
                  <c:v>80.666666666666671</c:v>
                </c:pt>
                <c:pt idx="37">
                  <c:v>54.5</c:v>
                </c:pt>
                <c:pt idx="38">
                  <c:v>53.533333333333331</c:v>
                </c:pt>
                <c:pt idx="39">
                  <c:v>44.733333333333341</c:v>
                </c:pt>
                <c:pt idx="40">
                  <c:v>37.133333333333333</c:v>
                </c:pt>
                <c:pt idx="41">
                  <c:v>48.933333333333337</c:v>
                </c:pt>
                <c:pt idx="42">
                  <c:v>55.5</c:v>
                </c:pt>
                <c:pt idx="43">
                  <c:v>32.056666666666665</c:v>
                </c:pt>
                <c:pt idx="44">
                  <c:v>34.21</c:v>
                </c:pt>
                <c:pt idx="45">
                  <c:v>60.666666666666664</c:v>
                </c:pt>
                <c:pt idx="46">
                  <c:v>35.766666666666673</c:v>
                </c:pt>
                <c:pt idx="47">
                  <c:v>44.366666666666667</c:v>
                </c:pt>
                <c:pt idx="48">
                  <c:v>73.8</c:v>
                </c:pt>
                <c:pt idx="49">
                  <c:v>31.676666666666666</c:v>
                </c:pt>
                <c:pt idx="50">
                  <c:v>43.9</c:v>
                </c:pt>
                <c:pt idx="51">
                  <c:v>76.63333333333334</c:v>
                </c:pt>
                <c:pt idx="52">
                  <c:v>41.966666666666669</c:v>
                </c:pt>
                <c:pt idx="53">
                  <c:v>77.24666666666667</c:v>
                </c:pt>
                <c:pt idx="54">
                  <c:v>64.489999999999995</c:v>
                </c:pt>
                <c:pt idx="55">
                  <c:v>31.943333333333332</c:v>
                </c:pt>
                <c:pt idx="56">
                  <c:v>20.926666666666666</c:v>
                </c:pt>
                <c:pt idx="57">
                  <c:v>99.633333333333326</c:v>
                </c:pt>
                <c:pt idx="58">
                  <c:v>50.843333333333334</c:v>
                </c:pt>
                <c:pt idx="59">
                  <c:v>52.763333333333343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4D54-4C0A-896C-4A939D89C7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22104"/>
        <c:axId val="665622888"/>
      </c:lineChart>
      <c:lineChart>
        <c:grouping val="standard"/>
        <c:varyColors val="0"/>
        <c:ser>
          <c:idx val="1"/>
          <c:order val="1"/>
          <c:tx>
            <c:v>Average turbidity removal efficiency with depth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multiLvlStrRef>
              <c:f>'[2]Turbidity removal with depth'!$DS$6:$DU$65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 20</c:v>
                  </c:pt>
                </c:lvl>
              </c:multiLvlStrCache>
            </c:multiLvlStrRef>
          </c:cat>
          <c:val>
            <c:numRef>
              <c:f>'10. Turbidity removal '!$AY$169:$AY$228</c:f>
              <c:numCache>
                <c:formatCode>0</c:formatCode>
                <c:ptCount val="60"/>
                <c:pt idx="0">
                  <c:v>89.793918918918919</c:v>
                </c:pt>
                <c:pt idx="1">
                  <c:v>91.032657657657651</c:v>
                </c:pt>
                <c:pt idx="2">
                  <c:v>92.795045045045029</c:v>
                </c:pt>
                <c:pt idx="3">
                  <c:v>85.006600660066013</c:v>
                </c:pt>
                <c:pt idx="4">
                  <c:v>92.457645764576455</c:v>
                </c:pt>
                <c:pt idx="5">
                  <c:v>87.883388338833882</c:v>
                </c:pt>
                <c:pt idx="6">
                  <c:v>79.599580712788267</c:v>
                </c:pt>
                <c:pt idx="7">
                  <c:v>89.549266247379464</c:v>
                </c:pt>
                <c:pt idx="8">
                  <c:v>86.401467505241087</c:v>
                </c:pt>
                <c:pt idx="9">
                  <c:v>83.968253968253961</c:v>
                </c:pt>
                <c:pt idx="10">
                  <c:v>87.44047619047619</c:v>
                </c:pt>
                <c:pt idx="11">
                  <c:v>88.015873015873012</c:v>
                </c:pt>
                <c:pt idx="12">
                  <c:v>80.461393596986824</c:v>
                </c:pt>
                <c:pt idx="13">
                  <c:v>87.052730696798491</c:v>
                </c:pt>
                <c:pt idx="14">
                  <c:v>85.489642184557454</c:v>
                </c:pt>
                <c:pt idx="15">
                  <c:v>77.528089887640434</c:v>
                </c:pt>
                <c:pt idx="16">
                  <c:v>82.106741573033716</c:v>
                </c:pt>
                <c:pt idx="17">
                  <c:v>83.230337078651687</c:v>
                </c:pt>
                <c:pt idx="18">
                  <c:v>85.182291666666671</c:v>
                </c:pt>
                <c:pt idx="19">
                  <c:v>89.5546875</c:v>
                </c:pt>
                <c:pt idx="20">
                  <c:v>85.211805555555557</c:v>
                </c:pt>
                <c:pt idx="21">
                  <c:v>81.815181518151817</c:v>
                </c:pt>
                <c:pt idx="22">
                  <c:v>87.178217821782184</c:v>
                </c:pt>
                <c:pt idx="23">
                  <c:v>86.749174917491757</c:v>
                </c:pt>
                <c:pt idx="24">
                  <c:v>71.536098310291848</c:v>
                </c:pt>
                <c:pt idx="25">
                  <c:v>87.749615975422429</c:v>
                </c:pt>
                <c:pt idx="26">
                  <c:v>92.064516129032256</c:v>
                </c:pt>
                <c:pt idx="27">
                  <c:v>86.582633053221286</c:v>
                </c:pt>
                <c:pt idx="28">
                  <c:v>89.53851540616246</c:v>
                </c:pt>
                <c:pt idx="29">
                  <c:v>89.357843137254903</c:v>
                </c:pt>
                <c:pt idx="30">
                  <c:v>82.312138728323703</c:v>
                </c:pt>
                <c:pt idx="31">
                  <c:v>90</c:v>
                </c:pt>
                <c:pt idx="32">
                  <c:v>90.629415542710333</c:v>
                </c:pt>
                <c:pt idx="33">
                  <c:v>76.115196078431381</c:v>
                </c:pt>
                <c:pt idx="34">
                  <c:v>91.053921568627445</c:v>
                </c:pt>
                <c:pt idx="35">
                  <c:v>87.077205882352942</c:v>
                </c:pt>
                <c:pt idx="36">
                  <c:v>85.333333333333329</c:v>
                </c:pt>
                <c:pt idx="37">
                  <c:v>90.090909090909079</c:v>
                </c:pt>
                <c:pt idx="38">
                  <c:v>90.266666666666666</c:v>
                </c:pt>
                <c:pt idx="39">
                  <c:v>92.313860252004588</c:v>
                </c:pt>
                <c:pt idx="40">
                  <c:v>93.619702176403209</c:v>
                </c:pt>
                <c:pt idx="41">
                  <c:v>91.592210767468501</c:v>
                </c:pt>
                <c:pt idx="42">
                  <c:v>91.218354430379748</c:v>
                </c:pt>
                <c:pt idx="43">
                  <c:v>94.927742616033754</c:v>
                </c:pt>
                <c:pt idx="44">
                  <c:v>94.587025316455694</c:v>
                </c:pt>
                <c:pt idx="45">
                  <c:v>90.594315245478029</c:v>
                </c:pt>
                <c:pt idx="46">
                  <c:v>94.454780361757102</c:v>
                </c:pt>
                <c:pt idx="47">
                  <c:v>93.121447028423788</c:v>
                </c:pt>
                <c:pt idx="48">
                  <c:v>89.365994236311238</c:v>
                </c:pt>
                <c:pt idx="49">
                  <c:v>95.435638808837666</c:v>
                </c:pt>
                <c:pt idx="50">
                  <c:v>93.674351585014406</c:v>
                </c:pt>
                <c:pt idx="51">
                  <c:v>89.02101241642788</c:v>
                </c:pt>
                <c:pt idx="52">
                  <c:v>93.987583572110793</c:v>
                </c:pt>
                <c:pt idx="53">
                  <c:v>88.933142311365813</c:v>
                </c:pt>
                <c:pt idx="54">
                  <c:v>90.955119214586261</c:v>
                </c:pt>
                <c:pt idx="55">
                  <c:v>95.519869097709218</c:v>
                </c:pt>
                <c:pt idx="56">
                  <c:v>97.064983637213672</c:v>
                </c:pt>
                <c:pt idx="57">
                  <c:v>88.639300646142146</c:v>
                </c:pt>
                <c:pt idx="58">
                  <c:v>94.202584568605104</c:v>
                </c:pt>
                <c:pt idx="59">
                  <c:v>93.983656404408976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4D54-4C0A-896C-4A939D89C7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5624064"/>
        <c:axId val="665623672"/>
      </c:lineChart>
      <c:catAx>
        <c:axId val="6656221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3625476174044914"/>
              <c:y val="0.876835695296318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2888"/>
        <c:crosses val="autoZero"/>
        <c:auto val="0"/>
        <c:lblAlgn val="ctr"/>
        <c:lblOffset val="100"/>
        <c:tickLblSkip val="1"/>
        <c:noMultiLvlLbl val="0"/>
      </c:catAx>
      <c:valAx>
        <c:axId val="665622888"/>
        <c:scaling>
          <c:orientation val="minMax"/>
          <c:max val="9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concentration (NTU)</a:t>
                </a:r>
              </a:p>
            </c:rich>
          </c:tx>
          <c:layout>
            <c:manualLayout>
              <c:xMode val="edge"/>
              <c:yMode val="edge"/>
              <c:x val="5.1026657281461893E-3"/>
              <c:y val="4.088882578279610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2104"/>
        <c:crossesAt val="1"/>
        <c:crossBetween val="between"/>
        <c:majorUnit val="50"/>
        <c:minorUnit val="2"/>
      </c:valAx>
      <c:valAx>
        <c:axId val="66562367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Turbidity removal efficiency (%)</a:t>
                </a:r>
              </a:p>
            </c:rich>
          </c:tx>
          <c:layout>
            <c:manualLayout>
              <c:xMode val="edge"/>
              <c:yMode val="edge"/>
              <c:x val="0.9800169758137115"/>
              <c:y val="3.0512471374272234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665624064"/>
        <c:crosses val="max"/>
        <c:crossBetween val="between"/>
        <c:majorUnit val="10"/>
      </c:valAx>
      <c:catAx>
        <c:axId val="6656240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665623672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5993638733667989E-2"/>
          <c:y val="0.91437894267384956"/>
          <c:w val="0.92182035663736805"/>
          <c:h val="6.884711742484361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nitrite removal at various depths in a filter with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78323602715E-2"/>
          <c:y val="0.11997346267369384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nitrite removal efficiency at 270 mm depth</c:v>
          </c:tx>
          <c:spPr>
            <a:noFill/>
            <a:ln w="22225">
              <a:solidFill>
                <a:srgbClr val="FF0000"/>
              </a:solidFill>
              <a:prstDash val="dash"/>
            </a:ln>
            <a:effectLst/>
          </c:spPr>
          <c:invertIfNegative val="0"/>
          <c:val>
            <c:numRef>
              <c:f>'11. Nitrite removal at depth'!$C$6:$C$26</c:f>
              <c:numCache>
                <c:formatCode>0</c:formatCode>
                <c:ptCount val="21"/>
                <c:pt idx="0">
                  <c:v>0</c:v>
                </c:pt>
                <c:pt idx="1">
                  <c:v>94.270833333333343</c:v>
                </c:pt>
                <c:pt idx="2">
                  <c:v>94.791666666666657</c:v>
                </c:pt>
                <c:pt idx="3">
                  <c:v>100</c:v>
                </c:pt>
                <c:pt idx="4">
                  <c:v>99.479166666666671</c:v>
                </c:pt>
                <c:pt idx="5">
                  <c:v>99.479166666666671</c:v>
                </c:pt>
                <c:pt idx="6">
                  <c:v>98.4375</c:v>
                </c:pt>
                <c:pt idx="7">
                  <c:v>96.354166666666671</c:v>
                </c:pt>
                <c:pt idx="8">
                  <c:v>98.4375</c:v>
                </c:pt>
                <c:pt idx="9">
                  <c:v>96.354166666666671</c:v>
                </c:pt>
                <c:pt idx="10">
                  <c:v>99.479166666666671</c:v>
                </c:pt>
                <c:pt idx="11">
                  <c:v>95.833333333333343</c:v>
                </c:pt>
                <c:pt idx="12">
                  <c:v>98.958333333333329</c:v>
                </c:pt>
                <c:pt idx="13">
                  <c:v>98.958333333333329</c:v>
                </c:pt>
                <c:pt idx="14">
                  <c:v>98.958333333333329</c:v>
                </c:pt>
                <c:pt idx="15">
                  <c:v>96.875</c:v>
                </c:pt>
                <c:pt idx="16">
                  <c:v>96.875</c:v>
                </c:pt>
                <c:pt idx="17">
                  <c:v>95.3125</c:v>
                </c:pt>
                <c:pt idx="18">
                  <c:v>95.833333333333343</c:v>
                </c:pt>
                <c:pt idx="19">
                  <c:v>98.958333333333329</c:v>
                </c:pt>
                <c:pt idx="20">
                  <c:v>96.354166666666671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3D-4565-A98B-F1312D0FA34A}"/>
            </c:ext>
          </c:extLst>
        </c:ser>
        <c:ser>
          <c:idx val="4"/>
          <c:order val="4"/>
          <c:tx>
            <c:v>Average nitrite removal efficiency at 750 mm depth</c:v>
          </c:tx>
          <c:spPr>
            <a:noFill/>
            <a:ln w="22225">
              <a:solidFill>
                <a:srgbClr val="0070C0"/>
              </a:solidFill>
            </a:ln>
            <a:effectLst/>
          </c:spPr>
          <c:invertIfNegative val="0"/>
          <c:val>
            <c:numRef>
              <c:f>'11. Nitrite removal at depth'!$E$6:$E$26</c:f>
              <c:numCache>
                <c:formatCode>0</c:formatCode>
                <c:ptCount val="21"/>
                <c:pt idx="0">
                  <c:v>0</c:v>
                </c:pt>
                <c:pt idx="1">
                  <c:v>95.833333333333343</c:v>
                </c:pt>
                <c:pt idx="2">
                  <c:v>95.833333333333343</c:v>
                </c:pt>
                <c:pt idx="3">
                  <c:v>99.479166666666671</c:v>
                </c:pt>
                <c:pt idx="4">
                  <c:v>98.4375</c:v>
                </c:pt>
                <c:pt idx="5">
                  <c:v>98.958333333333329</c:v>
                </c:pt>
                <c:pt idx="6">
                  <c:v>98.958333333333329</c:v>
                </c:pt>
                <c:pt idx="7">
                  <c:v>98.4375</c:v>
                </c:pt>
                <c:pt idx="8">
                  <c:v>97.395833333333329</c:v>
                </c:pt>
                <c:pt idx="9">
                  <c:v>98.4375</c:v>
                </c:pt>
                <c:pt idx="10">
                  <c:v>97.916666666666671</c:v>
                </c:pt>
                <c:pt idx="11">
                  <c:v>97.395833333333329</c:v>
                </c:pt>
                <c:pt idx="12">
                  <c:v>97.916666666666671</c:v>
                </c:pt>
                <c:pt idx="13">
                  <c:v>97.395833333333329</c:v>
                </c:pt>
                <c:pt idx="14">
                  <c:v>98.4375</c:v>
                </c:pt>
                <c:pt idx="15">
                  <c:v>96.875</c:v>
                </c:pt>
                <c:pt idx="16">
                  <c:v>96.875</c:v>
                </c:pt>
                <c:pt idx="17">
                  <c:v>98.4375</c:v>
                </c:pt>
                <c:pt idx="18">
                  <c:v>97.395833333333329</c:v>
                </c:pt>
                <c:pt idx="19">
                  <c:v>98.958333333333329</c:v>
                </c:pt>
                <c:pt idx="20">
                  <c:v>96.354166666666671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3D-4565-A98B-F1312D0FA34A}"/>
            </c:ext>
          </c:extLst>
        </c:ser>
        <c:ser>
          <c:idx val="5"/>
          <c:order val="5"/>
          <c:tx>
            <c:v>Average nitrite removal efficiency at 1000 mm depth</c:v>
          </c:tx>
          <c:spPr>
            <a:noFill/>
            <a:ln w="31750">
              <a:solidFill>
                <a:srgbClr val="FFC000"/>
              </a:solidFill>
              <a:prstDash val="sysDot"/>
            </a:ln>
            <a:effectLst/>
          </c:spPr>
          <c:invertIfNegative val="0"/>
          <c:val>
            <c:numRef>
              <c:f>'11. Nitrite removal at depth'!$G$6:$G$26</c:f>
              <c:numCache>
                <c:formatCode>0</c:formatCode>
                <c:ptCount val="21"/>
                <c:pt idx="0">
                  <c:v>0</c:v>
                </c:pt>
                <c:pt idx="1">
                  <c:v>94.791666666666657</c:v>
                </c:pt>
                <c:pt idx="2">
                  <c:v>97.395833333333329</c:v>
                </c:pt>
                <c:pt idx="3">
                  <c:v>100</c:v>
                </c:pt>
                <c:pt idx="4">
                  <c:v>98.958333333333329</c:v>
                </c:pt>
                <c:pt idx="5">
                  <c:v>97.916666666666671</c:v>
                </c:pt>
                <c:pt idx="6">
                  <c:v>99.479166666666671</c:v>
                </c:pt>
                <c:pt idx="7">
                  <c:v>96.875</c:v>
                </c:pt>
                <c:pt idx="8">
                  <c:v>96.875</c:v>
                </c:pt>
                <c:pt idx="9">
                  <c:v>97.916666666666671</c:v>
                </c:pt>
                <c:pt idx="10">
                  <c:v>98.958333333333329</c:v>
                </c:pt>
                <c:pt idx="11">
                  <c:v>97.916666666666671</c:v>
                </c:pt>
                <c:pt idx="12">
                  <c:v>97.916666666666671</c:v>
                </c:pt>
                <c:pt idx="13">
                  <c:v>97.395833333333329</c:v>
                </c:pt>
                <c:pt idx="14">
                  <c:v>98.958333333333329</c:v>
                </c:pt>
                <c:pt idx="15">
                  <c:v>96.875</c:v>
                </c:pt>
                <c:pt idx="16">
                  <c:v>96.875</c:v>
                </c:pt>
                <c:pt idx="17">
                  <c:v>97.916666666666671</c:v>
                </c:pt>
                <c:pt idx="18">
                  <c:v>95.3125</c:v>
                </c:pt>
                <c:pt idx="19">
                  <c:v>96.354166666666671</c:v>
                </c:pt>
                <c:pt idx="20">
                  <c:v>96.875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3D-4565-A98B-F1312D0FA3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nitrite concentration at 270 mm depth</c:v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depth'!$B$6:$B$26</c:f>
              <c:numCache>
                <c:formatCode>0.00</c:formatCode>
                <c:ptCount val="21"/>
                <c:pt idx="0">
                  <c:v>0.64</c:v>
                </c:pt>
                <c:pt idx="1">
                  <c:v>3.6666666666666667E-2</c:v>
                </c:pt>
                <c:pt idx="2">
                  <c:v>3.3333333333333333E-2</c:v>
                </c:pt>
                <c:pt idx="3">
                  <c:v>0</c:v>
                </c:pt>
                <c:pt idx="4">
                  <c:v>3.3333333333333335E-3</c:v>
                </c:pt>
                <c:pt idx="5">
                  <c:v>3.3333333333333335E-3</c:v>
                </c:pt>
                <c:pt idx="6">
                  <c:v>0.01</c:v>
                </c:pt>
                <c:pt idx="7">
                  <c:v>2.3333333333333331E-2</c:v>
                </c:pt>
                <c:pt idx="8">
                  <c:v>0.01</c:v>
                </c:pt>
                <c:pt idx="9">
                  <c:v>2.3333333333333334E-2</c:v>
                </c:pt>
                <c:pt idx="10">
                  <c:v>3.3333333333333335E-3</c:v>
                </c:pt>
                <c:pt idx="11">
                  <c:v>2.6666666666666668E-2</c:v>
                </c:pt>
                <c:pt idx="12">
                  <c:v>6.6666666666666671E-3</c:v>
                </c:pt>
                <c:pt idx="13">
                  <c:v>6.6666666666666671E-3</c:v>
                </c:pt>
                <c:pt idx="14">
                  <c:v>6.6666666666666671E-3</c:v>
                </c:pt>
                <c:pt idx="15">
                  <c:v>0.02</c:v>
                </c:pt>
                <c:pt idx="16">
                  <c:v>0.02</c:v>
                </c:pt>
                <c:pt idx="17">
                  <c:v>3.0000000000000002E-2</c:v>
                </c:pt>
                <c:pt idx="18">
                  <c:v>2.6666666666666668E-2</c:v>
                </c:pt>
                <c:pt idx="19">
                  <c:v>6.6666666666666671E-3</c:v>
                </c:pt>
                <c:pt idx="20">
                  <c:v>2.3333333333333334E-2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533D-4565-A98B-F1312D0FA34A}"/>
            </c:ext>
          </c:extLst>
        </c:ser>
        <c:ser>
          <c:idx val="1"/>
          <c:order val="1"/>
          <c:tx>
            <c:v>Average nitrite concentration at 750 mm depth</c:v>
          </c:tx>
          <c:spPr>
            <a:ln w="317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depth'!$D$6:$D$26</c:f>
              <c:numCache>
                <c:formatCode>0.00</c:formatCode>
                <c:ptCount val="21"/>
                <c:pt idx="0">
                  <c:v>0.64</c:v>
                </c:pt>
                <c:pt idx="1">
                  <c:v>2.6666666666666668E-2</c:v>
                </c:pt>
                <c:pt idx="2">
                  <c:v>2.6666666666666668E-2</c:v>
                </c:pt>
                <c:pt idx="3">
                  <c:v>3.3333333333333335E-3</c:v>
                </c:pt>
                <c:pt idx="4">
                  <c:v>0.01</c:v>
                </c:pt>
                <c:pt idx="5">
                  <c:v>6.6666666666666671E-3</c:v>
                </c:pt>
                <c:pt idx="6">
                  <c:v>6.6666666666666671E-3</c:v>
                </c:pt>
                <c:pt idx="7">
                  <c:v>0.01</c:v>
                </c:pt>
                <c:pt idx="8">
                  <c:v>1.6666666666666666E-2</c:v>
                </c:pt>
                <c:pt idx="9">
                  <c:v>0.01</c:v>
                </c:pt>
                <c:pt idx="10">
                  <c:v>1.3333333333333334E-2</c:v>
                </c:pt>
                <c:pt idx="11">
                  <c:v>1.6666666666666666E-2</c:v>
                </c:pt>
                <c:pt idx="12">
                  <c:v>1.3333333333333334E-2</c:v>
                </c:pt>
                <c:pt idx="13">
                  <c:v>1.6666666666666666E-2</c:v>
                </c:pt>
                <c:pt idx="14">
                  <c:v>0.01</c:v>
                </c:pt>
                <c:pt idx="15">
                  <c:v>0.02</c:v>
                </c:pt>
                <c:pt idx="16">
                  <c:v>0.02</c:v>
                </c:pt>
                <c:pt idx="17">
                  <c:v>0.01</c:v>
                </c:pt>
                <c:pt idx="18">
                  <c:v>1.6666666666666666E-2</c:v>
                </c:pt>
                <c:pt idx="19">
                  <c:v>6.6666666666666671E-3</c:v>
                </c:pt>
                <c:pt idx="20">
                  <c:v>2.3333333333333331E-2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533D-4565-A98B-F1312D0FA34A}"/>
            </c:ext>
          </c:extLst>
        </c:ser>
        <c:ser>
          <c:idx val="2"/>
          <c:order val="2"/>
          <c:tx>
            <c:v>Average nitrite concentration at 1000 mm depth 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dPt>
            <c:idx val="18"/>
            <c:marker>
              <c:symbol val="none"/>
            </c:marker>
            <c:bubble3D val="0"/>
            <c:spPr>
              <a:ln w="31750" cap="rnd">
                <a:solidFill>
                  <a:srgbClr val="0070C0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0-811C-4589-AF26-0F3C7A7C8FB0}"/>
              </c:ext>
            </c:extLst>
          </c:dPt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depth'!$F$6:$F$26</c:f>
              <c:numCache>
                <c:formatCode>0.00</c:formatCode>
                <c:ptCount val="21"/>
                <c:pt idx="0">
                  <c:v>0.64</c:v>
                </c:pt>
                <c:pt idx="1">
                  <c:v>3.3333333333333333E-2</c:v>
                </c:pt>
                <c:pt idx="2">
                  <c:v>1.6666666666666666E-2</c:v>
                </c:pt>
                <c:pt idx="3">
                  <c:v>0</c:v>
                </c:pt>
                <c:pt idx="4">
                  <c:v>6.6666666666666671E-3</c:v>
                </c:pt>
                <c:pt idx="5">
                  <c:v>1.3333333333333334E-2</c:v>
                </c:pt>
                <c:pt idx="6">
                  <c:v>3.3333333333333335E-3</c:v>
                </c:pt>
                <c:pt idx="7">
                  <c:v>0.02</c:v>
                </c:pt>
                <c:pt idx="8">
                  <c:v>0.02</c:v>
                </c:pt>
                <c:pt idx="9">
                  <c:v>1.3333333333333334E-2</c:v>
                </c:pt>
                <c:pt idx="10">
                  <c:v>6.6666666666666671E-3</c:v>
                </c:pt>
                <c:pt idx="11">
                  <c:v>1.3333333333333334E-2</c:v>
                </c:pt>
                <c:pt idx="12">
                  <c:v>1.3333333333333334E-2</c:v>
                </c:pt>
                <c:pt idx="13">
                  <c:v>1.6666666666666666E-2</c:v>
                </c:pt>
                <c:pt idx="14">
                  <c:v>6.6666666666666671E-3</c:v>
                </c:pt>
                <c:pt idx="15">
                  <c:v>0.02</c:v>
                </c:pt>
                <c:pt idx="16">
                  <c:v>0.02</c:v>
                </c:pt>
                <c:pt idx="17">
                  <c:v>1.3333333333333334E-2</c:v>
                </c:pt>
                <c:pt idx="18">
                  <c:v>3.0000000000000002E-2</c:v>
                </c:pt>
                <c:pt idx="19">
                  <c:v>2.3333333333333334E-2</c:v>
                </c:pt>
                <c:pt idx="20">
                  <c:v>0.02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533D-4565-A98B-F1312D0FA3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0.70000000000000007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Nitrite concentration (mg/L-N)</a:t>
                </a:r>
              </a:p>
            </c:rich>
          </c:tx>
          <c:layout>
            <c:manualLayout>
              <c:xMode val="edge"/>
              <c:yMode val="edge"/>
              <c:x val="1.434792491922892E-2"/>
              <c:y val="0.135691815118854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0.1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0681064705767667"/>
              <c:y val="0.84755087332109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35149634116439"/>
              <c:y val="0.2369800411552509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none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2133261739361853E-2"/>
          <c:y val="0.89908174547445141"/>
          <c:w val="0.92444651886702056"/>
          <c:h val="8.82604353213504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nitrite removal at various depths in a filter without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78323602715E-2"/>
          <c:y val="0.11997346267369384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nitrite removal efficiency at 270 mm depth</c:v>
          </c:tx>
          <c:spPr>
            <a:noFill/>
            <a:ln w="22225">
              <a:solidFill>
                <a:srgbClr val="FF0000"/>
              </a:solidFill>
              <a:prstDash val="dash"/>
            </a:ln>
            <a:effectLst/>
          </c:spPr>
          <c:invertIfNegative val="0"/>
          <c:val>
            <c:numRef>
              <c:f>'11. Nitrite removal at depth'!$C$34:$C$54</c:f>
              <c:numCache>
                <c:formatCode>0</c:formatCode>
                <c:ptCount val="21"/>
                <c:pt idx="0">
                  <c:v>0</c:v>
                </c:pt>
                <c:pt idx="1">
                  <c:v>99.177777777777777</c:v>
                </c:pt>
                <c:pt idx="2">
                  <c:v>99.288888888888877</c:v>
                </c:pt>
                <c:pt idx="3">
                  <c:v>99.911111111111111</c:v>
                </c:pt>
                <c:pt idx="4">
                  <c:v>99.822222222222223</c:v>
                </c:pt>
                <c:pt idx="5">
                  <c:v>99.955555555555563</c:v>
                </c:pt>
                <c:pt idx="6">
                  <c:v>99.777777777777771</c:v>
                </c:pt>
                <c:pt idx="7">
                  <c:v>99.666666666666657</c:v>
                </c:pt>
                <c:pt idx="8">
                  <c:v>99.533333333333331</c:v>
                </c:pt>
                <c:pt idx="9">
                  <c:v>99.8</c:v>
                </c:pt>
                <c:pt idx="10">
                  <c:v>99.644444444444446</c:v>
                </c:pt>
                <c:pt idx="11">
                  <c:v>99.955555555555563</c:v>
                </c:pt>
                <c:pt idx="12">
                  <c:v>99.688888888888883</c:v>
                </c:pt>
                <c:pt idx="13">
                  <c:v>99.777777777777771</c:v>
                </c:pt>
                <c:pt idx="14">
                  <c:v>99.777777777777771</c:v>
                </c:pt>
                <c:pt idx="15">
                  <c:v>99.777777777777771</c:v>
                </c:pt>
                <c:pt idx="16">
                  <c:v>99.62222222222222</c:v>
                </c:pt>
                <c:pt idx="17">
                  <c:v>99.822222222222223</c:v>
                </c:pt>
                <c:pt idx="18">
                  <c:v>99.6</c:v>
                </c:pt>
                <c:pt idx="19">
                  <c:v>99.711111111111123</c:v>
                </c:pt>
                <c:pt idx="20">
                  <c:v>99.6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B3-4752-9850-8EDA47CBE8C5}"/>
            </c:ext>
          </c:extLst>
        </c:ser>
        <c:ser>
          <c:idx val="4"/>
          <c:order val="4"/>
          <c:tx>
            <c:v>Average nitrite removal efficiency at 750 mm depth</c:v>
          </c:tx>
          <c:spPr>
            <a:noFill/>
            <a:ln w="19050">
              <a:solidFill>
                <a:srgbClr val="0070C0"/>
              </a:solidFill>
            </a:ln>
            <a:effectLst/>
          </c:spPr>
          <c:invertIfNegative val="0"/>
          <c:val>
            <c:numRef>
              <c:f>'11. Nitrite removal at depth'!$E$34:$E$54</c:f>
              <c:numCache>
                <c:formatCode>0</c:formatCode>
                <c:ptCount val="21"/>
                <c:pt idx="0">
                  <c:v>0</c:v>
                </c:pt>
                <c:pt idx="1">
                  <c:v>98.977777777777774</c:v>
                </c:pt>
                <c:pt idx="2">
                  <c:v>99.066666666666663</c:v>
                </c:pt>
                <c:pt idx="3">
                  <c:v>99.933333333333323</c:v>
                </c:pt>
                <c:pt idx="4">
                  <c:v>99.75555555555556</c:v>
                </c:pt>
                <c:pt idx="5">
                  <c:v>99.911111111111111</c:v>
                </c:pt>
                <c:pt idx="6">
                  <c:v>99.866666666666674</c:v>
                </c:pt>
                <c:pt idx="7">
                  <c:v>99.733333333333334</c:v>
                </c:pt>
                <c:pt idx="8">
                  <c:v>99.644444444444446</c:v>
                </c:pt>
                <c:pt idx="9">
                  <c:v>99.933333333333323</c:v>
                </c:pt>
                <c:pt idx="10">
                  <c:v>99.8</c:v>
                </c:pt>
                <c:pt idx="11">
                  <c:v>99.822222222222223</c:v>
                </c:pt>
                <c:pt idx="12">
                  <c:v>99.6</c:v>
                </c:pt>
                <c:pt idx="13">
                  <c:v>99.8</c:v>
                </c:pt>
                <c:pt idx="14">
                  <c:v>99.6</c:v>
                </c:pt>
                <c:pt idx="15">
                  <c:v>99.822222222222223</c:v>
                </c:pt>
                <c:pt idx="16">
                  <c:v>99.644444444444446</c:v>
                </c:pt>
                <c:pt idx="17">
                  <c:v>99.822222222222223</c:v>
                </c:pt>
                <c:pt idx="18">
                  <c:v>99.666666666666657</c:v>
                </c:pt>
                <c:pt idx="19">
                  <c:v>99.733333333333334</c:v>
                </c:pt>
                <c:pt idx="20">
                  <c:v>99.6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B3-4752-9850-8EDA47CBE8C5}"/>
            </c:ext>
          </c:extLst>
        </c:ser>
        <c:ser>
          <c:idx val="5"/>
          <c:order val="5"/>
          <c:tx>
            <c:v>Average nitrite removal efficiency at 1000 mm depth</c:v>
          </c:tx>
          <c:spPr>
            <a:noFill/>
            <a:ln w="31750">
              <a:solidFill>
                <a:srgbClr val="FFC000"/>
              </a:solidFill>
              <a:prstDash val="sysDot"/>
            </a:ln>
            <a:effectLst/>
          </c:spPr>
          <c:invertIfNegative val="0"/>
          <c:val>
            <c:numRef>
              <c:f>'11. Nitrite removal at depth'!$G$34:$G$54</c:f>
              <c:numCache>
                <c:formatCode>0</c:formatCode>
                <c:ptCount val="21"/>
                <c:pt idx="0">
                  <c:v>0</c:v>
                </c:pt>
                <c:pt idx="1">
                  <c:v>98.955555555555563</c:v>
                </c:pt>
                <c:pt idx="2">
                  <c:v>99.088888888888889</c:v>
                </c:pt>
                <c:pt idx="3">
                  <c:v>99.888888888888886</c:v>
                </c:pt>
                <c:pt idx="4">
                  <c:v>99.844444444444449</c:v>
                </c:pt>
                <c:pt idx="5">
                  <c:v>99.955555555555563</c:v>
                </c:pt>
                <c:pt idx="6">
                  <c:v>99.822222222222223</c:v>
                </c:pt>
                <c:pt idx="7">
                  <c:v>99.866666666666674</c:v>
                </c:pt>
                <c:pt idx="8">
                  <c:v>99.688888888888883</c:v>
                </c:pt>
                <c:pt idx="9">
                  <c:v>99.955555555555563</c:v>
                </c:pt>
                <c:pt idx="10">
                  <c:v>99.75555555555556</c:v>
                </c:pt>
                <c:pt idx="11">
                  <c:v>99.75555555555556</c:v>
                </c:pt>
                <c:pt idx="12">
                  <c:v>99.711111111111123</c:v>
                </c:pt>
                <c:pt idx="13">
                  <c:v>99.8</c:v>
                </c:pt>
                <c:pt idx="14">
                  <c:v>99.777777777777771</c:v>
                </c:pt>
                <c:pt idx="15">
                  <c:v>99.777777777777771</c:v>
                </c:pt>
                <c:pt idx="16">
                  <c:v>99.555555555555557</c:v>
                </c:pt>
                <c:pt idx="17">
                  <c:v>99.822222222222223</c:v>
                </c:pt>
                <c:pt idx="18">
                  <c:v>99.62222222222222</c:v>
                </c:pt>
                <c:pt idx="19">
                  <c:v>99.822222222222223</c:v>
                </c:pt>
                <c:pt idx="20">
                  <c:v>99.688888888888883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7B3-4752-9850-8EDA47CBE8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nitrite concentration at 270 mm depth</c:v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depth'!$B$34:$B$54</c:f>
              <c:numCache>
                <c:formatCode>0.00</c:formatCode>
                <c:ptCount val="21"/>
                <c:pt idx="0">
                  <c:v>0.64</c:v>
                </c:pt>
                <c:pt idx="1">
                  <c:v>0.12333333333333334</c:v>
                </c:pt>
                <c:pt idx="2">
                  <c:v>0.10666666666666667</c:v>
                </c:pt>
                <c:pt idx="3">
                  <c:v>1.3333333333333334E-2</c:v>
                </c:pt>
                <c:pt idx="4">
                  <c:v>2.6666666666666668E-2</c:v>
                </c:pt>
                <c:pt idx="5">
                  <c:v>6.6666666666666671E-3</c:v>
                </c:pt>
                <c:pt idx="6">
                  <c:v>3.3333333333333333E-2</c:v>
                </c:pt>
                <c:pt idx="7">
                  <c:v>5.000000000000001E-2</c:v>
                </c:pt>
                <c:pt idx="8">
                  <c:v>7.0000000000000007E-2</c:v>
                </c:pt>
                <c:pt idx="9">
                  <c:v>0.03</c:v>
                </c:pt>
                <c:pt idx="10">
                  <c:v>5.3333333333333337E-2</c:v>
                </c:pt>
                <c:pt idx="11">
                  <c:v>6.6666666666666671E-3</c:v>
                </c:pt>
                <c:pt idx="12">
                  <c:v>4.6666666666666669E-2</c:v>
                </c:pt>
                <c:pt idx="13">
                  <c:v>3.3333333333333333E-2</c:v>
                </c:pt>
                <c:pt idx="14">
                  <c:v>3.3333333333333333E-2</c:v>
                </c:pt>
                <c:pt idx="15">
                  <c:v>3.3333333333333333E-2</c:v>
                </c:pt>
                <c:pt idx="16">
                  <c:v>5.6666666666666671E-2</c:v>
                </c:pt>
                <c:pt idx="17">
                  <c:v>2.6666666666666668E-2</c:v>
                </c:pt>
                <c:pt idx="18">
                  <c:v>0.06</c:v>
                </c:pt>
                <c:pt idx="19">
                  <c:v>4.3333333333333335E-2</c:v>
                </c:pt>
                <c:pt idx="20">
                  <c:v>0.06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07B3-4752-9850-8EDA47CBE8C5}"/>
            </c:ext>
          </c:extLst>
        </c:ser>
        <c:ser>
          <c:idx val="1"/>
          <c:order val="1"/>
          <c:tx>
            <c:v>Average nitrite concentration at 750 mm depth</c:v>
          </c:tx>
          <c:spPr>
            <a:ln w="317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depth'!$D$34:$D$54</c:f>
              <c:numCache>
                <c:formatCode>0.00</c:formatCode>
                <c:ptCount val="21"/>
                <c:pt idx="0">
                  <c:v>0.64</c:v>
                </c:pt>
                <c:pt idx="1">
                  <c:v>0.15333333333333335</c:v>
                </c:pt>
                <c:pt idx="2">
                  <c:v>0.14000000000000001</c:v>
                </c:pt>
                <c:pt idx="3">
                  <c:v>0.01</c:v>
                </c:pt>
                <c:pt idx="4">
                  <c:v>3.6666666666666667E-2</c:v>
                </c:pt>
                <c:pt idx="5">
                  <c:v>1.3333333333333334E-2</c:v>
                </c:pt>
                <c:pt idx="6">
                  <c:v>0.02</c:v>
                </c:pt>
                <c:pt idx="7">
                  <c:v>0.04</c:v>
                </c:pt>
                <c:pt idx="8">
                  <c:v>5.3333333333333337E-2</c:v>
                </c:pt>
                <c:pt idx="9">
                  <c:v>0.01</c:v>
                </c:pt>
                <c:pt idx="10">
                  <c:v>3.0000000000000002E-2</c:v>
                </c:pt>
                <c:pt idx="11">
                  <c:v>2.6666666666666668E-2</c:v>
                </c:pt>
                <c:pt idx="12">
                  <c:v>0.06</c:v>
                </c:pt>
                <c:pt idx="13">
                  <c:v>3.0000000000000002E-2</c:v>
                </c:pt>
                <c:pt idx="14">
                  <c:v>0.06</c:v>
                </c:pt>
                <c:pt idx="15">
                  <c:v>2.6666666666666668E-2</c:v>
                </c:pt>
                <c:pt idx="16">
                  <c:v>5.3333333333333337E-2</c:v>
                </c:pt>
                <c:pt idx="17">
                  <c:v>2.6666666666666668E-2</c:v>
                </c:pt>
                <c:pt idx="18">
                  <c:v>4.9999999999999996E-2</c:v>
                </c:pt>
                <c:pt idx="19">
                  <c:v>0.04</c:v>
                </c:pt>
                <c:pt idx="20">
                  <c:v>0.06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07B3-4752-9850-8EDA47CBE8C5}"/>
            </c:ext>
          </c:extLst>
        </c:ser>
        <c:ser>
          <c:idx val="2"/>
          <c:order val="2"/>
          <c:tx>
            <c:v>Average nitrite concentration at 1000 mm depth 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depth'!$F$34:$F$54</c:f>
              <c:numCache>
                <c:formatCode>0.00</c:formatCode>
                <c:ptCount val="21"/>
                <c:pt idx="0">
                  <c:v>0.64</c:v>
                </c:pt>
                <c:pt idx="1">
                  <c:v>0.15666666666666665</c:v>
                </c:pt>
                <c:pt idx="2">
                  <c:v>0.13666666666666669</c:v>
                </c:pt>
                <c:pt idx="3">
                  <c:v>1.6666666666666666E-2</c:v>
                </c:pt>
                <c:pt idx="4">
                  <c:v>2.3333333333333334E-2</c:v>
                </c:pt>
                <c:pt idx="5">
                  <c:v>6.6666666666666671E-3</c:v>
                </c:pt>
                <c:pt idx="6">
                  <c:v>2.6666666666666668E-2</c:v>
                </c:pt>
                <c:pt idx="7">
                  <c:v>0.02</c:v>
                </c:pt>
                <c:pt idx="8">
                  <c:v>4.6666666666666669E-2</c:v>
                </c:pt>
                <c:pt idx="9">
                  <c:v>6.6666666666666671E-3</c:v>
                </c:pt>
                <c:pt idx="10">
                  <c:v>3.6666666666666667E-2</c:v>
                </c:pt>
                <c:pt idx="11">
                  <c:v>3.6666666666666667E-2</c:v>
                </c:pt>
                <c:pt idx="12">
                  <c:v>4.3333333333333335E-2</c:v>
                </c:pt>
                <c:pt idx="13">
                  <c:v>0.03</c:v>
                </c:pt>
                <c:pt idx="14">
                  <c:v>3.3333333333333333E-2</c:v>
                </c:pt>
                <c:pt idx="15">
                  <c:v>3.3333333333333333E-2</c:v>
                </c:pt>
                <c:pt idx="16">
                  <c:v>6.6666666666666666E-2</c:v>
                </c:pt>
                <c:pt idx="17">
                  <c:v>2.6666666666666668E-2</c:v>
                </c:pt>
                <c:pt idx="18">
                  <c:v>5.6666666666666664E-2</c:v>
                </c:pt>
                <c:pt idx="19">
                  <c:v>2.6666666666666668E-2</c:v>
                </c:pt>
                <c:pt idx="20">
                  <c:v>4.6666666666666662E-2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07B3-4752-9850-8EDA47CBE8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0.70000000000000007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Nitrite concentration (mg/L-N)</a:t>
                </a:r>
              </a:p>
            </c:rich>
          </c:tx>
          <c:layout>
            <c:manualLayout>
              <c:xMode val="edge"/>
              <c:yMode val="edge"/>
              <c:x val="1.4868977870657163E-2"/>
              <c:y val="0.133083407232027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0.1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1606888274087112"/>
              <c:y val="0.830339510967225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336766553469911"/>
              <c:y val="0.1873263256136829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none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5976783451774173E-2"/>
          <c:y val="0.9037448824767832"/>
          <c:w val="0.94496811315897955"/>
          <c:h val="8.35973144194968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nitrite removal at various depths in a filter with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6.7492519860521641E-2"/>
          <c:y val="0.12630228362050377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nitrite removal efficiency at 270 mm depth</c:v>
          </c:tx>
          <c:spPr>
            <a:noFill/>
            <a:ln w="19050">
              <a:solidFill>
                <a:srgbClr val="FF0000"/>
              </a:solidFill>
              <a:prstDash val="dash"/>
            </a:ln>
            <a:effectLst/>
          </c:spPr>
          <c:invertIfNegative val="0"/>
          <c:val>
            <c:numRef>
              <c:f>'11. Nitrite removal at depth'!$C$62:$C$82</c:f>
              <c:numCache>
                <c:formatCode>0</c:formatCode>
                <c:ptCount val="21"/>
                <c:pt idx="0">
                  <c:v>0</c:v>
                </c:pt>
                <c:pt idx="1">
                  <c:v>14.741035856573692</c:v>
                </c:pt>
                <c:pt idx="2">
                  <c:v>31.872509960159352</c:v>
                </c:pt>
                <c:pt idx="3">
                  <c:v>42.496679946879148</c:v>
                </c:pt>
                <c:pt idx="4">
                  <c:v>58.432934926958836</c:v>
                </c:pt>
                <c:pt idx="5">
                  <c:v>65.869853917662695</c:v>
                </c:pt>
                <c:pt idx="6">
                  <c:v>77.158034528552449</c:v>
                </c:pt>
                <c:pt idx="7">
                  <c:v>95.219123505976086</c:v>
                </c:pt>
                <c:pt idx="8">
                  <c:v>98.406374501992033</c:v>
                </c:pt>
                <c:pt idx="9">
                  <c:v>88.711819389110218</c:v>
                </c:pt>
                <c:pt idx="10">
                  <c:v>94.555112881806096</c:v>
                </c:pt>
                <c:pt idx="11">
                  <c:v>93.891102257636135</c:v>
                </c:pt>
                <c:pt idx="12">
                  <c:v>84.462151394422307</c:v>
                </c:pt>
                <c:pt idx="13">
                  <c:v>80.212483399734396</c:v>
                </c:pt>
                <c:pt idx="14">
                  <c:v>98.937583001328008</c:v>
                </c:pt>
                <c:pt idx="15">
                  <c:v>99.33598937583001</c:v>
                </c:pt>
                <c:pt idx="16">
                  <c:v>97.078353253652068</c:v>
                </c:pt>
                <c:pt idx="17">
                  <c:v>98.937583001328008</c:v>
                </c:pt>
                <c:pt idx="18">
                  <c:v>97.078353253652068</c:v>
                </c:pt>
                <c:pt idx="19">
                  <c:v>97.343957503320041</c:v>
                </c:pt>
                <c:pt idx="20">
                  <c:v>98.804780876494036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E2-4576-BD26-C7AC93F243B1}"/>
            </c:ext>
          </c:extLst>
        </c:ser>
        <c:ser>
          <c:idx val="4"/>
          <c:order val="4"/>
          <c:tx>
            <c:v>Average nitrite removal efficiency at 750 mm depth</c:v>
          </c:tx>
          <c:spPr>
            <a:noFill/>
            <a:ln w="19050">
              <a:solidFill>
                <a:srgbClr val="0070C0"/>
              </a:solidFill>
            </a:ln>
            <a:effectLst/>
          </c:spPr>
          <c:invertIfNegative val="0"/>
          <c:val>
            <c:numRef>
              <c:f>'11. Nitrite removal at depth'!$E$62:$E$82</c:f>
              <c:numCache>
                <c:formatCode>0</c:formatCode>
                <c:ptCount val="21"/>
                <c:pt idx="0">
                  <c:v>0</c:v>
                </c:pt>
                <c:pt idx="1">
                  <c:v>35.723771580345279</c:v>
                </c:pt>
                <c:pt idx="2">
                  <c:v>94.64</c:v>
                </c:pt>
                <c:pt idx="3">
                  <c:v>94.373333333333335</c:v>
                </c:pt>
                <c:pt idx="4">
                  <c:v>95.346666666666664</c:v>
                </c:pt>
                <c:pt idx="5">
                  <c:v>95.266666666666666</c:v>
                </c:pt>
                <c:pt idx="6">
                  <c:v>97.86666666666666</c:v>
                </c:pt>
                <c:pt idx="7">
                  <c:v>99.706666666666663</c:v>
                </c:pt>
                <c:pt idx="8">
                  <c:v>99.76</c:v>
                </c:pt>
                <c:pt idx="9">
                  <c:v>99.306666666666672</c:v>
                </c:pt>
                <c:pt idx="10">
                  <c:v>99.093333333333334</c:v>
                </c:pt>
                <c:pt idx="11">
                  <c:v>99.4</c:v>
                </c:pt>
                <c:pt idx="12">
                  <c:v>98.466666666666669</c:v>
                </c:pt>
                <c:pt idx="13">
                  <c:v>98.053333333333327</c:v>
                </c:pt>
                <c:pt idx="14">
                  <c:v>99.933333333333337</c:v>
                </c:pt>
                <c:pt idx="15">
                  <c:v>99.933333333333337</c:v>
                </c:pt>
                <c:pt idx="16">
                  <c:v>99.61333333333333</c:v>
                </c:pt>
                <c:pt idx="17">
                  <c:v>99.92</c:v>
                </c:pt>
                <c:pt idx="18">
                  <c:v>99.733333333333334</c:v>
                </c:pt>
                <c:pt idx="19">
                  <c:v>99.74666666666667</c:v>
                </c:pt>
                <c:pt idx="20">
                  <c:v>99.893333333333331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E2-4576-BD26-C7AC93F243B1}"/>
            </c:ext>
          </c:extLst>
        </c:ser>
        <c:ser>
          <c:idx val="5"/>
          <c:order val="5"/>
          <c:tx>
            <c:v>Average nitrite removal efficiency at 1000 mm depth</c:v>
          </c:tx>
          <c:spPr>
            <a:noFill/>
            <a:ln w="31750">
              <a:solidFill>
                <a:srgbClr val="FFC000"/>
              </a:solidFill>
              <a:prstDash val="sysDot"/>
            </a:ln>
            <a:effectLst/>
          </c:spPr>
          <c:invertIfNegative val="0"/>
          <c:val>
            <c:numRef>
              <c:f>'11. Nitrite removal at depth'!$G$62:$G$82</c:f>
              <c:numCache>
                <c:formatCode>0</c:formatCode>
                <c:ptCount val="21"/>
                <c:pt idx="0">
                  <c:v>0</c:v>
                </c:pt>
                <c:pt idx="1">
                  <c:v>93.32</c:v>
                </c:pt>
                <c:pt idx="2">
                  <c:v>94.706666666666663</c:v>
                </c:pt>
                <c:pt idx="3">
                  <c:v>96.61333333333333</c:v>
                </c:pt>
                <c:pt idx="4">
                  <c:v>96.04</c:v>
                </c:pt>
                <c:pt idx="5">
                  <c:v>95.733333333333334</c:v>
                </c:pt>
                <c:pt idx="6">
                  <c:v>98.533333333333331</c:v>
                </c:pt>
                <c:pt idx="7">
                  <c:v>99.74666666666667</c:v>
                </c:pt>
                <c:pt idx="8">
                  <c:v>99.76</c:v>
                </c:pt>
                <c:pt idx="9">
                  <c:v>99.6</c:v>
                </c:pt>
                <c:pt idx="10">
                  <c:v>99.426666666666662</c:v>
                </c:pt>
                <c:pt idx="11">
                  <c:v>99.533333333333331</c:v>
                </c:pt>
                <c:pt idx="12">
                  <c:v>98.906666666666666</c:v>
                </c:pt>
                <c:pt idx="13">
                  <c:v>98.453333333333333</c:v>
                </c:pt>
                <c:pt idx="14">
                  <c:v>99.88</c:v>
                </c:pt>
                <c:pt idx="15">
                  <c:v>99.906666666666666</c:v>
                </c:pt>
                <c:pt idx="16">
                  <c:v>99.986666666666665</c:v>
                </c:pt>
                <c:pt idx="17">
                  <c:v>99.84</c:v>
                </c:pt>
                <c:pt idx="18">
                  <c:v>99.813333333333333</c:v>
                </c:pt>
                <c:pt idx="19">
                  <c:v>99.906666666666666</c:v>
                </c:pt>
                <c:pt idx="20">
                  <c:v>99.853333333333339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FE2-4576-BD26-C7AC93F24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nitrite concentration at 270 mm depth</c:v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depth'!$B$62:$B$82</c:f>
              <c:numCache>
                <c:formatCode>0.00</c:formatCode>
                <c:ptCount val="21"/>
                <c:pt idx="0">
                  <c:v>2.5099999999999998</c:v>
                </c:pt>
                <c:pt idx="1">
                  <c:v>2.14</c:v>
                </c:pt>
                <c:pt idx="2">
                  <c:v>1.7100000000000002</c:v>
                </c:pt>
                <c:pt idx="3">
                  <c:v>1.4433333333333334</c:v>
                </c:pt>
                <c:pt idx="4">
                  <c:v>1.0433333333333332</c:v>
                </c:pt>
                <c:pt idx="5">
                  <c:v>0.85666666666666658</c:v>
                </c:pt>
                <c:pt idx="6">
                  <c:v>0.57333333333333325</c:v>
                </c:pt>
                <c:pt idx="7">
                  <c:v>0.12000000000000001</c:v>
                </c:pt>
                <c:pt idx="8">
                  <c:v>0.04</c:v>
                </c:pt>
                <c:pt idx="9">
                  <c:v>0.28333333333333333</c:v>
                </c:pt>
                <c:pt idx="10">
                  <c:v>0.13666666666666669</c:v>
                </c:pt>
                <c:pt idx="11">
                  <c:v>0.15333333333333335</c:v>
                </c:pt>
                <c:pt idx="12">
                  <c:v>0.38999999999999996</c:v>
                </c:pt>
                <c:pt idx="13">
                  <c:v>0.49666666666666665</c:v>
                </c:pt>
                <c:pt idx="14">
                  <c:v>2.6666666666666668E-2</c:v>
                </c:pt>
                <c:pt idx="15">
                  <c:v>1.6666666666666666E-2</c:v>
                </c:pt>
                <c:pt idx="16">
                  <c:v>7.3333333333333334E-2</c:v>
                </c:pt>
                <c:pt idx="17">
                  <c:v>2.6666666666666668E-2</c:v>
                </c:pt>
                <c:pt idx="18">
                  <c:v>7.3333333333333334E-2</c:v>
                </c:pt>
                <c:pt idx="19">
                  <c:v>6.6666666666666666E-2</c:v>
                </c:pt>
                <c:pt idx="20">
                  <c:v>3.0000000000000002E-2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E2-4576-BD26-C7AC93F243B1}"/>
            </c:ext>
          </c:extLst>
        </c:ser>
        <c:ser>
          <c:idx val="1"/>
          <c:order val="1"/>
          <c:tx>
            <c:v>Average nitrite concentration at 750 mm depth</c:v>
          </c:tx>
          <c:spPr>
            <a:ln w="317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depth'!$D$62:$D$82</c:f>
              <c:numCache>
                <c:formatCode>0.00</c:formatCode>
                <c:ptCount val="21"/>
                <c:pt idx="0">
                  <c:v>2.5099999999999998</c:v>
                </c:pt>
                <c:pt idx="1">
                  <c:v>1.6133333333333333</c:v>
                </c:pt>
                <c:pt idx="2">
                  <c:v>1.34</c:v>
                </c:pt>
                <c:pt idx="3">
                  <c:v>1.4066666666666665</c:v>
                </c:pt>
                <c:pt idx="4">
                  <c:v>1.1633333333333333</c:v>
                </c:pt>
                <c:pt idx="5">
                  <c:v>1.1833333333333333</c:v>
                </c:pt>
                <c:pt idx="6">
                  <c:v>0.53333333333333333</c:v>
                </c:pt>
                <c:pt idx="7">
                  <c:v>7.333333333333332E-2</c:v>
                </c:pt>
                <c:pt idx="8">
                  <c:v>0.06</c:v>
                </c:pt>
                <c:pt idx="9">
                  <c:v>0.17333333333333334</c:v>
                </c:pt>
                <c:pt idx="10">
                  <c:v>0.22666666666666666</c:v>
                </c:pt>
                <c:pt idx="11">
                  <c:v>0.15</c:v>
                </c:pt>
                <c:pt idx="12">
                  <c:v>0.3833333333333333</c:v>
                </c:pt>
                <c:pt idx="13">
                  <c:v>0.48666666666666664</c:v>
                </c:pt>
                <c:pt idx="14">
                  <c:v>1.6666666666666666E-2</c:v>
                </c:pt>
                <c:pt idx="15">
                  <c:v>1.6666666666666666E-2</c:v>
                </c:pt>
                <c:pt idx="16">
                  <c:v>9.6666666666666679E-2</c:v>
                </c:pt>
                <c:pt idx="17">
                  <c:v>0.02</c:v>
                </c:pt>
                <c:pt idx="18">
                  <c:v>6.6666666666666666E-2</c:v>
                </c:pt>
                <c:pt idx="19">
                  <c:v>6.3333333333333339E-2</c:v>
                </c:pt>
                <c:pt idx="20">
                  <c:v>2.6666666666666668E-2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4FE2-4576-BD26-C7AC93F243B1}"/>
            </c:ext>
          </c:extLst>
        </c:ser>
        <c:ser>
          <c:idx val="2"/>
          <c:order val="2"/>
          <c:tx>
            <c:v>Average nitrite concentration at 1000 mm depth 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depth'!$F$62:$F$82</c:f>
              <c:numCache>
                <c:formatCode>0.00</c:formatCode>
                <c:ptCount val="21"/>
                <c:pt idx="0">
                  <c:v>2.5099999999999998</c:v>
                </c:pt>
                <c:pt idx="1">
                  <c:v>1.67</c:v>
                </c:pt>
                <c:pt idx="2">
                  <c:v>1.3233333333333335</c:v>
                </c:pt>
                <c:pt idx="3">
                  <c:v>0.84666666666666657</c:v>
                </c:pt>
                <c:pt idx="4">
                  <c:v>0.98999999999999988</c:v>
                </c:pt>
                <c:pt idx="5">
                  <c:v>1.0666666666666667</c:v>
                </c:pt>
                <c:pt idx="6">
                  <c:v>0.3666666666666667</c:v>
                </c:pt>
                <c:pt idx="7">
                  <c:v>6.3333333333333339E-2</c:v>
                </c:pt>
                <c:pt idx="8">
                  <c:v>0.06</c:v>
                </c:pt>
                <c:pt idx="9">
                  <c:v>9.9999999999999992E-2</c:v>
                </c:pt>
                <c:pt idx="10">
                  <c:v>0.14333333333333334</c:v>
                </c:pt>
                <c:pt idx="11">
                  <c:v>0.11666666666666668</c:v>
                </c:pt>
                <c:pt idx="12">
                  <c:v>0.27333333333333337</c:v>
                </c:pt>
                <c:pt idx="13">
                  <c:v>0.38666666666666671</c:v>
                </c:pt>
                <c:pt idx="14">
                  <c:v>3.0000000000000002E-2</c:v>
                </c:pt>
                <c:pt idx="15">
                  <c:v>2.3333333333333334E-2</c:v>
                </c:pt>
                <c:pt idx="16">
                  <c:v>3.3333333333333335E-3</c:v>
                </c:pt>
                <c:pt idx="17">
                  <c:v>0.04</c:v>
                </c:pt>
                <c:pt idx="18">
                  <c:v>4.6666666666666662E-2</c:v>
                </c:pt>
                <c:pt idx="19">
                  <c:v>2.3333333333333334E-2</c:v>
                </c:pt>
                <c:pt idx="20">
                  <c:v>3.6666666666666667E-2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4FE2-4576-BD26-C7AC93F24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Nitrite concentration (mg/L-N)</a:t>
                </a:r>
              </a:p>
            </c:rich>
          </c:tx>
          <c:layout>
            <c:manualLayout>
              <c:xMode val="edge"/>
              <c:yMode val="edge"/>
              <c:x val="1.7740677607801267E-2"/>
              <c:y val="0.21099163286462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1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1362725520732091"/>
              <c:y val="0.844065300832867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466501831743435"/>
              <c:y val="0.2581307007264647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none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6584492292590122E-2"/>
          <c:y val="0.90135649101256965"/>
          <c:w val="0.88700282271924358"/>
          <c:h val="8.7542880184882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nitrite removal at various depths in a filter without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78323602715E-2"/>
          <c:y val="0.11997346267369384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nitrite removal efficiency at 270 mm depth</c:v>
          </c:tx>
          <c:spPr>
            <a:noFill/>
            <a:ln w="22225">
              <a:solidFill>
                <a:srgbClr val="FF0000"/>
              </a:solidFill>
              <a:prstDash val="dash"/>
            </a:ln>
            <a:effectLst/>
          </c:spPr>
          <c:invertIfNegative val="0"/>
          <c:val>
            <c:numRef>
              <c:f>'11. Nitrite removal at depth'!$C$90:$C$110</c:f>
              <c:numCache>
                <c:formatCode>0</c:formatCode>
                <c:ptCount val="21"/>
                <c:pt idx="0">
                  <c:v>0</c:v>
                </c:pt>
                <c:pt idx="1">
                  <c:v>91.533333333333331</c:v>
                </c:pt>
                <c:pt idx="2">
                  <c:v>91.88</c:v>
                </c:pt>
                <c:pt idx="3">
                  <c:v>91.706666666666663</c:v>
                </c:pt>
                <c:pt idx="4">
                  <c:v>93.61333333333333</c:v>
                </c:pt>
                <c:pt idx="5">
                  <c:v>94.373333333333335</c:v>
                </c:pt>
                <c:pt idx="6">
                  <c:v>95.4</c:v>
                </c:pt>
                <c:pt idx="7">
                  <c:v>96.533333333333331</c:v>
                </c:pt>
                <c:pt idx="8">
                  <c:v>97.86666666666666</c:v>
                </c:pt>
                <c:pt idx="9">
                  <c:v>99.106666666666669</c:v>
                </c:pt>
                <c:pt idx="10">
                  <c:v>99.64</c:v>
                </c:pt>
                <c:pt idx="11">
                  <c:v>99.86666666666666</c:v>
                </c:pt>
                <c:pt idx="12">
                  <c:v>99.693333333333328</c:v>
                </c:pt>
                <c:pt idx="13">
                  <c:v>99.426666666666662</c:v>
                </c:pt>
                <c:pt idx="14">
                  <c:v>99.626666666666665</c:v>
                </c:pt>
                <c:pt idx="15">
                  <c:v>99.373333333333335</c:v>
                </c:pt>
                <c:pt idx="16">
                  <c:v>99.84</c:v>
                </c:pt>
                <c:pt idx="17">
                  <c:v>99.96</c:v>
                </c:pt>
                <c:pt idx="18">
                  <c:v>99.84</c:v>
                </c:pt>
                <c:pt idx="19">
                  <c:v>99.813333333333333</c:v>
                </c:pt>
                <c:pt idx="20">
                  <c:v>99.88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4F-4657-A7A0-8077AAC045D3}"/>
            </c:ext>
          </c:extLst>
        </c:ser>
        <c:ser>
          <c:idx val="4"/>
          <c:order val="4"/>
          <c:tx>
            <c:v>Average nitrite removal efficiency at 750 mm depth</c:v>
          </c:tx>
          <c:spPr>
            <a:noFill/>
            <a:ln w="25400">
              <a:solidFill>
                <a:srgbClr val="0070C0"/>
              </a:solidFill>
            </a:ln>
            <a:effectLst/>
          </c:spPr>
          <c:invertIfNegative val="0"/>
          <c:val>
            <c:numRef>
              <c:f>'11. Nitrite removal at depth'!$E$90:$E$110</c:f>
              <c:numCache>
                <c:formatCode>0</c:formatCode>
                <c:ptCount val="21"/>
                <c:pt idx="0">
                  <c:v>0</c:v>
                </c:pt>
                <c:pt idx="1">
                  <c:v>91.973333333333329</c:v>
                </c:pt>
                <c:pt idx="2">
                  <c:v>92.48</c:v>
                </c:pt>
                <c:pt idx="3">
                  <c:v>91.893333333333331</c:v>
                </c:pt>
                <c:pt idx="4">
                  <c:v>92.24</c:v>
                </c:pt>
                <c:pt idx="5">
                  <c:v>92.573333333333338</c:v>
                </c:pt>
                <c:pt idx="6">
                  <c:v>95.36</c:v>
                </c:pt>
                <c:pt idx="7">
                  <c:v>96.25333333333333</c:v>
                </c:pt>
                <c:pt idx="8">
                  <c:v>98.12</c:v>
                </c:pt>
                <c:pt idx="9">
                  <c:v>99.04</c:v>
                </c:pt>
                <c:pt idx="10">
                  <c:v>99.706666666666663</c:v>
                </c:pt>
                <c:pt idx="11">
                  <c:v>99.786666666666662</c:v>
                </c:pt>
                <c:pt idx="12">
                  <c:v>99.586666666666673</c:v>
                </c:pt>
                <c:pt idx="13">
                  <c:v>99.426666666666662</c:v>
                </c:pt>
                <c:pt idx="14">
                  <c:v>99.573333333333338</c:v>
                </c:pt>
                <c:pt idx="15">
                  <c:v>99.84</c:v>
                </c:pt>
                <c:pt idx="16">
                  <c:v>99.84</c:v>
                </c:pt>
                <c:pt idx="17">
                  <c:v>99.946666666666673</c:v>
                </c:pt>
                <c:pt idx="18">
                  <c:v>99.84</c:v>
                </c:pt>
                <c:pt idx="19">
                  <c:v>99.88</c:v>
                </c:pt>
                <c:pt idx="20">
                  <c:v>99.84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4F-4657-A7A0-8077AAC045D3}"/>
            </c:ext>
          </c:extLst>
        </c:ser>
        <c:ser>
          <c:idx val="5"/>
          <c:order val="5"/>
          <c:tx>
            <c:v>Average nitrite removal efficiency at 1000 mm depth</c:v>
          </c:tx>
          <c:spPr>
            <a:noFill/>
            <a:ln w="31750">
              <a:solidFill>
                <a:srgbClr val="FFC000"/>
              </a:solidFill>
              <a:prstDash val="sysDot"/>
            </a:ln>
            <a:effectLst/>
          </c:spPr>
          <c:invertIfNegative val="0"/>
          <c:val>
            <c:numRef>
              <c:f>'11. Nitrite removal at depth'!$G$90:$G$110</c:f>
              <c:numCache>
                <c:formatCode>0</c:formatCode>
                <c:ptCount val="21"/>
                <c:pt idx="0">
                  <c:v>0</c:v>
                </c:pt>
                <c:pt idx="1">
                  <c:v>93.38666666666667</c:v>
                </c:pt>
                <c:pt idx="2">
                  <c:v>93.92</c:v>
                </c:pt>
                <c:pt idx="3">
                  <c:v>94.24</c:v>
                </c:pt>
                <c:pt idx="4">
                  <c:v>91.84</c:v>
                </c:pt>
                <c:pt idx="5">
                  <c:v>92.853333333333339</c:v>
                </c:pt>
                <c:pt idx="6">
                  <c:v>96.813333333333333</c:v>
                </c:pt>
                <c:pt idx="7">
                  <c:v>96.38666666666667</c:v>
                </c:pt>
                <c:pt idx="8">
                  <c:v>98.186666666666667</c:v>
                </c:pt>
                <c:pt idx="9">
                  <c:v>99.186666666666667</c:v>
                </c:pt>
                <c:pt idx="10">
                  <c:v>99.68</c:v>
                </c:pt>
                <c:pt idx="11">
                  <c:v>99.74666666666667</c:v>
                </c:pt>
                <c:pt idx="12">
                  <c:v>99.693333333333328</c:v>
                </c:pt>
                <c:pt idx="13">
                  <c:v>99.48</c:v>
                </c:pt>
                <c:pt idx="14">
                  <c:v>99.6</c:v>
                </c:pt>
                <c:pt idx="15">
                  <c:v>99.8</c:v>
                </c:pt>
                <c:pt idx="16">
                  <c:v>99.893333333333331</c:v>
                </c:pt>
                <c:pt idx="17">
                  <c:v>99.946666666666673</c:v>
                </c:pt>
                <c:pt idx="18">
                  <c:v>99.92</c:v>
                </c:pt>
                <c:pt idx="19">
                  <c:v>99.56</c:v>
                </c:pt>
                <c:pt idx="20">
                  <c:v>99.8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64F-4657-A7A0-8077AAC045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nitrite concentration at 270 mm depth</c:v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depth'!$B$90:$B$110</c:f>
              <c:numCache>
                <c:formatCode>0.00</c:formatCode>
                <c:ptCount val="21"/>
                <c:pt idx="0">
                  <c:v>2.5099999999999998</c:v>
                </c:pt>
                <c:pt idx="1">
                  <c:v>2.1166666666666667</c:v>
                </c:pt>
                <c:pt idx="2">
                  <c:v>2.0299999999999998</c:v>
                </c:pt>
                <c:pt idx="3">
                  <c:v>2.0733333333333333</c:v>
                </c:pt>
                <c:pt idx="4">
                  <c:v>1.5966666666666667</c:v>
                </c:pt>
                <c:pt idx="5">
                  <c:v>1.406666666666667</c:v>
                </c:pt>
                <c:pt idx="6">
                  <c:v>1.1500000000000001</c:v>
                </c:pt>
                <c:pt idx="7">
                  <c:v>0.8666666666666667</c:v>
                </c:pt>
                <c:pt idx="8">
                  <c:v>0.53333333333333333</c:v>
                </c:pt>
                <c:pt idx="9">
                  <c:v>0.2233333333333333</c:v>
                </c:pt>
                <c:pt idx="10">
                  <c:v>9.0000000000000011E-2</c:v>
                </c:pt>
                <c:pt idx="11">
                  <c:v>3.3333333333333333E-2</c:v>
                </c:pt>
                <c:pt idx="12">
                  <c:v>7.6666666666666675E-2</c:v>
                </c:pt>
                <c:pt idx="13">
                  <c:v>0.14333333333333334</c:v>
                </c:pt>
                <c:pt idx="14">
                  <c:v>9.3333333333333338E-2</c:v>
                </c:pt>
                <c:pt idx="15">
                  <c:v>0.15666666666666668</c:v>
                </c:pt>
                <c:pt idx="16">
                  <c:v>0.04</c:v>
                </c:pt>
                <c:pt idx="17">
                  <c:v>0.01</c:v>
                </c:pt>
                <c:pt idx="18">
                  <c:v>0.04</c:v>
                </c:pt>
                <c:pt idx="19">
                  <c:v>4.6666666666666669E-2</c:v>
                </c:pt>
                <c:pt idx="20">
                  <c:v>3.0000000000000002E-2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764F-4657-A7A0-8077AAC045D3}"/>
            </c:ext>
          </c:extLst>
        </c:ser>
        <c:ser>
          <c:idx val="1"/>
          <c:order val="1"/>
          <c:tx>
            <c:v>Average nitrite concentration at 750 mm depth</c:v>
          </c:tx>
          <c:spPr>
            <a:ln w="317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depth'!$D$90:$D$110</c:f>
              <c:numCache>
                <c:formatCode>0.00</c:formatCode>
                <c:ptCount val="21"/>
                <c:pt idx="0">
                  <c:v>2.5099999999999998</c:v>
                </c:pt>
                <c:pt idx="1">
                  <c:v>2.0066666666666664</c:v>
                </c:pt>
                <c:pt idx="2">
                  <c:v>1.8800000000000001</c:v>
                </c:pt>
                <c:pt idx="3">
                  <c:v>2.0266666666666668</c:v>
                </c:pt>
                <c:pt idx="4">
                  <c:v>1.9400000000000002</c:v>
                </c:pt>
                <c:pt idx="5">
                  <c:v>1.8566666666666667</c:v>
                </c:pt>
                <c:pt idx="6">
                  <c:v>1.1599999999999999</c:v>
                </c:pt>
                <c:pt idx="7">
                  <c:v>0.93666666666666654</c:v>
                </c:pt>
                <c:pt idx="8">
                  <c:v>0.47000000000000003</c:v>
                </c:pt>
                <c:pt idx="9">
                  <c:v>0.24000000000000002</c:v>
                </c:pt>
                <c:pt idx="10">
                  <c:v>7.3333333333333348E-2</c:v>
                </c:pt>
                <c:pt idx="11">
                  <c:v>5.3333333333333337E-2</c:v>
                </c:pt>
                <c:pt idx="12">
                  <c:v>0.10333333333333333</c:v>
                </c:pt>
                <c:pt idx="13">
                  <c:v>0.14333333333333334</c:v>
                </c:pt>
                <c:pt idx="14">
                  <c:v>0.10666666666666667</c:v>
                </c:pt>
                <c:pt idx="15">
                  <c:v>0.04</c:v>
                </c:pt>
                <c:pt idx="16">
                  <c:v>0.04</c:v>
                </c:pt>
                <c:pt idx="17">
                  <c:v>1.3333333333333334E-2</c:v>
                </c:pt>
                <c:pt idx="18">
                  <c:v>0.04</c:v>
                </c:pt>
                <c:pt idx="19">
                  <c:v>3.0000000000000002E-2</c:v>
                </c:pt>
                <c:pt idx="20">
                  <c:v>0.04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764F-4657-A7A0-8077AAC045D3}"/>
            </c:ext>
          </c:extLst>
        </c:ser>
        <c:ser>
          <c:idx val="2"/>
          <c:order val="2"/>
          <c:tx>
            <c:v>Average nitrite concentration at 1000 mm depth 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depth'!$F$90:$F$110</c:f>
              <c:numCache>
                <c:formatCode>0.00</c:formatCode>
                <c:ptCount val="21"/>
                <c:pt idx="0">
                  <c:v>2.5099999999999998</c:v>
                </c:pt>
                <c:pt idx="1">
                  <c:v>1.6533333333333335</c:v>
                </c:pt>
                <c:pt idx="2">
                  <c:v>1.5199999999999998</c:v>
                </c:pt>
                <c:pt idx="3">
                  <c:v>1.4400000000000002</c:v>
                </c:pt>
                <c:pt idx="4">
                  <c:v>2.0400000000000005</c:v>
                </c:pt>
                <c:pt idx="5">
                  <c:v>1.7866666666666668</c:v>
                </c:pt>
                <c:pt idx="6">
                  <c:v>0.79666666666666652</c:v>
                </c:pt>
                <c:pt idx="7">
                  <c:v>0.90333333333333332</c:v>
                </c:pt>
                <c:pt idx="8">
                  <c:v>0.45333333333333337</c:v>
                </c:pt>
                <c:pt idx="9">
                  <c:v>0.20333333333333334</c:v>
                </c:pt>
                <c:pt idx="10">
                  <c:v>0.08</c:v>
                </c:pt>
                <c:pt idx="11">
                  <c:v>6.3333333333333339E-2</c:v>
                </c:pt>
                <c:pt idx="12">
                  <c:v>7.6666666666666675E-2</c:v>
                </c:pt>
                <c:pt idx="13">
                  <c:v>0.13</c:v>
                </c:pt>
                <c:pt idx="14">
                  <c:v>9.9999999999999992E-2</c:v>
                </c:pt>
                <c:pt idx="15">
                  <c:v>5.000000000000001E-2</c:v>
                </c:pt>
                <c:pt idx="16">
                  <c:v>2.6666666666666668E-2</c:v>
                </c:pt>
                <c:pt idx="17">
                  <c:v>1.3333333333333334E-2</c:v>
                </c:pt>
                <c:pt idx="18">
                  <c:v>0.02</c:v>
                </c:pt>
                <c:pt idx="19">
                  <c:v>0.11</c:v>
                </c:pt>
                <c:pt idx="20">
                  <c:v>4.9999999999999996E-2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764F-4657-A7A0-8077AAC045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Nitrite concentration (mg/L-N)</a:t>
                </a:r>
              </a:p>
            </c:rich>
          </c:tx>
          <c:layout>
            <c:manualLayout>
              <c:xMode val="edge"/>
              <c:yMode val="edge"/>
              <c:x val="2.4679622472387433E-2"/>
              <c:y val="0.185049341281224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1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2509288594346134"/>
              <c:y val="0.841687514323863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641895524732747"/>
              <c:y val="0.2489608306518769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none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1889573462702324E-2"/>
          <c:y val="0.9045817811706619"/>
          <c:w val="0.8751946925663191"/>
          <c:h val="8.27604883544526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nitrite removal at various depths in a filter with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78323602715E-2"/>
          <c:y val="0.11997346267369384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nitrite removal efficiency at 270 mm depth</c:v>
          </c:tx>
          <c:spPr>
            <a:noFill/>
            <a:ln w="19050">
              <a:solidFill>
                <a:srgbClr val="FF0000"/>
              </a:solidFill>
              <a:prstDash val="dash"/>
            </a:ln>
            <a:effectLst/>
          </c:spPr>
          <c:invertIfNegative val="0"/>
          <c:val>
            <c:numRef>
              <c:f>'11. Nitrite removal at depth'!$C$118:$C$138</c:f>
              <c:numCache>
                <c:formatCode>0</c:formatCode>
                <c:ptCount val="21"/>
                <c:pt idx="0">
                  <c:v>0</c:v>
                </c:pt>
                <c:pt idx="1">
                  <c:v>85.767790262172284</c:v>
                </c:pt>
                <c:pt idx="2">
                  <c:v>80.087390761548065</c:v>
                </c:pt>
                <c:pt idx="3">
                  <c:v>56.491885143570542</c:v>
                </c:pt>
                <c:pt idx="4">
                  <c:v>77.091136079900124</c:v>
                </c:pt>
                <c:pt idx="5">
                  <c:v>76.342072409488139</c:v>
                </c:pt>
                <c:pt idx="6">
                  <c:v>64.10736579275904</c:v>
                </c:pt>
                <c:pt idx="7">
                  <c:v>74.656679151061169</c:v>
                </c:pt>
                <c:pt idx="8">
                  <c:v>88.576779026217224</c:v>
                </c:pt>
                <c:pt idx="9">
                  <c:v>94.007490636704119</c:v>
                </c:pt>
                <c:pt idx="10">
                  <c:v>83.083645443196005</c:v>
                </c:pt>
                <c:pt idx="11">
                  <c:v>75.280898876404493</c:v>
                </c:pt>
                <c:pt idx="12">
                  <c:v>70.037453183520597</c:v>
                </c:pt>
                <c:pt idx="13">
                  <c:v>70.66167290886392</c:v>
                </c:pt>
                <c:pt idx="14">
                  <c:v>68.726591760299627</c:v>
                </c:pt>
                <c:pt idx="15">
                  <c:v>86.891385767790268</c:v>
                </c:pt>
                <c:pt idx="16">
                  <c:v>90.823970037453179</c:v>
                </c:pt>
                <c:pt idx="17">
                  <c:v>92.946317103620473</c:v>
                </c:pt>
                <c:pt idx="18">
                  <c:v>90.761548064918856</c:v>
                </c:pt>
                <c:pt idx="19">
                  <c:v>98.439450686641706</c:v>
                </c:pt>
                <c:pt idx="20">
                  <c:v>94.506866416978781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58-4305-88CD-7315EFAF11C8}"/>
            </c:ext>
          </c:extLst>
        </c:ser>
        <c:ser>
          <c:idx val="4"/>
          <c:order val="4"/>
          <c:tx>
            <c:v>Average nitrite removal efficiency at 750 mm depth</c:v>
          </c:tx>
          <c:spPr>
            <a:noFill/>
            <a:ln w="15875">
              <a:solidFill>
                <a:srgbClr val="0070C0"/>
              </a:solidFill>
            </a:ln>
            <a:effectLst/>
          </c:spPr>
          <c:invertIfNegative val="0"/>
          <c:val>
            <c:numRef>
              <c:f>'11. Nitrite removal at depth'!$E$118:$E$138</c:f>
              <c:numCache>
                <c:formatCode>0</c:formatCode>
                <c:ptCount val="21"/>
                <c:pt idx="0">
                  <c:v>0</c:v>
                </c:pt>
                <c:pt idx="1">
                  <c:v>73.345817727840213</c:v>
                </c:pt>
                <c:pt idx="2">
                  <c:v>53.870162297128587</c:v>
                </c:pt>
                <c:pt idx="3">
                  <c:v>19.163545568039954</c:v>
                </c:pt>
                <c:pt idx="4">
                  <c:v>48.813982521847699</c:v>
                </c:pt>
                <c:pt idx="5">
                  <c:v>61.048689138576776</c:v>
                </c:pt>
                <c:pt idx="6">
                  <c:v>40.823970037453179</c:v>
                </c:pt>
                <c:pt idx="7">
                  <c:v>51.310861423220963</c:v>
                </c:pt>
                <c:pt idx="8">
                  <c:v>98.314606741573044</c:v>
                </c:pt>
                <c:pt idx="9">
                  <c:v>99.500624219725353</c:v>
                </c:pt>
                <c:pt idx="10">
                  <c:v>90.074906367041194</c:v>
                </c:pt>
                <c:pt idx="11">
                  <c:v>66.292134831460686</c:v>
                </c:pt>
                <c:pt idx="12">
                  <c:v>73.720349563046199</c:v>
                </c:pt>
                <c:pt idx="13">
                  <c:v>71.847690387016243</c:v>
                </c:pt>
                <c:pt idx="14">
                  <c:v>70.848938826466906</c:v>
                </c:pt>
                <c:pt idx="15">
                  <c:v>96.504369538077412</c:v>
                </c:pt>
                <c:pt idx="16">
                  <c:v>99.375780274656677</c:v>
                </c:pt>
                <c:pt idx="17">
                  <c:v>99.438202247191015</c:v>
                </c:pt>
                <c:pt idx="18">
                  <c:v>99.563046192259677</c:v>
                </c:pt>
                <c:pt idx="19">
                  <c:v>99.188514357053691</c:v>
                </c:pt>
                <c:pt idx="20">
                  <c:v>99.625468164794015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58-4305-88CD-7315EFAF11C8}"/>
            </c:ext>
          </c:extLst>
        </c:ser>
        <c:ser>
          <c:idx val="5"/>
          <c:order val="5"/>
          <c:tx>
            <c:v>Average nitrite removal efficiency at 1000 mm depth</c:v>
          </c:tx>
          <c:spPr>
            <a:noFill/>
            <a:ln w="31750">
              <a:solidFill>
                <a:srgbClr val="FFC000"/>
              </a:solidFill>
              <a:prstDash val="sysDot"/>
            </a:ln>
            <a:effectLst/>
          </c:spPr>
          <c:invertIfNegative val="0"/>
          <c:val>
            <c:numRef>
              <c:f>'11. Nitrite removal at depth'!$G$118:$G$138</c:f>
              <c:numCache>
                <c:formatCode>0</c:formatCode>
                <c:ptCount val="21"/>
                <c:pt idx="0">
                  <c:v>0</c:v>
                </c:pt>
                <c:pt idx="1">
                  <c:v>78.277153558052419</c:v>
                </c:pt>
                <c:pt idx="2">
                  <c:v>59.925093632958806</c:v>
                </c:pt>
                <c:pt idx="3">
                  <c:v>21.91011235955056</c:v>
                </c:pt>
                <c:pt idx="4">
                  <c:v>57.05368289637952</c:v>
                </c:pt>
                <c:pt idx="5">
                  <c:v>77.902621722846447</c:v>
                </c:pt>
                <c:pt idx="6">
                  <c:v>59.862671660424468</c:v>
                </c:pt>
                <c:pt idx="7">
                  <c:v>30.586766541822723</c:v>
                </c:pt>
                <c:pt idx="8">
                  <c:v>97.00374531835206</c:v>
                </c:pt>
                <c:pt idx="9">
                  <c:v>99.375780274656677</c:v>
                </c:pt>
                <c:pt idx="10">
                  <c:v>96.504369538077412</c:v>
                </c:pt>
                <c:pt idx="11">
                  <c:v>78.901373283395742</c:v>
                </c:pt>
                <c:pt idx="12">
                  <c:v>85.33083645443196</c:v>
                </c:pt>
                <c:pt idx="13">
                  <c:v>97.315855181023707</c:v>
                </c:pt>
                <c:pt idx="14">
                  <c:v>93.320848938826472</c:v>
                </c:pt>
                <c:pt idx="15">
                  <c:v>99.625468164794015</c:v>
                </c:pt>
                <c:pt idx="16">
                  <c:v>99.563046192259677</c:v>
                </c:pt>
                <c:pt idx="17">
                  <c:v>99.812734082397</c:v>
                </c:pt>
                <c:pt idx="18">
                  <c:v>99.812734082397</c:v>
                </c:pt>
                <c:pt idx="19">
                  <c:v>97.00374531835206</c:v>
                </c:pt>
                <c:pt idx="20">
                  <c:v>99.750312109862676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58-4305-88CD-7315EFAF11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nitrite concentration at 270 mm depth</c:v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depth'!$B$118:$B$138</c:f>
              <c:numCache>
                <c:formatCode>0.00</c:formatCode>
                <c:ptCount val="21"/>
                <c:pt idx="0">
                  <c:v>5.34</c:v>
                </c:pt>
                <c:pt idx="1">
                  <c:v>0.76000000000000012</c:v>
                </c:pt>
                <c:pt idx="2">
                  <c:v>1.0633333333333332</c:v>
                </c:pt>
                <c:pt idx="3">
                  <c:v>2.3233333333333333</c:v>
                </c:pt>
                <c:pt idx="4">
                  <c:v>1.2233333333333334</c:v>
                </c:pt>
                <c:pt idx="5">
                  <c:v>1.2633333333333334</c:v>
                </c:pt>
                <c:pt idx="6">
                  <c:v>1.9166666666666667</c:v>
                </c:pt>
                <c:pt idx="7">
                  <c:v>1.3533333333333333</c:v>
                </c:pt>
                <c:pt idx="8">
                  <c:v>0.61</c:v>
                </c:pt>
                <c:pt idx="9">
                  <c:v>0.31999999999999995</c:v>
                </c:pt>
                <c:pt idx="10">
                  <c:v>0.90333333333333332</c:v>
                </c:pt>
                <c:pt idx="11">
                  <c:v>1.32</c:v>
                </c:pt>
                <c:pt idx="12">
                  <c:v>1.6000000000000003</c:v>
                </c:pt>
                <c:pt idx="13">
                  <c:v>1.5666666666666667</c:v>
                </c:pt>
                <c:pt idx="14">
                  <c:v>1.67</c:v>
                </c:pt>
                <c:pt idx="15">
                  <c:v>0.70000000000000007</c:v>
                </c:pt>
                <c:pt idx="16">
                  <c:v>0.48999999999999994</c:v>
                </c:pt>
                <c:pt idx="17">
                  <c:v>0.37666666666666671</c:v>
                </c:pt>
                <c:pt idx="18">
                  <c:v>0.49333333333333335</c:v>
                </c:pt>
                <c:pt idx="19">
                  <c:v>8.3333333333333329E-2</c:v>
                </c:pt>
                <c:pt idx="20">
                  <c:v>0.29333333333333339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FC58-4305-88CD-7315EFAF11C8}"/>
            </c:ext>
          </c:extLst>
        </c:ser>
        <c:ser>
          <c:idx val="1"/>
          <c:order val="1"/>
          <c:tx>
            <c:v>Average nitrite concentration at 750 mm depth</c:v>
          </c:tx>
          <c:spPr>
            <a:ln w="317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depth'!$D$118:$D$138</c:f>
              <c:numCache>
                <c:formatCode>0.00</c:formatCode>
                <c:ptCount val="21"/>
                <c:pt idx="0">
                  <c:v>5.34</c:v>
                </c:pt>
                <c:pt idx="1">
                  <c:v>1.4233333333333331</c:v>
                </c:pt>
                <c:pt idx="2">
                  <c:v>2.4633333333333334</c:v>
                </c:pt>
                <c:pt idx="3">
                  <c:v>4.3166666666666664</c:v>
                </c:pt>
                <c:pt idx="4">
                  <c:v>2.7333333333333329</c:v>
                </c:pt>
                <c:pt idx="5">
                  <c:v>2.08</c:v>
                </c:pt>
                <c:pt idx="6">
                  <c:v>3.16</c:v>
                </c:pt>
                <c:pt idx="7">
                  <c:v>2.6</c:v>
                </c:pt>
                <c:pt idx="8">
                  <c:v>9.0000000000000011E-2</c:v>
                </c:pt>
                <c:pt idx="9">
                  <c:v>2.6666666666666668E-2</c:v>
                </c:pt>
                <c:pt idx="10">
                  <c:v>0.53</c:v>
                </c:pt>
                <c:pt idx="11">
                  <c:v>1.7999999999999998</c:v>
                </c:pt>
                <c:pt idx="12">
                  <c:v>1.4033333333333333</c:v>
                </c:pt>
                <c:pt idx="13">
                  <c:v>1.5033333333333332</c:v>
                </c:pt>
                <c:pt idx="14">
                  <c:v>1.5566666666666666</c:v>
                </c:pt>
                <c:pt idx="15">
                  <c:v>0.18666666666666668</c:v>
                </c:pt>
                <c:pt idx="16">
                  <c:v>3.3333333333333333E-2</c:v>
                </c:pt>
                <c:pt idx="17">
                  <c:v>0.03</c:v>
                </c:pt>
                <c:pt idx="18">
                  <c:v>2.3333333333333334E-2</c:v>
                </c:pt>
                <c:pt idx="19">
                  <c:v>4.3333333333333335E-2</c:v>
                </c:pt>
                <c:pt idx="20">
                  <c:v>0.02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FC58-4305-88CD-7315EFAF11C8}"/>
            </c:ext>
          </c:extLst>
        </c:ser>
        <c:ser>
          <c:idx val="2"/>
          <c:order val="2"/>
          <c:tx>
            <c:v>Average nitrite concentration at 1000 mm depth 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depth'!$F$118:$F$138</c:f>
              <c:numCache>
                <c:formatCode>0.00</c:formatCode>
                <c:ptCount val="21"/>
                <c:pt idx="0">
                  <c:v>5.34</c:v>
                </c:pt>
                <c:pt idx="1">
                  <c:v>1.1600000000000001</c:v>
                </c:pt>
                <c:pt idx="2">
                  <c:v>2.14</c:v>
                </c:pt>
                <c:pt idx="3">
                  <c:v>4.17</c:v>
                </c:pt>
                <c:pt idx="4">
                  <c:v>2.2933333333333334</c:v>
                </c:pt>
                <c:pt idx="5">
                  <c:v>1.18</c:v>
                </c:pt>
                <c:pt idx="6">
                  <c:v>2.1433333333333331</c:v>
                </c:pt>
                <c:pt idx="7">
                  <c:v>3.7066666666666666</c:v>
                </c:pt>
                <c:pt idx="8">
                  <c:v>0.16</c:v>
                </c:pt>
                <c:pt idx="9">
                  <c:v>3.3333333333333333E-2</c:v>
                </c:pt>
                <c:pt idx="10">
                  <c:v>0.18666666666666668</c:v>
                </c:pt>
                <c:pt idx="11">
                  <c:v>1.1266666666666667</c:v>
                </c:pt>
                <c:pt idx="12">
                  <c:v>0.78333333333333321</c:v>
                </c:pt>
                <c:pt idx="13">
                  <c:v>0.14333333333333334</c:v>
                </c:pt>
                <c:pt idx="14">
                  <c:v>0.35666666666666669</c:v>
                </c:pt>
                <c:pt idx="15">
                  <c:v>0.02</c:v>
                </c:pt>
                <c:pt idx="16">
                  <c:v>2.3333333333333334E-2</c:v>
                </c:pt>
                <c:pt idx="17">
                  <c:v>0.01</c:v>
                </c:pt>
                <c:pt idx="18">
                  <c:v>0.01</c:v>
                </c:pt>
                <c:pt idx="19">
                  <c:v>0.16</c:v>
                </c:pt>
                <c:pt idx="20">
                  <c:v>1.3333333333333334E-2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FC58-4305-88CD-7315EFAF11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6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Nitrite concentration (mg/L-N)</a:t>
                </a:r>
              </a:p>
            </c:rich>
          </c:tx>
          <c:layout>
            <c:manualLayout>
              <c:xMode val="edge"/>
              <c:yMode val="edge"/>
              <c:x val="2.3301561766613368E-2"/>
              <c:y val="0.174051368810571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1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39413169082581756"/>
              <c:y val="0.840557250529877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712527971499918"/>
              <c:y val="0.2268331860131352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none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524457458331067E-2"/>
          <c:y val="0.9037448824767832"/>
          <c:w val="0.89982060571667"/>
          <c:h val="8.35973144194968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nitrite removal at various depths in a filter without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78323602715E-2"/>
          <c:y val="0.11997346267369384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nitrite removal efficiency at 270 mm depth</c:v>
          </c:tx>
          <c:spPr>
            <a:noFill/>
            <a:ln w="22225">
              <a:solidFill>
                <a:srgbClr val="FF0000"/>
              </a:solidFill>
              <a:prstDash val="dash"/>
            </a:ln>
            <a:effectLst/>
          </c:spPr>
          <c:invertIfNegative val="0"/>
          <c:val>
            <c:numRef>
              <c:f>'11. Nitrite removal at depth'!$C$147:$C$167</c:f>
              <c:numCache>
                <c:formatCode>0</c:formatCode>
                <c:ptCount val="21"/>
                <c:pt idx="0">
                  <c:v>0</c:v>
                </c:pt>
                <c:pt idx="1">
                  <c:v>96.08</c:v>
                </c:pt>
                <c:pt idx="2">
                  <c:v>93.773333333333341</c:v>
                </c:pt>
                <c:pt idx="3">
                  <c:v>85.76</c:v>
                </c:pt>
                <c:pt idx="4">
                  <c:v>94.266666666666666</c:v>
                </c:pt>
                <c:pt idx="5">
                  <c:v>95.186666666666667</c:v>
                </c:pt>
                <c:pt idx="6">
                  <c:v>91.146666666666661</c:v>
                </c:pt>
                <c:pt idx="7">
                  <c:v>91.186666666666667</c:v>
                </c:pt>
                <c:pt idx="8">
                  <c:v>98.76</c:v>
                </c:pt>
                <c:pt idx="9">
                  <c:v>99.12</c:v>
                </c:pt>
                <c:pt idx="10">
                  <c:v>97.333333333333329</c:v>
                </c:pt>
                <c:pt idx="11">
                  <c:v>94.666666666666671</c:v>
                </c:pt>
                <c:pt idx="12">
                  <c:v>94.74666666666667</c:v>
                </c:pt>
                <c:pt idx="13">
                  <c:v>95.293333333333337</c:v>
                </c:pt>
                <c:pt idx="14">
                  <c:v>94.453333333333333</c:v>
                </c:pt>
                <c:pt idx="15">
                  <c:v>98.226666666666659</c:v>
                </c:pt>
                <c:pt idx="16">
                  <c:v>99.093333333333334</c:v>
                </c:pt>
                <c:pt idx="17">
                  <c:v>99.306666666666672</c:v>
                </c:pt>
                <c:pt idx="18">
                  <c:v>99.333333333333329</c:v>
                </c:pt>
                <c:pt idx="19">
                  <c:v>99.573333333333338</c:v>
                </c:pt>
                <c:pt idx="20">
                  <c:v>99.573333333333338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3E-4BE3-A9A2-AF510ADA5B68}"/>
            </c:ext>
          </c:extLst>
        </c:ser>
        <c:ser>
          <c:idx val="4"/>
          <c:order val="4"/>
          <c:tx>
            <c:v>Average nitrite removal efficiency at 750 mm depth</c:v>
          </c:tx>
          <c:spPr>
            <a:noFill/>
            <a:ln w="15875">
              <a:solidFill>
                <a:srgbClr val="0070C0"/>
              </a:solidFill>
            </a:ln>
            <a:effectLst/>
          </c:spPr>
          <c:invertIfNegative val="0"/>
          <c:val>
            <c:numRef>
              <c:f>'11. Nitrite removal at depth'!$E$147:$E$167</c:f>
              <c:numCache>
                <c:formatCode>0</c:formatCode>
                <c:ptCount val="21"/>
                <c:pt idx="0">
                  <c:v>0</c:v>
                </c:pt>
                <c:pt idx="1">
                  <c:v>95.44</c:v>
                </c:pt>
                <c:pt idx="2">
                  <c:v>92.24</c:v>
                </c:pt>
                <c:pt idx="3">
                  <c:v>83.76</c:v>
                </c:pt>
                <c:pt idx="4">
                  <c:v>91.039999999999992</c:v>
                </c:pt>
                <c:pt idx="5">
                  <c:v>93.74666666666667</c:v>
                </c:pt>
                <c:pt idx="6">
                  <c:v>91</c:v>
                </c:pt>
                <c:pt idx="7">
                  <c:v>90.92</c:v>
                </c:pt>
                <c:pt idx="8">
                  <c:v>98.893333333333331</c:v>
                </c:pt>
                <c:pt idx="9">
                  <c:v>99.52</c:v>
                </c:pt>
                <c:pt idx="10">
                  <c:v>97.76</c:v>
                </c:pt>
                <c:pt idx="11">
                  <c:v>93.893333333333331</c:v>
                </c:pt>
                <c:pt idx="12">
                  <c:v>95.653333333333336</c:v>
                </c:pt>
                <c:pt idx="13">
                  <c:v>95.8</c:v>
                </c:pt>
                <c:pt idx="14">
                  <c:v>96.226666666666659</c:v>
                </c:pt>
                <c:pt idx="15">
                  <c:v>99.25333333333333</c:v>
                </c:pt>
                <c:pt idx="16">
                  <c:v>99.32</c:v>
                </c:pt>
                <c:pt idx="17">
                  <c:v>99.506666666666661</c:v>
                </c:pt>
                <c:pt idx="18">
                  <c:v>99.306666666666672</c:v>
                </c:pt>
                <c:pt idx="19">
                  <c:v>99.706666666666663</c:v>
                </c:pt>
                <c:pt idx="20">
                  <c:v>99.573333333333338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3E-4BE3-A9A2-AF510ADA5B68}"/>
            </c:ext>
          </c:extLst>
        </c:ser>
        <c:ser>
          <c:idx val="5"/>
          <c:order val="5"/>
          <c:tx>
            <c:v>Average nitrite removal efficiency at 1000 mm depth</c:v>
          </c:tx>
          <c:spPr>
            <a:noFill/>
            <a:ln w="31750">
              <a:solidFill>
                <a:srgbClr val="FFC000"/>
              </a:solidFill>
              <a:prstDash val="sysDot"/>
            </a:ln>
            <a:effectLst/>
          </c:spPr>
          <c:invertIfNegative val="0"/>
          <c:val>
            <c:numRef>
              <c:f>'11. Nitrite removal at depth'!$G$147:$G$167</c:f>
              <c:numCache>
                <c:formatCode>0</c:formatCode>
                <c:ptCount val="21"/>
                <c:pt idx="0">
                  <c:v>0</c:v>
                </c:pt>
                <c:pt idx="1">
                  <c:v>95.106666666666669</c:v>
                </c:pt>
                <c:pt idx="2">
                  <c:v>91.32</c:v>
                </c:pt>
                <c:pt idx="3">
                  <c:v>87.24</c:v>
                </c:pt>
                <c:pt idx="4">
                  <c:v>89.693333333333328</c:v>
                </c:pt>
                <c:pt idx="5">
                  <c:v>92.973333333333329</c:v>
                </c:pt>
                <c:pt idx="6">
                  <c:v>88.973333333333329</c:v>
                </c:pt>
                <c:pt idx="7">
                  <c:v>87.25333333333333</c:v>
                </c:pt>
                <c:pt idx="8">
                  <c:v>98.906666666666666</c:v>
                </c:pt>
                <c:pt idx="9">
                  <c:v>99.84</c:v>
                </c:pt>
                <c:pt idx="10">
                  <c:v>98.426666666666662</c:v>
                </c:pt>
                <c:pt idx="11">
                  <c:v>94.453333333333333</c:v>
                </c:pt>
                <c:pt idx="12">
                  <c:v>94.453333333333333</c:v>
                </c:pt>
                <c:pt idx="13">
                  <c:v>96.053333333333327</c:v>
                </c:pt>
                <c:pt idx="14">
                  <c:v>94.986666666666665</c:v>
                </c:pt>
                <c:pt idx="15">
                  <c:v>98.893333333333331</c:v>
                </c:pt>
                <c:pt idx="16">
                  <c:v>99.4</c:v>
                </c:pt>
                <c:pt idx="17">
                  <c:v>99.52</c:v>
                </c:pt>
                <c:pt idx="18">
                  <c:v>99.24</c:v>
                </c:pt>
                <c:pt idx="19">
                  <c:v>99.573333333333338</c:v>
                </c:pt>
                <c:pt idx="20">
                  <c:v>99.573333333333338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3E-4BE3-A9A2-AF510ADA5B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nitrite concentration at 270 mm depth</c:v>
          </c:tx>
          <c:spPr>
            <a:ln w="317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depth'!$B$147:$B$167</c:f>
              <c:numCache>
                <c:formatCode>0.00</c:formatCode>
                <c:ptCount val="21"/>
                <c:pt idx="0">
                  <c:v>5.34</c:v>
                </c:pt>
                <c:pt idx="1">
                  <c:v>0.98</c:v>
                </c:pt>
                <c:pt idx="2">
                  <c:v>1.5566666666666666</c:v>
                </c:pt>
                <c:pt idx="3">
                  <c:v>3.56</c:v>
                </c:pt>
                <c:pt idx="4">
                  <c:v>1.4333333333333336</c:v>
                </c:pt>
                <c:pt idx="5">
                  <c:v>1.2033333333333334</c:v>
                </c:pt>
                <c:pt idx="6">
                  <c:v>2.2133333333333334</c:v>
                </c:pt>
                <c:pt idx="7">
                  <c:v>2.2033333333333331</c:v>
                </c:pt>
                <c:pt idx="8">
                  <c:v>0.31</c:v>
                </c:pt>
                <c:pt idx="9">
                  <c:v>0.22</c:v>
                </c:pt>
                <c:pt idx="10">
                  <c:v>0.66666666666666663</c:v>
                </c:pt>
                <c:pt idx="11">
                  <c:v>1.3333333333333333</c:v>
                </c:pt>
                <c:pt idx="12">
                  <c:v>1.3133333333333335</c:v>
                </c:pt>
                <c:pt idx="13">
                  <c:v>1.1766666666666667</c:v>
                </c:pt>
                <c:pt idx="14">
                  <c:v>1.3866666666666667</c:v>
                </c:pt>
                <c:pt idx="15">
                  <c:v>0.44333333333333336</c:v>
                </c:pt>
                <c:pt idx="16">
                  <c:v>0.22666666666666668</c:v>
                </c:pt>
                <c:pt idx="17">
                  <c:v>0.17333333333333334</c:v>
                </c:pt>
                <c:pt idx="18">
                  <c:v>0.16666666666666666</c:v>
                </c:pt>
                <c:pt idx="19">
                  <c:v>0.10666666666666667</c:v>
                </c:pt>
                <c:pt idx="20">
                  <c:v>0.10666666666666669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353E-4BE3-A9A2-AF510ADA5B68}"/>
            </c:ext>
          </c:extLst>
        </c:ser>
        <c:ser>
          <c:idx val="1"/>
          <c:order val="1"/>
          <c:tx>
            <c:v>Average nitrite concentration at 750 mm depth</c:v>
          </c:tx>
          <c:spPr>
            <a:ln w="317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depth'!$D$147:$D$167</c:f>
              <c:numCache>
                <c:formatCode>0.00</c:formatCode>
                <c:ptCount val="21"/>
                <c:pt idx="0">
                  <c:v>5.34</c:v>
                </c:pt>
                <c:pt idx="1">
                  <c:v>1.1399999999999999</c:v>
                </c:pt>
                <c:pt idx="2">
                  <c:v>1.9400000000000002</c:v>
                </c:pt>
                <c:pt idx="3">
                  <c:v>4.0599999999999996</c:v>
                </c:pt>
                <c:pt idx="4">
                  <c:v>2.2400000000000002</c:v>
                </c:pt>
                <c:pt idx="5">
                  <c:v>1.5633333333333332</c:v>
                </c:pt>
                <c:pt idx="6">
                  <c:v>2.25</c:v>
                </c:pt>
                <c:pt idx="7">
                  <c:v>2.27</c:v>
                </c:pt>
                <c:pt idx="8">
                  <c:v>0.27666666666666667</c:v>
                </c:pt>
                <c:pt idx="9">
                  <c:v>0.11999999999999998</c:v>
                </c:pt>
                <c:pt idx="10">
                  <c:v>0.56000000000000005</c:v>
                </c:pt>
                <c:pt idx="11">
                  <c:v>1.5266666666666666</c:v>
                </c:pt>
                <c:pt idx="12">
                  <c:v>1.0866666666666667</c:v>
                </c:pt>
                <c:pt idx="13">
                  <c:v>1.05</c:v>
                </c:pt>
                <c:pt idx="14">
                  <c:v>0.94333333333333336</c:v>
                </c:pt>
                <c:pt idx="15">
                  <c:v>0.18666666666666668</c:v>
                </c:pt>
                <c:pt idx="16">
                  <c:v>0.17</c:v>
                </c:pt>
                <c:pt idx="17">
                  <c:v>0.12333333333333334</c:v>
                </c:pt>
                <c:pt idx="18">
                  <c:v>0.17333333333333334</c:v>
                </c:pt>
                <c:pt idx="19">
                  <c:v>7.3333333333333334E-2</c:v>
                </c:pt>
                <c:pt idx="20">
                  <c:v>0.10666666666666669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353E-4BE3-A9A2-AF510ADA5B68}"/>
            </c:ext>
          </c:extLst>
        </c:ser>
        <c:ser>
          <c:idx val="2"/>
          <c:order val="2"/>
          <c:tx>
            <c:v>Average nitrite concentration at 1000 mm depth 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'11. Nitrite removal at depth'!$F$147:$F$167</c:f>
              <c:numCache>
                <c:formatCode>0.00</c:formatCode>
                <c:ptCount val="21"/>
                <c:pt idx="0">
                  <c:v>5.34</c:v>
                </c:pt>
                <c:pt idx="1">
                  <c:v>1.2233333333333334</c:v>
                </c:pt>
                <c:pt idx="2">
                  <c:v>2.17</c:v>
                </c:pt>
                <c:pt idx="3">
                  <c:v>3.19</c:v>
                </c:pt>
                <c:pt idx="4">
                  <c:v>2.5766666666666667</c:v>
                </c:pt>
                <c:pt idx="5">
                  <c:v>1.7566666666666666</c:v>
                </c:pt>
                <c:pt idx="6">
                  <c:v>2.7566666666666664</c:v>
                </c:pt>
                <c:pt idx="7">
                  <c:v>3.1866666666666661</c:v>
                </c:pt>
                <c:pt idx="8">
                  <c:v>0.27333333333333337</c:v>
                </c:pt>
                <c:pt idx="9">
                  <c:v>0.04</c:v>
                </c:pt>
                <c:pt idx="10">
                  <c:v>0.39333333333333337</c:v>
                </c:pt>
                <c:pt idx="11">
                  <c:v>1.3866666666666667</c:v>
                </c:pt>
                <c:pt idx="12">
                  <c:v>1.3866666666666667</c:v>
                </c:pt>
                <c:pt idx="13">
                  <c:v>0.9866666666666668</c:v>
                </c:pt>
                <c:pt idx="14">
                  <c:v>1.2533333333333332</c:v>
                </c:pt>
                <c:pt idx="15">
                  <c:v>0.27666666666666667</c:v>
                </c:pt>
                <c:pt idx="16">
                  <c:v>0.15</c:v>
                </c:pt>
                <c:pt idx="17">
                  <c:v>0.12000000000000001</c:v>
                </c:pt>
                <c:pt idx="18">
                  <c:v>0.19000000000000003</c:v>
                </c:pt>
                <c:pt idx="19">
                  <c:v>0.10666666666666669</c:v>
                </c:pt>
                <c:pt idx="20">
                  <c:v>0.10666666666666669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353E-4BE3-A9A2-AF510ADA5B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6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Nitrite concentration (mg/L-N)</a:t>
                </a:r>
              </a:p>
            </c:rich>
          </c:tx>
          <c:layout>
            <c:manualLayout>
              <c:xMode val="edge"/>
              <c:yMode val="edge"/>
              <c:x val="2.6124914618349582E-2"/>
              <c:y val="0.17171415053261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1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0644463702066524"/>
              <c:y val="0.834521815773483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144097534659191"/>
              <c:y val="0.218389981545367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none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1628776316722864E-2"/>
          <c:y val="0.89952561477554327"/>
          <c:w val="0.89982060571667"/>
          <c:h val="8.781658212073684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7039414796515207E-2"/>
          <c:y val="0.10130081795538291"/>
          <c:w val="0.90455885497655952"/>
          <c:h val="0.66007149194831594"/>
        </c:manualLayout>
      </c:layout>
      <c:lineChart>
        <c:grouping val="standard"/>
        <c:varyColors val="0"/>
        <c:ser>
          <c:idx val="0"/>
          <c:order val="0"/>
          <c:tx>
            <c:v>Nitrite concentration during the filter run with a carbon source</c:v>
          </c:tx>
          <c:spPr>
            <a:ln w="4445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'11. Nitrite removal at depth'!$AV$7:$AV$26</c:f>
              <c:numCache>
                <c:formatCode>General</c:formatCode>
                <c:ptCount val="20"/>
                <c:pt idx="0">
                  <c:v>0.01</c:v>
                </c:pt>
                <c:pt idx="1">
                  <c:v>0.06</c:v>
                </c:pt>
                <c:pt idx="2">
                  <c:v>0.02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0.01</c:v>
                </c:pt>
                <c:pt idx="7">
                  <c:v>0.03</c:v>
                </c:pt>
                <c:pt idx="8">
                  <c:v>0.02</c:v>
                </c:pt>
                <c:pt idx="9">
                  <c:v>0</c:v>
                </c:pt>
                <c:pt idx="10">
                  <c:v>0.02</c:v>
                </c:pt>
                <c:pt idx="11">
                  <c:v>0.02</c:v>
                </c:pt>
                <c:pt idx="12">
                  <c:v>0.01</c:v>
                </c:pt>
                <c:pt idx="13">
                  <c:v>0.01</c:v>
                </c:pt>
                <c:pt idx="14">
                  <c:v>0.03</c:v>
                </c:pt>
                <c:pt idx="15">
                  <c:v>0</c:v>
                </c:pt>
                <c:pt idx="16">
                  <c:v>0.03</c:v>
                </c:pt>
                <c:pt idx="17">
                  <c:v>0.02</c:v>
                </c:pt>
                <c:pt idx="18">
                  <c:v>0.01</c:v>
                </c:pt>
                <c:pt idx="19">
                  <c:v>0.01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D806-40EE-963E-A65C7ED26961}"/>
            </c:ext>
          </c:extLst>
        </c:ser>
        <c:ser>
          <c:idx val="1"/>
          <c:order val="1"/>
          <c:tx>
            <c:v>Nitrite concentration before running the filter with a carbon source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'11. Nitrite removal at depth'!$AX$7:$AX$26</c:f>
              <c:numCache>
                <c:formatCode>General</c:formatCode>
                <c:ptCount val="20"/>
                <c:pt idx="0">
                  <c:v>0.02</c:v>
                </c:pt>
                <c:pt idx="1">
                  <c:v>0.01</c:v>
                </c:pt>
                <c:pt idx="2">
                  <c:v>0.01</c:v>
                </c:pt>
                <c:pt idx="3">
                  <c:v>0</c:v>
                </c:pt>
                <c:pt idx="4">
                  <c:v>0.01</c:v>
                </c:pt>
                <c:pt idx="5">
                  <c:v>0</c:v>
                </c:pt>
                <c:pt idx="6">
                  <c:v>0</c:v>
                </c:pt>
                <c:pt idx="7">
                  <c:v>0.01</c:v>
                </c:pt>
                <c:pt idx="8">
                  <c:v>0</c:v>
                </c:pt>
                <c:pt idx="9">
                  <c:v>0</c:v>
                </c:pt>
                <c:pt idx="10">
                  <c:v>0.01</c:v>
                </c:pt>
                <c:pt idx="11">
                  <c:v>0.01</c:v>
                </c:pt>
                <c:pt idx="12">
                  <c:v>0</c:v>
                </c:pt>
                <c:pt idx="13">
                  <c:v>0</c:v>
                </c:pt>
                <c:pt idx="14">
                  <c:v>0.02</c:v>
                </c:pt>
                <c:pt idx="15">
                  <c:v>0</c:v>
                </c:pt>
                <c:pt idx="16">
                  <c:v>0.02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D806-40EE-963E-A65C7ED26961}"/>
            </c:ext>
          </c:extLst>
        </c:ser>
        <c:ser>
          <c:idx val="2"/>
          <c:order val="2"/>
          <c:tx>
            <c:v>Nitrite concentration during the filter run without a carbon source</c:v>
          </c:tx>
          <c:spPr>
            <a:ln w="34925" cap="rnd">
              <a:solidFill>
                <a:schemeClr val="accent3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'11. Nitrite removal at depth'!$CE$7:$CE$26</c:f>
              <c:numCache>
                <c:formatCode>General</c:formatCode>
                <c:ptCount val="20"/>
                <c:pt idx="0">
                  <c:v>0.03</c:v>
                </c:pt>
                <c:pt idx="1">
                  <c:v>0.16</c:v>
                </c:pt>
                <c:pt idx="2">
                  <c:v>0.11</c:v>
                </c:pt>
                <c:pt idx="3">
                  <c:v>0.01</c:v>
                </c:pt>
                <c:pt idx="4">
                  <c:v>0.02</c:v>
                </c:pt>
                <c:pt idx="5">
                  <c:v>0.01</c:v>
                </c:pt>
                <c:pt idx="6">
                  <c:v>0.03</c:v>
                </c:pt>
                <c:pt idx="7">
                  <c:v>0.05</c:v>
                </c:pt>
                <c:pt idx="8">
                  <c:v>0.1</c:v>
                </c:pt>
                <c:pt idx="9">
                  <c:v>0.01</c:v>
                </c:pt>
                <c:pt idx="10">
                  <c:v>0.05</c:v>
                </c:pt>
                <c:pt idx="11">
                  <c:v>0</c:v>
                </c:pt>
                <c:pt idx="12">
                  <c:v>0.04</c:v>
                </c:pt>
                <c:pt idx="13">
                  <c:v>0.04</c:v>
                </c:pt>
                <c:pt idx="14">
                  <c:v>0.02</c:v>
                </c:pt>
                <c:pt idx="15">
                  <c:v>0.03</c:v>
                </c:pt>
                <c:pt idx="16">
                  <c:v>0.06</c:v>
                </c:pt>
                <c:pt idx="17">
                  <c:v>0.02</c:v>
                </c:pt>
                <c:pt idx="18">
                  <c:v>0.06</c:v>
                </c:pt>
                <c:pt idx="19">
                  <c:v>0.05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D806-40EE-963E-A65C7ED26961}"/>
            </c:ext>
          </c:extLst>
        </c:ser>
        <c:ser>
          <c:idx val="3"/>
          <c:order val="3"/>
          <c:tx>
            <c:v>Nitrite concentration before running the filter without a carbon source</c:v>
          </c:tx>
          <c:spPr>
            <a:ln w="25400" cap="rnd">
              <a:solidFill>
                <a:schemeClr val="accent4"/>
              </a:solidFill>
              <a:prstDash val="dash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'11. Nitrite removal at depth'!$CG$7:$CG$26</c:f>
              <c:numCache>
                <c:formatCode>General</c:formatCode>
                <c:ptCount val="20"/>
                <c:pt idx="0">
                  <c:v>0.08</c:v>
                </c:pt>
                <c:pt idx="1">
                  <c:v>7.0000000000000007E-2</c:v>
                </c:pt>
                <c:pt idx="2">
                  <c:v>0.08</c:v>
                </c:pt>
                <c:pt idx="3">
                  <c:v>0</c:v>
                </c:pt>
                <c:pt idx="4">
                  <c:v>0.01</c:v>
                </c:pt>
                <c:pt idx="5">
                  <c:v>0.01</c:v>
                </c:pt>
                <c:pt idx="6">
                  <c:v>0.02</c:v>
                </c:pt>
                <c:pt idx="7">
                  <c:v>0.02</c:v>
                </c:pt>
                <c:pt idx="8">
                  <c:v>0.04</c:v>
                </c:pt>
                <c:pt idx="9">
                  <c:v>0.01</c:v>
                </c:pt>
                <c:pt idx="10">
                  <c:v>0.03</c:v>
                </c:pt>
                <c:pt idx="11">
                  <c:v>0</c:v>
                </c:pt>
                <c:pt idx="12">
                  <c:v>0.03</c:v>
                </c:pt>
                <c:pt idx="13">
                  <c:v>0.02</c:v>
                </c:pt>
                <c:pt idx="14">
                  <c:v>0.01</c:v>
                </c:pt>
                <c:pt idx="15">
                  <c:v>0.02</c:v>
                </c:pt>
                <c:pt idx="16">
                  <c:v>0.05</c:v>
                </c:pt>
                <c:pt idx="17">
                  <c:v>0</c:v>
                </c:pt>
                <c:pt idx="18">
                  <c:v>0.02</c:v>
                </c:pt>
                <c:pt idx="19">
                  <c:v>0.03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D806-40EE-963E-A65C7ED269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2095680"/>
        <c:axId val="592096856"/>
      </c:lineChart>
      <c:valAx>
        <c:axId val="59209685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Nitrite concentration (mg/L-N)</a:t>
                </a:r>
              </a:p>
            </c:rich>
          </c:tx>
          <c:layout>
            <c:manualLayout>
              <c:xMode val="edge"/>
              <c:yMode val="edge"/>
              <c:x val="8.5355475640906606E-3"/>
              <c:y val="0.185647294932830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095680"/>
        <c:crossesAt val="1"/>
        <c:crossBetween val="midCat"/>
        <c:majorUnit val="5.000000000000001E-2"/>
        <c:minorUnit val="1.0000000000000002E-2"/>
      </c:valAx>
      <c:catAx>
        <c:axId val="5920956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Time of  filter sampling (Days)</a:t>
                </a:r>
              </a:p>
            </c:rich>
          </c:tx>
          <c:layout>
            <c:manualLayout>
              <c:xMode val="edge"/>
              <c:yMode val="edge"/>
              <c:x val="0.36542798263685328"/>
              <c:y val="0.8366191526103933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096856"/>
        <c:crossesAt val="0"/>
        <c:auto val="1"/>
        <c:lblAlgn val="ctr"/>
        <c:lblOffset val="100"/>
        <c:tickMarkSkip val="1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8801124738757507E-2"/>
          <c:y val="0.90787798390555763"/>
          <c:w val="0.94372695107727633"/>
          <c:h val="7.781233967340886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Nitrite concentration during filter run in a filter with a carbon source</c:v>
          </c:tx>
          <c:spPr>
            <a:ln w="4762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'11. Nitrite removal at depth'!$AV$35:$AV$54</c:f>
              <c:numCache>
                <c:formatCode>General</c:formatCode>
                <c:ptCount val="20"/>
                <c:pt idx="0">
                  <c:v>2.34</c:v>
                </c:pt>
                <c:pt idx="1">
                  <c:v>2.34</c:v>
                </c:pt>
                <c:pt idx="2">
                  <c:v>2.09</c:v>
                </c:pt>
                <c:pt idx="3">
                  <c:v>1.79</c:v>
                </c:pt>
                <c:pt idx="4">
                  <c:v>0.73</c:v>
                </c:pt>
                <c:pt idx="5">
                  <c:v>0.78</c:v>
                </c:pt>
                <c:pt idx="6">
                  <c:v>0.15</c:v>
                </c:pt>
                <c:pt idx="7">
                  <c:v>0.26</c:v>
                </c:pt>
                <c:pt idx="8">
                  <c:v>0</c:v>
                </c:pt>
                <c:pt idx="9">
                  <c:v>0.02</c:v>
                </c:pt>
                <c:pt idx="10">
                  <c:v>0.15</c:v>
                </c:pt>
                <c:pt idx="11">
                  <c:v>0.24</c:v>
                </c:pt>
                <c:pt idx="12">
                  <c:v>0.01</c:v>
                </c:pt>
                <c:pt idx="13">
                  <c:v>0.48</c:v>
                </c:pt>
                <c:pt idx="14">
                  <c:v>0.02</c:v>
                </c:pt>
                <c:pt idx="15">
                  <c:v>0.01</c:v>
                </c:pt>
                <c:pt idx="16">
                  <c:v>0.15</c:v>
                </c:pt>
                <c:pt idx="17">
                  <c:v>0.02</c:v>
                </c:pt>
                <c:pt idx="18">
                  <c:v>0.06</c:v>
                </c:pt>
                <c:pt idx="19">
                  <c:v>0.12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881D-4EBC-BD6D-09D999C93E08}"/>
            </c:ext>
          </c:extLst>
        </c:ser>
        <c:ser>
          <c:idx val="1"/>
          <c:order val="1"/>
          <c:tx>
            <c:v>Nitrite concentration before running the filter  with a carbon source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'11. Nitrite removal at depth'!$AX$35:$AX$54</c:f>
              <c:numCache>
                <c:formatCode>General</c:formatCode>
                <c:ptCount val="20"/>
                <c:pt idx="0">
                  <c:v>1.1100000000000001</c:v>
                </c:pt>
                <c:pt idx="1">
                  <c:v>1.1100000000000001</c:v>
                </c:pt>
                <c:pt idx="2">
                  <c:v>0.97</c:v>
                </c:pt>
                <c:pt idx="3">
                  <c:v>0.69</c:v>
                </c:pt>
                <c:pt idx="4">
                  <c:v>0.33</c:v>
                </c:pt>
                <c:pt idx="5">
                  <c:v>0.44</c:v>
                </c:pt>
                <c:pt idx="6">
                  <c:v>0.05</c:v>
                </c:pt>
                <c:pt idx="7">
                  <c:v>0.06</c:v>
                </c:pt>
                <c:pt idx="8">
                  <c:v>0</c:v>
                </c:pt>
                <c:pt idx="9">
                  <c:v>0.01</c:v>
                </c:pt>
                <c:pt idx="10">
                  <c:v>0.01</c:v>
                </c:pt>
                <c:pt idx="11">
                  <c:v>0.11</c:v>
                </c:pt>
                <c:pt idx="12">
                  <c:v>0</c:v>
                </c:pt>
                <c:pt idx="13">
                  <c:v>0.18</c:v>
                </c:pt>
                <c:pt idx="14">
                  <c:v>0.01</c:v>
                </c:pt>
                <c:pt idx="15">
                  <c:v>0</c:v>
                </c:pt>
                <c:pt idx="16">
                  <c:v>0.09</c:v>
                </c:pt>
                <c:pt idx="17">
                  <c:v>0.01</c:v>
                </c:pt>
                <c:pt idx="18">
                  <c:v>0.02</c:v>
                </c:pt>
                <c:pt idx="19">
                  <c:v>0.05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881D-4EBC-BD6D-09D999C93E08}"/>
            </c:ext>
          </c:extLst>
        </c:ser>
        <c:ser>
          <c:idx val="2"/>
          <c:order val="2"/>
          <c:tx>
            <c:v>Nitrite concentration during filter run in a filter without a carbon source</c:v>
          </c:tx>
          <c:spPr>
            <a:ln w="34925" cap="rnd">
              <a:solidFill>
                <a:schemeClr val="accent3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'11. Nitrite removal at depth'!$CE$35:$CE$54</c:f>
              <c:numCache>
                <c:formatCode>General</c:formatCode>
                <c:ptCount val="20"/>
                <c:pt idx="0">
                  <c:v>2.1800000000000002</c:v>
                </c:pt>
                <c:pt idx="1">
                  <c:v>2.1800000000000002</c:v>
                </c:pt>
                <c:pt idx="2">
                  <c:v>1.98</c:v>
                </c:pt>
                <c:pt idx="3">
                  <c:v>1.83</c:v>
                </c:pt>
                <c:pt idx="4">
                  <c:v>1.1200000000000001</c:v>
                </c:pt>
                <c:pt idx="5">
                  <c:v>1.24</c:v>
                </c:pt>
                <c:pt idx="6">
                  <c:v>1.1200000000000001</c:v>
                </c:pt>
                <c:pt idx="7">
                  <c:v>1.1100000000000001</c:v>
                </c:pt>
                <c:pt idx="8">
                  <c:v>0.55000000000000004</c:v>
                </c:pt>
                <c:pt idx="9">
                  <c:v>0.18</c:v>
                </c:pt>
                <c:pt idx="10">
                  <c:v>0.11</c:v>
                </c:pt>
                <c:pt idx="11">
                  <c:v>0.03</c:v>
                </c:pt>
                <c:pt idx="12">
                  <c:v>7.0000000000000007E-2</c:v>
                </c:pt>
                <c:pt idx="13">
                  <c:v>0.13</c:v>
                </c:pt>
                <c:pt idx="14">
                  <c:v>0.09</c:v>
                </c:pt>
                <c:pt idx="15">
                  <c:v>0.04</c:v>
                </c:pt>
                <c:pt idx="16">
                  <c:v>0.04</c:v>
                </c:pt>
                <c:pt idx="17">
                  <c:v>0.02</c:v>
                </c:pt>
                <c:pt idx="18">
                  <c:v>0.02</c:v>
                </c:pt>
                <c:pt idx="19">
                  <c:v>0.06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881D-4EBC-BD6D-09D999C93E08}"/>
            </c:ext>
          </c:extLst>
        </c:ser>
        <c:ser>
          <c:idx val="3"/>
          <c:order val="3"/>
          <c:tx>
            <c:v>Nitrite concentration before running the filter  without a carbon source</c:v>
          </c:tx>
          <c:spPr>
            <a:ln w="34925" cap="rnd">
              <a:solidFill>
                <a:schemeClr val="accent4"/>
              </a:solidFill>
              <a:prstDash val="dash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'11. Nitrite removal at depth'!$CG$35:$CG$54</c:f>
              <c:numCache>
                <c:formatCode>General</c:formatCode>
                <c:ptCount val="20"/>
                <c:pt idx="0">
                  <c:v>1.48</c:v>
                </c:pt>
                <c:pt idx="1">
                  <c:v>1.48</c:v>
                </c:pt>
                <c:pt idx="2">
                  <c:v>0.77</c:v>
                </c:pt>
                <c:pt idx="3">
                  <c:v>0.96</c:v>
                </c:pt>
                <c:pt idx="4">
                  <c:v>0.59</c:v>
                </c:pt>
                <c:pt idx="5">
                  <c:v>0.61</c:v>
                </c:pt>
                <c:pt idx="6">
                  <c:v>0.37</c:v>
                </c:pt>
                <c:pt idx="7">
                  <c:v>0.35</c:v>
                </c:pt>
                <c:pt idx="8">
                  <c:v>0.27</c:v>
                </c:pt>
                <c:pt idx="9">
                  <c:v>0.06</c:v>
                </c:pt>
                <c:pt idx="10">
                  <c:v>0.01</c:v>
                </c:pt>
                <c:pt idx="11">
                  <c:v>0</c:v>
                </c:pt>
                <c:pt idx="12">
                  <c:v>0.03</c:v>
                </c:pt>
                <c:pt idx="13">
                  <c:v>0.04</c:v>
                </c:pt>
                <c:pt idx="14">
                  <c:v>0.03</c:v>
                </c:pt>
                <c:pt idx="15">
                  <c:v>0.02</c:v>
                </c:pt>
                <c:pt idx="16">
                  <c:v>0.02</c:v>
                </c:pt>
                <c:pt idx="17">
                  <c:v>0.01</c:v>
                </c:pt>
                <c:pt idx="18">
                  <c:v>0.02</c:v>
                </c:pt>
                <c:pt idx="19">
                  <c:v>0.02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881D-4EBC-BD6D-09D999C93E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2093720"/>
        <c:axId val="592100384"/>
      </c:lineChart>
      <c:valAx>
        <c:axId val="592100384"/>
        <c:scaling>
          <c:orientation val="minMax"/>
          <c:max val="2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Nitrite concentration (mg/L-N)</a:t>
                </a:r>
              </a:p>
            </c:rich>
          </c:tx>
          <c:layout>
            <c:manualLayout>
              <c:xMode val="edge"/>
              <c:yMode val="edge"/>
              <c:x val="5.6799120561113903E-3"/>
              <c:y val="0.161140547984742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093720"/>
        <c:crossesAt val="1"/>
        <c:crossBetween val="midCat"/>
        <c:majorUnit val="0.5"/>
        <c:minorUnit val="0.25"/>
      </c:valAx>
      <c:catAx>
        <c:axId val="5920937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Time of  filter sampling (Days)</a:t>
                </a:r>
              </a:p>
            </c:rich>
          </c:tx>
          <c:layout>
            <c:manualLayout>
              <c:xMode val="edge"/>
              <c:yMode val="edge"/>
              <c:x val="0.40000952952353347"/>
              <c:y val="0.8330594644037094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0384"/>
        <c:crossesAt val="0"/>
        <c:auto val="1"/>
        <c:lblAlgn val="ctr"/>
        <c:lblOffset val="100"/>
        <c:tickMarkSkip val="1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9152198159635073E-2"/>
          <c:y val="0.89768649809847223"/>
          <c:w val="0.94841037538048156"/>
          <c:h val="8.44253981451292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Nitrite concentration during the filter run with a carbon source</c:v>
          </c:tx>
          <c:spPr>
            <a:ln w="381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'11. Nitrite removal at depth'!$AV$63:$AV$82</c:f>
              <c:numCache>
                <c:formatCode>General</c:formatCode>
                <c:ptCount val="20"/>
                <c:pt idx="0">
                  <c:v>7.0000000000000007E-2</c:v>
                </c:pt>
                <c:pt idx="1">
                  <c:v>1.27</c:v>
                </c:pt>
                <c:pt idx="2">
                  <c:v>1.67</c:v>
                </c:pt>
                <c:pt idx="3">
                  <c:v>1.53</c:v>
                </c:pt>
                <c:pt idx="4">
                  <c:v>1.69</c:v>
                </c:pt>
                <c:pt idx="5">
                  <c:v>0.94</c:v>
                </c:pt>
                <c:pt idx="6">
                  <c:v>1.1200000000000001</c:v>
                </c:pt>
                <c:pt idx="7">
                  <c:v>1.51</c:v>
                </c:pt>
                <c:pt idx="8">
                  <c:v>0.09</c:v>
                </c:pt>
                <c:pt idx="9">
                  <c:v>0.57999999999999996</c:v>
                </c:pt>
                <c:pt idx="10">
                  <c:v>0.57999999999999996</c:v>
                </c:pt>
                <c:pt idx="11">
                  <c:v>1.27</c:v>
                </c:pt>
                <c:pt idx="12">
                  <c:v>1.3</c:v>
                </c:pt>
                <c:pt idx="13">
                  <c:v>1.45</c:v>
                </c:pt>
                <c:pt idx="14">
                  <c:v>0.57999999999999996</c:v>
                </c:pt>
                <c:pt idx="15">
                  <c:v>0.88</c:v>
                </c:pt>
                <c:pt idx="16">
                  <c:v>0.05</c:v>
                </c:pt>
                <c:pt idx="17">
                  <c:v>0.01</c:v>
                </c:pt>
                <c:pt idx="18">
                  <c:v>0.46</c:v>
                </c:pt>
                <c:pt idx="19">
                  <c:v>0.04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BFDB-4214-A5F5-ECAA89DB62B3}"/>
            </c:ext>
          </c:extLst>
        </c:ser>
        <c:ser>
          <c:idx val="1"/>
          <c:order val="1"/>
          <c:tx>
            <c:v>Nitrite concentration before running the filter with a carbon source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'11. Nitrite removal at depth'!$AX$63:$AX$82</c:f>
              <c:numCache>
                <c:formatCode>General</c:formatCode>
                <c:ptCount val="20"/>
                <c:pt idx="0">
                  <c:v>0.02</c:v>
                </c:pt>
                <c:pt idx="1">
                  <c:v>0.62</c:v>
                </c:pt>
                <c:pt idx="2">
                  <c:v>0.81</c:v>
                </c:pt>
                <c:pt idx="3">
                  <c:v>0.61</c:v>
                </c:pt>
                <c:pt idx="4">
                  <c:v>0.51</c:v>
                </c:pt>
                <c:pt idx="5">
                  <c:v>0.38</c:v>
                </c:pt>
                <c:pt idx="6">
                  <c:v>0.4</c:v>
                </c:pt>
                <c:pt idx="7">
                  <c:v>0.96</c:v>
                </c:pt>
                <c:pt idx="8">
                  <c:v>0.04</c:v>
                </c:pt>
                <c:pt idx="9">
                  <c:v>0.1</c:v>
                </c:pt>
                <c:pt idx="10">
                  <c:v>0.08</c:v>
                </c:pt>
                <c:pt idx="11">
                  <c:v>0.37</c:v>
                </c:pt>
                <c:pt idx="12">
                  <c:v>0.35</c:v>
                </c:pt>
                <c:pt idx="13">
                  <c:v>0.38</c:v>
                </c:pt>
                <c:pt idx="14">
                  <c:v>0.06</c:v>
                </c:pt>
                <c:pt idx="15">
                  <c:v>0.08</c:v>
                </c:pt>
                <c:pt idx="16">
                  <c:v>0.03</c:v>
                </c:pt>
                <c:pt idx="17">
                  <c:v>0</c:v>
                </c:pt>
                <c:pt idx="18">
                  <c:v>0.22</c:v>
                </c:pt>
                <c:pt idx="19">
                  <c:v>0.02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BFDB-4214-A5F5-ECAA89DB62B3}"/>
            </c:ext>
          </c:extLst>
        </c:ser>
        <c:ser>
          <c:idx val="2"/>
          <c:order val="2"/>
          <c:tx>
            <c:v>Nitrite concentration during the filter run without a carbon source</c:v>
          </c:tx>
          <c:spPr>
            <a:ln w="31750" cap="rnd">
              <a:solidFill>
                <a:schemeClr val="accent3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'11. Nitrite removal at depth'!$CE$63:$CE$82</c:f>
              <c:numCache>
                <c:formatCode>General</c:formatCode>
                <c:ptCount val="20"/>
                <c:pt idx="0">
                  <c:v>0.04</c:v>
                </c:pt>
                <c:pt idx="1">
                  <c:v>0.15</c:v>
                </c:pt>
                <c:pt idx="2">
                  <c:v>0.91</c:v>
                </c:pt>
                <c:pt idx="3">
                  <c:v>0.89</c:v>
                </c:pt>
                <c:pt idx="4">
                  <c:v>0.16</c:v>
                </c:pt>
                <c:pt idx="5">
                  <c:v>0.16</c:v>
                </c:pt>
                <c:pt idx="6">
                  <c:v>0.05</c:v>
                </c:pt>
                <c:pt idx="7">
                  <c:v>0.02</c:v>
                </c:pt>
                <c:pt idx="8">
                  <c:v>0.14000000000000001</c:v>
                </c:pt>
                <c:pt idx="9">
                  <c:v>0.03</c:v>
                </c:pt>
                <c:pt idx="10">
                  <c:v>0.27</c:v>
                </c:pt>
                <c:pt idx="11">
                  <c:v>7.0000000000000007E-2</c:v>
                </c:pt>
                <c:pt idx="12">
                  <c:v>0.02</c:v>
                </c:pt>
                <c:pt idx="13">
                  <c:v>0.04</c:v>
                </c:pt>
                <c:pt idx="14">
                  <c:v>0.06</c:v>
                </c:pt>
                <c:pt idx="15">
                  <c:v>0.08</c:v>
                </c:pt>
                <c:pt idx="16">
                  <c:v>0.06</c:v>
                </c:pt>
                <c:pt idx="17">
                  <c:v>0.04</c:v>
                </c:pt>
                <c:pt idx="18">
                  <c:v>0.13</c:v>
                </c:pt>
                <c:pt idx="19">
                  <c:v>7.0000000000000007E-2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BFDB-4214-A5F5-ECAA89DB62B3}"/>
            </c:ext>
          </c:extLst>
        </c:ser>
        <c:ser>
          <c:idx val="3"/>
          <c:order val="3"/>
          <c:tx>
            <c:v>Nitrite concentration before running the filter without a carbon source</c:v>
          </c:tx>
          <c:spPr>
            <a:ln w="34925" cap="rnd">
              <a:solidFill>
                <a:schemeClr val="accent4"/>
              </a:solidFill>
              <a:prstDash val="dash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'11. Nitrite removal at depth'!$CG$63:$CG$82</c:f>
              <c:numCache>
                <c:formatCode>General</c:formatCode>
                <c:ptCount val="20"/>
                <c:pt idx="0">
                  <c:v>0.03</c:v>
                </c:pt>
                <c:pt idx="1">
                  <c:v>0.01</c:v>
                </c:pt>
                <c:pt idx="2">
                  <c:v>0.24</c:v>
                </c:pt>
                <c:pt idx="3">
                  <c:v>0.18</c:v>
                </c:pt>
                <c:pt idx="4">
                  <c:v>7.0000000000000007E-2</c:v>
                </c:pt>
                <c:pt idx="5">
                  <c:v>0.05</c:v>
                </c:pt>
                <c:pt idx="6">
                  <c:v>0.02</c:v>
                </c:pt>
                <c:pt idx="7">
                  <c:v>0.01</c:v>
                </c:pt>
                <c:pt idx="8">
                  <c:v>0.12</c:v>
                </c:pt>
                <c:pt idx="9">
                  <c:v>0</c:v>
                </c:pt>
                <c:pt idx="10">
                  <c:v>0.19</c:v>
                </c:pt>
                <c:pt idx="11">
                  <c:v>0.05</c:v>
                </c:pt>
                <c:pt idx="12">
                  <c:v>0</c:v>
                </c:pt>
                <c:pt idx="13">
                  <c:v>0.01</c:v>
                </c:pt>
                <c:pt idx="14">
                  <c:v>0.02</c:v>
                </c:pt>
                <c:pt idx="15">
                  <c:v>0.03</c:v>
                </c:pt>
                <c:pt idx="16">
                  <c:v>0.03</c:v>
                </c:pt>
                <c:pt idx="17">
                  <c:v>0.01</c:v>
                </c:pt>
                <c:pt idx="18">
                  <c:v>0.05</c:v>
                </c:pt>
                <c:pt idx="19">
                  <c:v>0.03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BFDB-4214-A5F5-ECAA89DB62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78655704"/>
        <c:axId val="578655312"/>
      </c:lineChart>
      <c:valAx>
        <c:axId val="578655312"/>
        <c:scaling>
          <c:orientation val="minMax"/>
          <c:max val="2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Nitrite concentration (mg/L-N)</a:t>
                </a:r>
              </a:p>
            </c:rich>
          </c:tx>
          <c:layout>
            <c:manualLayout>
              <c:xMode val="edge"/>
              <c:yMode val="edge"/>
              <c:x val="6.8413289049708082E-3"/>
              <c:y val="0.174647611655296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55704"/>
        <c:crossesAt val="1"/>
        <c:crossBetween val="midCat"/>
        <c:majorUnit val="0.5"/>
        <c:minorUnit val="0.25"/>
      </c:valAx>
      <c:catAx>
        <c:axId val="5786557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Time of  filter sampling (Days)</a:t>
                </a:r>
              </a:p>
            </c:rich>
          </c:tx>
          <c:layout>
            <c:manualLayout>
              <c:xMode val="edge"/>
              <c:yMode val="edge"/>
              <c:x val="0.38663178255960579"/>
              <c:y val="0.84035710026614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55312"/>
        <c:crossesAt val="0"/>
        <c:auto val="1"/>
        <c:lblAlgn val="ctr"/>
        <c:lblOffset val="100"/>
        <c:tickMarkSkip val="1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792193776020681E-2"/>
          <c:y val="0.90740734099521692"/>
          <c:w val="0.91424905590316974"/>
          <c:h val="7.820987576257536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nitrate concentration removal at various</a:t>
            </a:r>
            <a:r>
              <a:rPr lang="en-US" baseline="0"/>
              <a:t> depths in a filter with an external carbon source 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4.7419889072691214E-2"/>
          <c:y val="9.7408893193206544E-2"/>
          <c:w val="0.90011638345264877"/>
          <c:h val="0.68113400825658388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nitrate removal efficiency at 270 mm depth</c:v>
          </c:tx>
          <c:spPr>
            <a:noFill/>
            <a:ln w="28575">
              <a:solidFill>
                <a:srgbClr val="FF0000"/>
              </a:solidFill>
              <a:prstDash val="sysDot"/>
            </a:ln>
            <a:effectLst/>
          </c:spPr>
          <c:invertIfNegative val="0"/>
          <c:val>
            <c:numRef>
              <c:f>'12. Nitrate removal at depth'!$C$6:$C$26</c:f>
              <c:numCache>
                <c:formatCode>0</c:formatCode>
                <c:ptCount val="21"/>
                <c:pt idx="0">
                  <c:v>0</c:v>
                </c:pt>
                <c:pt idx="1">
                  <c:v>81.13333333333334</c:v>
                </c:pt>
                <c:pt idx="2">
                  <c:v>81.86666666666666</c:v>
                </c:pt>
                <c:pt idx="3">
                  <c:v>80.266666666666666</c:v>
                </c:pt>
                <c:pt idx="4">
                  <c:v>86.666666666666671</c:v>
                </c:pt>
                <c:pt idx="5">
                  <c:v>87.466666666666669</c:v>
                </c:pt>
                <c:pt idx="6">
                  <c:v>82.86666666666666</c:v>
                </c:pt>
                <c:pt idx="7">
                  <c:v>77.666666666666671</c:v>
                </c:pt>
                <c:pt idx="8">
                  <c:v>73.533333333333331</c:v>
                </c:pt>
                <c:pt idx="9">
                  <c:v>82.600000000000009</c:v>
                </c:pt>
                <c:pt idx="10">
                  <c:v>92.600000000000009</c:v>
                </c:pt>
                <c:pt idx="11">
                  <c:v>99</c:v>
                </c:pt>
                <c:pt idx="12">
                  <c:v>97.733333333333334</c:v>
                </c:pt>
                <c:pt idx="13">
                  <c:v>97.066666666666663</c:v>
                </c:pt>
                <c:pt idx="14">
                  <c:v>96.73333333333332</c:v>
                </c:pt>
                <c:pt idx="15">
                  <c:v>97.466666666666654</c:v>
                </c:pt>
                <c:pt idx="16">
                  <c:v>92.666666666666657</c:v>
                </c:pt>
                <c:pt idx="17">
                  <c:v>96.266666666666666</c:v>
                </c:pt>
                <c:pt idx="18">
                  <c:v>90.666666666666657</c:v>
                </c:pt>
                <c:pt idx="19">
                  <c:v>93.933333333333337</c:v>
                </c:pt>
                <c:pt idx="20">
                  <c:v>97.466666666666654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12-4A7D-8582-21382F12FB1E}"/>
            </c:ext>
          </c:extLst>
        </c:ser>
        <c:ser>
          <c:idx val="4"/>
          <c:order val="4"/>
          <c:tx>
            <c:v>Average nitrate removal efficiency at 750 mm depth</c:v>
          </c:tx>
          <c:spPr>
            <a:noFill/>
            <a:ln w="22225">
              <a:solidFill>
                <a:srgbClr val="0070C0"/>
              </a:solidFill>
              <a:prstDash val="dash"/>
            </a:ln>
            <a:effectLst/>
          </c:spPr>
          <c:invertIfNegative val="0"/>
          <c:val>
            <c:numRef>
              <c:f>'12. Nitrate removal at depth'!$E$6:$E$26</c:f>
              <c:numCache>
                <c:formatCode>0</c:formatCode>
                <c:ptCount val="21"/>
                <c:pt idx="0">
                  <c:v>0</c:v>
                </c:pt>
                <c:pt idx="1">
                  <c:v>77.533333333333331</c:v>
                </c:pt>
                <c:pt idx="2">
                  <c:v>79.466666666666669</c:v>
                </c:pt>
                <c:pt idx="3">
                  <c:v>71.533333333333331</c:v>
                </c:pt>
                <c:pt idx="4">
                  <c:v>86.666666666666671</c:v>
                </c:pt>
                <c:pt idx="5">
                  <c:v>88.866666666666674</c:v>
                </c:pt>
                <c:pt idx="6">
                  <c:v>82.266666666666666</c:v>
                </c:pt>
                <c:pt idx="7">
                  <c:v>81</c:v>
                </c:pt>
                <c:pt idx="8">
                  <c:v>78.466666666666669</c:v>
                </c:pt>
                <c:pt idx="9">
                  <c:v>80</c:v>
                </c:pt>
                <c:pt idx="10">
                  <c:v>92.466666666666669</c:v>
                </c:pt>
                <c:pt idx="11">
                  <c:v>98.266666666666666</c:v>
                </c:pt>
                <c:pt idx="12">
                  <c:v>97.933333333333323</c:v>
                </c:pt>
                <c:pt idx="13">
                  <c:v>97.466666666666654</c:v>
                </c:pt>
                <c:pt idx="14">
                  <c:v>96.4</c:v>
                </c:pt>
                <c:pt idx="15">
                  <c:v>98.4</c:v>
                </c:pt>
                <c:pt idx="16">
                  <c:v>91.86666666666666</c:v>
                </c:pt>
                <c:pt idx="17">
                  <c:v>91.933333333333323</c:v>
                </c:pt>
                <c:pt idx="18">
                  <c:v>90</c:v>
                </c:pt>
                <c:pt idx="19">
                  <c:v>92.533333333333317</c:v>
                </c:pt>
                <c:pt idx="20">
                  <c:v>97.466666666666654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12-4A7D-8582-21382F12FB1E}"/>
            </c:ext>
          </c:extLst>
        </c:ser>
        <c:ser>
          <c:idx val="5"/>
          <c:order val="5"/>
          <c:tx>
            <c:v>Average nitrate removal efficiency at 1000 mm depth</c:v>
          </c:tx>
          <c:spPr>
            <a:noFill/>
            <a:ln w="19050">
              <a:solidFill>
                <a:srgbClr val="FFC000"/>
              </a:solidFill>
            </a:ln>
            <a:effectLst/>
          </c:spPr>
          <c:invertIfNegative val="0"/>
          <c:val>
            <c:numRef>
              <c:f>'12. Nitrate removal at depth'!$G$6:$G$26</c:f>
              <c:numCache>
                <c:formatCode>0</c:formatCode>
                <c:ptCount val="21"/>
                <c:pt idx="0">
                  <c:v>0</c:v>
                </c:pt>
                <c:pt idx="1">
                  <c:v>71.400000000000006</c:v>
                </c:pt>
                <c:pt idx="2">
                  <c:v>75.733333333333334</c:v>
                </c:pt>
                <c:pt idx="3">
                  <c:v>71.599999999999994</c:v>
                </c:pt>
                <c:pt idx="4">
                  <c:v>81.733333333333334</c:v>
                </c:pt>
                <c:pt idx="5">
                  <c:v>82.733333333333334</c:v>
                </c:pt>
                <c:pt idx="6">
                  <c:v>79.866666666666674</c:v>
                </c:pt>
                <c:pt idx="7">
                  <c:v>75.86666666666666</c:v>
                </c:pt>
                <c:pt idx="8">
                  <c:v>70.399999999999991</c:v>
                </c:pt>
                <c:pt idx="9">
                  <c:v>76.86666666666666</c:v>
                </c:pt>
                <c:pt idx="10">
                  <c:v>89.866666666666674</c:v>
                </c:pt>
                <c:pt idx="11">
                  <c:v>97.8</c:v>
                </c:pt>
                <c:pt idx="12">
                  <c:v>97.066666666666663</c:v>
                </c:pt>
                <c:pt idx="13">
                  <c:v>96.266666666666666</c:v>
                </c:pt>
                <c:pt idx="14">
                  <c:v>96.666666666666671</c:v>
                </c:pt>
                <c:pt idx="15">
                  <c:v>95.666666666666671</c:v>
                </c:pt>
                <c:pt idx="16">
                  <c:v>87.066666666666663</c:v>
                </c:pt>
                <c:pt idx="17">
                  <c:v>90.133333333333326</c:v>
                </c:pt>
                <c:pt idx="18">
                  <c:v>86.933333333333323</c:v>
                </c:pt>
                <c:pt idx="19">
                  <c:v>90.8</c:v>
                </c:pt>
                <c:pt idx="20">
                  <c:v>95.066666666666663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112-4A7D-8582-21382F12FB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16064"/>
        <c:axId val="592107440"/>
      </c:barChart>
      <c:lineChart>
        <c:grouping val="standard"/>
        <c:varyColors val="0"/>
        <c:ser>
          <c:idx val="0"/>
          <c:order val="0"/>
          <c:tx>
            <c:v>Average nitrate concentration at 270 mm depth </c:v>
          </c:tx>
          <c:spPr>
            <a:ln w="3810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depth'!$B$6:$B$26</c:f>
              <c:numCache>
                <c:formatCode>General</c:formatCode>
                <c:ptCount val="21"/>
                <c:pt idx="0">
                  <c:v>15</c:v>
                </c:pt>
                <c:pt idx="1">
                  <c:v>2.83</c:v>
                </c:pt>
                <c:pt idx="2">
                  <c:v>2.72</c:v>
                </c:pt>
                <c:pt idx="3">
                  <c:v>2.96</c:v>
                </c:pt>
                <c:pt idx="4">
                  <c:v>2</c:v>
                </c:pt>
                <c:pt idx="5">
                  <c:v>1.88</c:v>
                </c:pt>
                <c:pt idx="6">
                  <c:v>2.57</c:v>
                </c:pt>
                <c:pt idx="7">
                  <c:v>3.35</c:v>
                </c:pt>
                <c:pt idx="8">
                  <c:v>3.97</c:v>
                </c:pt>
                <c:pt idx="9">
                  <c:v>2.61</c:v>
                </c:pt>
                <c:pt idx="10">
                  <c:v>1.1100000000000001</c:v>
                </c:pt>
                <c:pt idx="11">
                  <c:v>0.15</c:v>
                </c:pt>
                <c:pt idx="12">
                  <c:v>0.34</c:v>
                </c:pt>
                <c:pt idx="13">
                  <c:v>0.44</c:v>
                </c:pt>
                <c:pt idx="14">
                  <c:v>0.49</c:v>
                </c:pt>
                <c:pt idx="15">
                  <c:v>0.38</c:v>
                </c:pt>
                <c:pt idx="16">
                  <c:v>1.1000000000000001</c:v>
                </c:pt>
                <c:pt idx="17">
                  <c:v>0.56000000000000005</c:v>
                </c:pt>
                <c:pt idx="18">
                  <c:v>1.4</c:v>
                </c:pt>
                <c:pt idx="19">
                  <c:v>0.91</c:v>
                </c:pt>
                <c:pt idx="20">
                  <c:v>0.38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E112-4A7D-8582-21382F12FB1E}"/>
            </c:ext>
          </c:extLst>
        </c:ser>
        <c:ser>
          <c:idx val="1"/>
          <c:order val="1"/>
          <c:tx>
            <c:v>Average nitrate concentration at 750 mm depth</c:v>
          </c:tx>
          <c:spPr>
            <a:ln w="31750" cap="rnd">
              <a:solidFill>
                <a:srgbClr val="0070C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depth'!$D$6:$D$26</c:f>
              <c:numCache>
                <c:formatCode>General</c:formatCode>
                <c:ptCount val="21"/>
                <c:pt idx="0">
                  <c:v>15</c:v>
                </c:pt>
                <c:pt idx="1">
                  <c:v>3.37</c:v>
                </c:pt>
                <c:pt idx="2">
                  <c:v>3.08</c:v>
                </c:pt>
                <c:pt idx="3">
                  <c:v>4.2699999999999996</c:v>
                </c:pt>
                <c:pt idx="4">
                  <c:v>2</c:v>
                </c:pt>
                <c:pt idx="5">
                  <c:v>1.67</c:v>
                </c:pt>
                <c:pt idx="6">
                  <c:v>2.66</c:v>
                </c:pt>
                <c:pt idx="7">
                  <c:v>2.85</c:v>
                </c:pt>
                <c:pt idx="8">
                  <c:v>3.23</c:v>
                </c:pt>
                <c:pt idx="9">
                  <c:v>3</c:v>
                </c:pt>
                <c:pt idx="10">
                  <c:v>1.1299999999999999</c:v>
                </c:pt>
                <c:pt idx="11">
                  <c:v>0.26</c:v>
                </c:pt>
                <c:pt idx="12">
                  <c:v>0.31</c:v>
                </c:pt>
                <c:pt idx="13">
                  <c:v>0.38</c:v>
                </c:pt>
                <c:pt idx="14">
                  <c:v>0.54</c:v>
                </c:pt>
                <c:pt idx="15">
                  <c:v>0.24</c:v>
                </c:pt>
                <c:pt idx="16">
                  <c:v>1.22</c:v>
                </c:pt>
                <c:pt idx="17">
                  <c:v>1.21</c:v>
                </c:pt>
                <c:pt idx="18">
                  <c:v>1.5</c:v>
                </c:pt>
                <c:pt idx="19">
                  <c:v>1.1200000000000001</c:v>
                </c:pt>
                <c:pt idx="20">
                  <c:v>0.38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E112-4A7D-8582-21382F12FB1E}"/>
            </c:ext>
          </c:extLst>
        </c:ser>
        <c:ser>
          <c:idx val="2"/>
          <c:order val="2"/>
          <c:tx>
            <c:v>Average nitrate concentration at 1000 mm depth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depth'!$F$6:$F$26</c:f>
              <c:numCache>
                <c:formatCode>0.00</c:formatCode>
                <c:ptCount val="21"/>
                <c:pt idx="0" formatCode="General">
                  <c:v>15</c:v>
                </c:pt>
                <c:pt idx="1">
                  <c:v>4.29</c:v>
                </c:pt>
                <c:pt idx="2">
                  <c:v>3.64</c:v>
                </c:pt>
                <c:pt idx="3" formatCode="General">
                  <c:v>4.26</c:v>
                </c:pt>
                <c:pt idx="4">
                  <c:v>2.74</c:v>
                </c:pt>
                <c:pt idx="5">
                  <c:v>2.59</c:v>
                </c:pt>
                <c:pt idx="6">
                  <c:v>3.02</c:v>
                </c:pt>
                <c:pt idx="7">
                  <c:v>3.62</c:v>
                </c:pt>
                <c:pt idx="8">
                  <c:v>4.4400000000000004</c:v>
                </c:pt>
                <c:pt idx="9">
                  <c:v>3.47</c:v>
                </c:pt>
                <c:pt idx="10">
                  <c:v>1.52</c:v>
                </c:pt>
                <c:pt idx="11">
                  <c:v>0.33</c:v>
                </c:pt>
                <c:pt idx="12">
                  <c:v>0.44</c:v>
                </c:pt>
                <c:pt idx="13">
                  <c:v>0.56000000000000005</c:v>
                </c:pt>
                <c:pt idx="14">
                  <c:v>0.5</c:v>
                </c:pt>
                <c:pt idx="15">
                  <c:v>0.65</c:v>
                </c:pt>
                <c:pt idx="16">
                  <c:v>1.94</c:v>
                </c:pt>
                <c:pt idx="17">
                  <c:v>1.48</c:v>
                </c:pt>
                <c:pt idx="18">
                  <c:v>1.96</c:v>
                </c:pt>
                <c:pt idx="19">
                  <c:v>1.38</c:v>
                </c:pt>
                <c:pt idx="20">
                  <c:v>0.74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E112-4A7D-8582-21382F12FB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17240"/>
        <c:axId val="592117632"/>
      </c:lineChart>
      <c:valAx>
        <c:axId val="592117632"/>
        <c:scaling>
          <c:orientation val="minMax"/>
          <c:max val="15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5.8422517782968399E-3"/>
              <c:y val="0.123342656962214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7240"/>
        <c:crossesAt val="1"/>
        <c:crossBetween val="between"/>
        <c:majorUnit val="1"/>
        <c:minorUnit val="1"/>
      </c:valAx>
      <c:catAx>
        <c:axId val="5921172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0972668996173772"/>
              <c:y val="0.847954928427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7632"/>
        <c:crossesAt val="0"/>
        <c:auto val="1"/>
        <c:lblAlgn val="ctr"/>
        <c:lblOffset val="100"/>
        <c:noMultiLvlLbl val="1"/>
      </c:catAx>
      <c:valAx>
        <c:axId val="592107440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8041818147453719"/>
              <c:y val="0.2906884012325187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6064"/>
        <c:crosses val="max"/>
        <c:crossBetween val="between"/>
        <c:majorUnit val="10"/>
        <c:minorUnit val="1"/>
      </c:valAx>
      <c:catAx>
        <c:axId val="592116064"/>
        <c:scaling>
          <c:orientation val="minMax"/>
        </c:scaling>
        <c:delete val="1"/>
        <c:axPos val="b"/>
        <c:majorTickMark val="out"/>
        <c:minorTickMark val="none"/>
        <c:tickLblPos val="nextTo"/>
        <c:crossAx val="592107440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tx1"/>
          </a:solidFill>
          <a:prstDash val="sysDot"/>
        </a:ln>
        <a:effectLst/>
      </c:spPr>
    </c:plotArea>
    <c:legend>
      <c:legendPos val="b"/>
      <c:layout>
        <c:manualLayout>
          <c:xMode val="edge"/>
          <c:yMode val="edge"/>
          <c:x val="0"/>
          <c:y val="0.91678107252620011"/>
          <c:w val="0.99763901517473719"/>
          <c:h val="8.195808438744597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nitrate concentration removal at various depths in a filter without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4.4920175360066102E-2"/>
          <c:y val="9.7408893193206544E-2"/>
          <c:w val="0.90538169408142866"/>
          <c:h val="0.6942074279007287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nitrate removal efficiency at 270 mm depth</c:v>
          </c:tx>
          <c:spPr>
            <a:noFill/>
            <a:ln w="28575">
              <a:solidFill>
                <a:srgbClr val="FF0000"/>
              </a:solidFill>
              <a:prstDash val="sysDot"/>
            </a:ln>
            <a:effectLst/>
          </c:spPr>
          <c:invertIfNegative val="0"/>
          <c:val>
            <c:numRef>
              <c:f>'12. Nitrate removal at depth'!$C$35:$C$55</c:f>
              <c:numCache>
                <c:formatCode>0</c:formatCode>
                <c:ptCount val="21"/>
                <c:pt idx="0">
                  <c:v>0</c:v>
                </c:pt>
                <c:pt idx="1">
                  <c:v>53.466666666666661</c:v>
                </c:pt>
                <c:pt idx="2">
                  <c:v>56.133333333333333</c:v>
                </c:pt>
                <c:pt idx="3">
                  <c:v>57.866666666666667</c:v>
                </c:pt>
                <c:pt idx="4">
                  <c:v>67.666666666666657</c:v>
                </c:pt>
                <c:pt idx="5">
                  <c:v>60.86666666666666</c:v>
                </c:pt>
                <c:pt idx="6">
                  <c:v>58.466666666666669</c:v>
                </c:pt>
                <c:pt idx="7">
                  <c:v>68.73333333333332</c:v>
                </c:pt>
                <c:pt idx="8">
                  <c:v>65.86666666666666</c:v>
                </c:pt>
                <c:pt idx="9">
                  <c:v>67.733333333333334</c:v>
                </c:pt>
                <c:pt idx="10">
                  <c:v>51.533333333333331</c:v>
                </c:pt>
                <c:pt idx="11">
                  <c:v>68.399999999999991</c:v>
                </c:pt>
                <c:pt idx="12">
                  <c:v>57.600000000000009</c:v>
                </c:pt>
                <c:pt idx="13">
                  <c:v>69.400000000000006</c:v>
                </c:pt>
                <c:pt idx="14">
                  <c:v>67.800000000000011</c:v>
                </c:pt>
                <c:pt idx="15">
                  <c:v>73.599999999999994</c:v>
                </c:pt>
                <c:pt idx="16">
                  <c:v>83.8</c:v>
                </c:pt>
                <c:pt idx="17">
                  <c:v>80.933333333333337</c:v>
                </c:pt>
                <c:pt idx="18">
                  <c:v>84.399999999999991</c:v>
                </c:pt>
                <c:pt idx="19">
                  <c:v>92.533333333333317</c:v>
                </c:pt>
                <c:pt idx="20">
                  <c:v>91.333333333333329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8B-4141-8DF3-CF26C4208FB4}"/>
            </c:ext>
          </c:extLst>
        </c:ser>
        <c:ser>
          <c:idx val="4"/>
          <c:order val="4"/>
          <c:tx>
            <c:v>Average nitrate removal efficiency at 750 mm depth</c:v>
          </c:tx>
          <c:spPr>
            <a:noFill/>
            <a:ln w="15875">
              <a:solidFill>
                <a:srgbClr val="0070C0"/>
              </a:solidFill>
            </a:ln>
            <a:effectLst/>
          </c:spPr>
          <c:invertIfNegative val="0"/>
          <c:val>
            <c:numRef>
              <c:f>'12. Nitrate removal at depth'!$E$35:$E$55</c:f>
              <c:numCache>
                <c:formatCode>0</c:formatCode>
                <c:ptCount val="21"/>
                <c:pt idx="0">
                  <c:v>0</c:v>
                </c:pt>
                <c:pt idx="1">
                  <c:v>49.266666666666666</c:v>
                </c:pt>
                <c:pt idx="2">
                  <c:v>56.666666666666664</c:v>
                </c:pt>
                <c:pt idx="3">
                  <c:v>56.600000000000009</c:v>
                </c:pt>
                <c:pt idx="4">
                  <c:v>69.8</c:v>
                </c:pt>
                <c:pt idx="5">
                  <c:v>62.2</c:v>
                </c:pt>
                <c:pt idx="6">
                  <c:v>62.266666666666673</c:v>
                </c:pt>
                <c:pt idx="7">
                  <c:v>73.133333333333326</c:v>
                </c:pt>
                <c:pt idx="8">
                  <c:v>71.73333333333332</c:v>
                </c:pt>
                <c:pt idx="9">
                  <c:v>67.666666666666657</c:v>
                </c:pt>
                <c:pt idx="10">
                  <c:v>55.933333333333337</c:v>
                </c:pt>
                <c:pt idx="11">
                  <c:v>72.600000000000009</c:v>
                </c:pt>
                <c:pt idx="12">
                  <c:v>62</c:v>
                </c:pt>
                <c:pt idx="13">
                  <c:v>71.13333333333334</c:v>
                </c:pt>
                <c:pt idx="14">
                  <c:v>58.4</c:v>
                </c:pt>
                <c:pt idx="15">
                  <c:v>71.066666666666663</c:v>
                </c:pt>
                <c:pt idx="16">
                  <c:v>83.866666666666674</c:v>
                </c:pt>
                <c:pt idx="17">
                  <c:v>85.466666666666669</c:v>
                </c:pt>
                <c:pt idx="18">
                  <c:v>84</c:v>
                </c:pt>
                <c:pt idx="19">
                  <c:v>91.333333333333329</c:v>
                </c:pt>
                <c:pt idx="20">
                  <c:v>91.133333333333326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8B-4141-8DF3-CF26C4208FB4}"/>
            </c:ext>
          </c:extLst>
        </c:ser>
        <c:ser>
          <c:idx val="5"/>
          <c:order val="5"/>
          <c:tx>
            <c:v>Average nitrate removal efficiency at 1000 mm depth</c:v>
          </c:tx>
          <c:spPr>
            <a:noFill/>
            <a:ln w="25400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'12. Nitrate removal at depth'!$G$35:$G$55</c:f>
              <c:numCache>
                <c:formatCode>0</c:formatCode>
                <c:ptCount val="21"/>
                <c:pt idx="0">
                  <c:v>0</c:v>
                </c:pt>
                <c:pt idx="1">
                  <c:v>45.333333333333336</c:v>
                </c:pt>
                <c:pt idx="2">
                  <c:v>47.466666666666669</c:v>
                </c:pt>
                <c:pt idx="3">
                  <c:v>51.4</c:v>
                </c:pt>
                <c:pt idx="4">
                  <c:v>63.2</c:v>
                </c:pt>
                <c:pt idx="5">
                  <c:v>55.266666666666666</c:v>
                </c:pt>
                <c:pt idx="6">
                  <c:v>51.06666666666667</c:v>
                </c:pt>
                <c:pt idx="7">
                  <c:v>65.600000000000009</c:v>
                </c:pt>
                <c:pt idx="8">
                  <c:v>61.199999999999996</c:v>
                </c:pt>
                <c:pt idx="9">
                  <c:v>57.8</c:v>
                </c:pt>
                <c:pt idx="10">
                  <c:v>46.733333333333334</c:v>
                </c:pt>
                <c:pt idx="11">
                  <c:v>64.866666666666674</c:v>
                </c:pt>
                <c:pt idx="12">
                  <c:v>57.000000000000007</c:v>
                </c:pt>
                <c:pt idx="13">
                  <c:v>65.133333333333326</c:v>
                </c:pt>
                <c:pt idx="14">
                  <c:v>54.266666666666673</c:v>
                </c:pt>
                <c:pt idx="15">
                  <c:v>65.066666666666663</c:v>
                </c:pt>
                <c:pt idx="16">
                  <c:v>79.199999999999989</c:v>
                </c:pt>
                <c:pt idx="17">
                  <c:v>77.466666666666669</c:v>
                </c:pt>
                <c:pt idx="18">
                  <c:v>82.13333333333334</c:v>
                </c:pt>
                <c:pt idx="19">
                  <c:v>89.466666666666654</c:v>
                </c:pt>
                <c:pt idx="20">
                  <c:v>86.266666666666652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D8B-4141-8DF3-CF26C4208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6656"/>
        <c:axId val="592106264"/>
      </c:barChart>
      <c:lineChart>
        <c:grouping val="standard"/>
        <c:varyColors val="0"/>
        <c:ser>
          <c:idx val="0"/>
          <c:order val="0"/>
          <c:tx>
            <c:v>Average nitrate concentration at 270 mm depth</c:v>
          </c:tx>
          <c:spPr>
            <a:ln w="3810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depth'!$B$35:$B$55</c:f>
              <c:numCache>
                <c:formatCode>General</c:formatCode>
                <c:ptCount val="21"/>
                <c:pt idx="0">
                  <c:v>15</c:v>
                </c:pt>
                <c:pt idx="1">
                  <c:v>6.98</c:v>
                </c:pt>
                <c:pt idx="2">
                  <c:v>6.58</c:v>
                </c:pt>
                <c:pt idx="3">
                  <c:v>6.32</c:v>
                </c:pt>
                <c:pt idx="4">
                  <c:v>4.8499999999999996</c:v>
                </c:pt>
                <c:pt idx="5">
                  <c:v>5.87</c:v>
                </c:pt>
                <c:pt idx="6">
                  <c:v>6.23</c:v>
                </c:pt>
                <c:pt idx="7">
                  <c:v>4.6900000000000004</c:v>
                </c:pt>
                <c:pt idx="8">
                  <c:v>5.12</c:v>
                </c:pt>
                <c:pt idx="9">
                  <c:v>4.84</c:v>
                </c:pt>
                <c:pt idx="10">
                  <c:v>7.27</c:v>
                </c:pt>
                <c:pt idx="11">
                  <c:v>4.74</c:v>
                </c:pt>
                <c:pt idx="12">
                  <c:v>6.36</c:v>
                </c:pt>
                <c:pt idx="13">
                  <c:v>4.59</c:v>
                </c:pt>
                <c:pt idx="14">
                  <c:v>4.83</c:v>
                </c:pt>
                <c:pt idx="15">
                  <c:v>3.96</c:v>
                </c:pt>
                <c:pt idx="16">
                  <c:v>2.4300000000000002</c:v>
                </c:pt>
                <c:pt idx="17">
                  <c:v>2.86</c:v>
                </c:pt>
                <c:pt idx="18">
                  <c:v>2.34</c:v>
                </c:pt>
                <c:pt idx="19">
                  <c:v>1.1200000000000001</c:v>
                </c:pt>
                <c:pt idx="20">
                  <c:v>1.3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2D8B-4141-8DF3-CF26C4208FB4}"/>
            </c:ext>
          </c:extLst>
        </c:ser>
        <c:ser>
          <c:idx val="1"/>
          <c:order val="1"/>
          <c:tx>
            <c:v>Average nitrate concentration at 750 mm depth</c:v>
          </c:tx>
          <c:spPr>
            <a:ln w="34925" cap="rnd">
              <a:solidFill>
                <a:srgbClr val="0070C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depth'!$D$35:$D$55</c:f>
              <c:numCache>
                <c:formatCode>General</c:formatCode>
                <c:ptCount val="21"/>
                <c:pt idx="0">
                  <c:v>15</c:v>
                </c:pt>
                <c:pt idx="1">
                  <c:v>7.61</c:v>
                </c:pt>
                <c:pt idx="2">
                  <c:v>6.5</c:v>
                </c:pt>
                <c:pt idx="3">
                  <c:v>6.51</c:v>
                </c:pt>
                <c:pt idx="4">
                  <c:v>4.53</c:v>
                </c:pt>
                <c:pt idx="5">
                  <c:v>5.67</c:v>
                </c:pt>
                <c:pt idx="6">
                  <c:v>5.66</c:v>
                </c:pt>
                <c:pt idx="7">
                  <c:v>4.03</c:v>
                </c:pt>
                <c:pt idx="8">
                  <c:v>4.24</c:v>
                </c:pt>
                <c:pt idx="9">
                  <c:v>4.8499999999999996</c:v>
                </c:pt>
                <c:pt idx="10">
                  <c:v>6.61</c:v>
                </c:pt>
                <c:pt idx="11">
                  <c:v>4.1100000000000003</c:v>
                </c:pt>
                <c:pt idx="12">
                  <c:v>5.7</c:v>
                </c:pt>
                <c:pt idx="13">
                  <c:v>4.33</c:v>
                </c:pt>
                <c:pt idx="14">
                  <c:v>6.24</c:v>
                </c:pt>
                <c:pt idx="15">
                  <c:v>4.34</c:v>
                </c:pt>
                <c:pt idx="16">
                  <c:v>2.42</c:v>
                </c:pt>
                <c:pt idx="17">
                  <c:v>2.1800000000000002</c:v>
                </c:pt>
                <c:pt idx="18">
                  <c:v>2.4</c:v>
                </c:pt>
                <c:pt idx="19">
                  <c:v>1.3</c:v>
                </c:pt>
                <c:pt idx="20">
                  <c:v>1.33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2D8B-4141-8DF3-CF26C4208FB4}"/>
            </c:ext>
          </c:extLst>
        </c:ser>
        <c:ser>
          <c:idx val="2"/>
          <c:order val="2"/>
          <c:tx>
            <c:v>Average nitrate concentration at 1000 mm depth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depth'!$F$35:$F$55</c:f>
              <c:numCache>
                <c:formatCode>0.00</c:formatCode>
                <c:ptCount val="21"/>
                <c:pt idx="0" formatCode="General">
                  <c:v>15</c:v>
                </c:pt>
                <c:pt idx="1">
                  <c:v>8.1999999999999993</c:v>
                </c:pt>
                <c:pt idx="2">
                  <c:v>7.88</c:v>
                </c:pt>
                <c:pt idx="3" formatCode="General">
                  <c:v>7.29</c:v>
                </c:pt>
                <c:pt idx="4">
                  <c:v>5.52</c:v>
                </c:pt>
                <c:pt idx="5">
                  <c:v>6.71</c:v>
                </c:pt>
                <c:pt idx="6">
                  <c:v>7.34</c:v>
                </c:pt>
                <c:pt idx="7">
                  <c:v>5.16</c:v>
                </c:pt>
                <c:pt idx="8">
                  <c:v>5.82</c:v>
                </c:pt>
                <c:pt idx="9">
                  <c:v>6.33</c:v>
                </c:pt>
                <c:pt idx="10">
                  <c:v>7.99</c:v>
                </c:pt>
                <c:pt idx="11">
                  <c:v>5.27</c:v>
                </c:pt>
                <c:pt idx="12">
                  <c:v>6.45</c:v>
                </c:pt>
                <c:pt idx="13">
                  <c:v>5.23</c:v>
                </c:pt>
                <c:pt idx="14">
                  <c:v>6.86</c:v>
                </c:pt>
                <c:pt idx="15">
                  <c:v>5.24</c:v>
                </c:pt>
                <c:pt idx="16">
                  <c:v>3.12</c:v>
                </c:pt>
                <c:pt idx="17">
                  <c:v>3.38</c:v>
                </c:pt>
                <c:pt idx="18">
                  <c:v>2.68</c:v>
                </c:pt>
                <c:pt idx="19">
                  <c:v>1.58</c:v>
                </c:pt>
                <c:pt idx="20">
                  <c:v>2.06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2D8B-4141-8DF3-CF26C4208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14888"/>
        <c:axId val="592114496"/>
      </c:lineChart>
      <c:valAx>
        <c:axId val="592114496"/>
        <c:scaling>
          <c:orientation val="minMax"/>
          <c:max val="15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3.9329463967098894E-3"/>
              <c:y val="0.1359100891067115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4888"/>
        <c:crossesAt val="1"/>
        <c:crossBetween val="between"/>
        <c:majorUnit val="1"/>
        <c:minorUnit val="1"/>
      </c:valAx>
      <c:catAx>
        <c:axId val="5921148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 filter sampling (Days)</a:t>
                </a:r>
              </a:p>
            </c:rich>
          </c:tx>
          <c:layout>
            <c:manualLayout>
              <c:xMode val="edge"/>
              <c:yMode val="edge"/>
              <c:x val="0.4247956511617646"/>
              <c:y val="0.843780636079964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4496"/>
        <c:crossesAt val="0"/>
        <c:auto val="1"/>
        <c:lblAlgn val="ctr"/>
        <c:lblOffset val="100"/>
        <c:noMultiLvlLbl val="1"/>
      </c:catAx>
      <c:valAx>
        <c:axId val="592106264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934569501336055"/>
              <c:y val="0.288344314146869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6656"/>
        <c:crosses val="max"/>
        <c:crossBetween val="between"/>
        <c:majorUnit val="10"/>
        <c:minorUnit val="1"/>
      </c:valAx>
      <c:catAx>
        <c:axId val="592106656"/>
        <c:scaling>
          <c:orientation val="minMax"/>
        </c:scaling>
        <c:delete val="1"/>
        <c:axPos val="b"/>
        <c:majorTickMark val="out"/>
        <c:minorTickMark val="none"/>
        <c:tickLblPos val="nextTo"/>
        <c:crossAx val="5921062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6377540906425264E-2"/>
          <c:y val="0.88923856968700488"/>
          <c:w val="0.97657578382103238"/>
          <c:h val="9.165663332585084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nitrate concentration removal at various depths in a filter with</a:t>
            </a:r>
            <a:r>
              <a:rPr lang="en-US" baseline="0"/>
              <a:t> an external carbon source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7.0570778323602715E-2"/>
          <c:y val="0.11997346267369384"/>
          <c:w val="0.87113501814451022"/>
          <c:h val="0.65353205393350666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nitrate removal efficiency at 270 mm depth</c:v>
          </c:tx>
          <c:spPr>
            <a:noFill/>
            <a:ln w="28575">
              <a:solidFill>
                <a:srgbClr val="FF0000"/>
              </a:solidFill>
              <a:prstDash val="sysDot"/>
            </a:ln>
            <a:effectLst/>
          </c:spPr>
          <c:invertIfNegative val="0"/>
          <c:val>
            <c:numRef>
              <c:f>'12. Nitrate removal at depth'!$C$63:$C$83</c:f>
              <c:numCache>
                <c:formatCode>0</c:formatCode>
                <c:ptCount val="21"/>
                <c:pt idx="0">
                  <c:v>0</c:v>
                </c:pt>
                <c:pt idx="1">
                  <c:v>65.759999999999991</c:v>
                </c:pt>
                <c:pt idx="2">
                  <c:v>59.64</c:v>
                </c:pt>
                <c:pt idx="3">
                  <c:v>57.52</c:v>
                </c:pt>
                <c:pt idx="4">
                  <c:v>41.84</c:v>
                </c:pt>
                <c:pt idx="5">
                  <c:v>51.4</c:v>
                </c:pt>
                <c:pt idx="6">
                  <c:v>49.4</c:v>
                </c:pt>
                <c:pt idx="7">
                  <c:v>40.04</c:v>
                </c:pt>
                <c:pt idx="8">
                  <c:v>54.559999999999995</c:v>
                </c:pt>
                <c:pt idx="9">
                  <c:v>59.48</c:v>
                </c:pt>
                <c:pt idx="10">
                  <c:v>72.239999999999995</c:v>
                </c:pt>
                <c:pt idx="11">
                  <c:v>75.039999999999992</c:v>
                </c:pt>
                <c:pt idx="12">
                  <c:v>76.92</c:v>
                </c:pt>
                <c:pt idx="13">
                  <c:v>83.72</c:v>
                </c:pt>
                <c:pt idx="14">
                  <c:v>87.44</c:v>
                </c:pt>
                <c:pt idx="15">
                  <c:v>90.12</c:v>
                </c:pt>
                <c:pt idx="16">
                  <c:v>91.8</c:v>
                </c:pt>
                <c:pt idx="17">
                  <c:v>91.32</c:v>
                </c:pt>
                <c:pt idx="18">
                  <c:v>91.2</c:v>
                </c:pt>
                <c:pt idx="19">
                  <c:v>92.2</c:v>
                </c:pt>
                <c:pt idx="20">
                  <c:v>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12-4CE4-8CDE-E8A9EDF08367}"/>
            </c:ext>
          </c:extLst>
        </c:ser>
        <c:ser>
          <c:idx val="4"/>
          <c:order val="4"/>
          <c:tx>
            <c:v>Average nitrate removal efficiency at 750 mm depth</c:v>
          </c:tx>
          <c:spPr>
            <a:noFill/>
            <a:ln w="19050">
              <a:solidFill>
                <a:srgbClr val="0070C0"/>
              </a:solidFill>
            </a:ln>
            <a:effectLst/>
          </c:spPr>
          <c:invertIfNegative val="0"/>
          <c:val>
            <c:numRef>
              <c:f>'12. Nitrate removal at depth'!$E$63:$E$83</c:f>
              <c:numCache>
                <c:formatCode>0</c:formatCode>
                <c:ptCount val="21"/>
                <c:pt idx="0">
                  <c:v>0</c:v>
                </c:pt>
                <c:pt idx="1">
                  <c:v>75.960000000000008</c:v>
                </c:pt>
                <c:pt idx="2">
                  <c:v>60.6</c:v>
                </c:pt>
                <c:pt idx="3">
                  <c:v>60.4</c:v>
                </c:pt>
                <c:pt idx="4">
                  <c:v>45.76</c:v>
                </c:pt>
                <c:pt idx="5">
                  <c:v>52.12</c:v>
                </c:pt>
                <c:pt idx="6">
                  <c:v>51.72</c:v>
                </c:pt>
                <c:pt idx="7">
                  <c:v>48.12</c:v>
                </c:pt>
                <c:pt idx="8">
                  <c:v>50.360000000000007</c:v>
                </c:pt>
                <c:pt idx="9">
                  <c:v>62.12</c:v>
                </c:pt>
                <c:pt idx="10">
                  <c:v>67.72</c:v>
                </c:pt>
                <c:pt idx="11">
                  <c:v>75.56</c:v>
                </c:pt>
                <c:pt idx="12">
                  <c:v>73.960000000000008</c:v>
                </c:pt>
                <c:pt idx="13">
                  <c:v>83.64</c:v>
                </c:pt>
                <c:pt idx="14">
                  <c:v>85.88</c:v>
                </c:pt>
                <c:pt idx="15">
                  <c:v>83.08</c:v>
                </c:pt>
                <c:pt idx="16">
                  <c:v>90</c:v>
                </c:pt>
                <c:pt idx="17">
                  <c:v>91.56</c:v>
                </c:pt>
                <c:pt idx="18">
                  <c:v>89.76</c:v>
                </c:pt>
                <c:pt idx="19">
                  <c:v>91.52</c:v>
                </c:pt>
                <c:pt idx="20">
                  <c:v>92.84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12-4CE4-8CDE-E8A9EDF08367}"/>
            </c:ext>
          </c:extLst>
        </c:ser>
        <c:ser>
          <c:idx val="5"/>
          <c:order val="5"/>
          <c:tx>
            <c:v>Average nitrate removal efficiency at 1000 mm depth</c:v>
          </c:tx>
          <c:spPr>
            <a:noFill/>
            <a:ln w="19050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'12. Nitrate removal at depth'!$G$63:$G$83</c:f>
              <c:numCache>
                <c:formatCode>0</c:formatCode>
                <c:ptCount val="21"/>
                <c:pt idx="0">
                  <c:v>0</c:v>
                </c:pt>
                <c:pt idx="1">
                  <c:v>69.599999999999994</c:v>
                </c:pt>
                <c:pt idx="2">
                  <c:v>52.839999999999996</c:v>
                </c:pt>
                <c:pt idx="3">
                  <c:v>50.92</c:v>
                </c:pt>
                <c:pt idx="4">
                  <c:v>35.159999999999997</c:v>
                </c:pt>
                <c:pt idx="5">
                  <c:v>44.24</c:v>
                </c:pt>
                <c:pt idx="6">
                  <c:v>43.04</c:v>
                </c:pt>
                <c:pt idx="7">
                  <c:v>45.6</c:v>
                </c:pt>
                <c:pt idx="8">
                  <c:v>36.479999999999997</c:v>
                </c:pt>
                <c:pt idx="9">
                  <c:v>52.76</c:v>
                </c:pt>
                <c:pt idx="10">
                  <c:v>62.8</c:v>
                </c:pt>
                <c:pt idx="11">
                  <c:v>60.199999999999996</c:v>
                </c:pt>
                <c:pt idx="12">
                  <c:v>72</c:v>
                </c:pt>
                <c:pt idx="13">
                  <c:v>84.72</c:v>
                </c:pt>
                <c:pt idx="14">
                  <c:v>84.08</c:v>
                </c:pt>
                <c:pt idx="15">
                  <c:v>78.56</c:v>
                </c:pt>
                <c:pt idx="16">
                  <c:v>87.56</c:v>
                </c:pt>
                <c:pt idx="17">
                  <c:v>87.8</c:v>
                </c:pt>
                <c:pt idx="18">
                  <c:v>84.68</c:v>
                </c:pt>
                <c:pt idx="19">
                  <c:v>89.8</c:v>
                </c:pt>
                <c:pt idx="20">
                  <c:v>89.88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812-4CE4-8CDE-E8A9EDF083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4696"/>
        <c:axId val="592097248"/>
      </c:barChart>
      <c:lineChart>
        <c:grouping val="standard"/>
        <c:varyColors val="0"/>
        <c:ser>
          <c:idx val="0"/>
          <c:order val="0"/>
          <c:tx>
            <c:v>Average nitrate concentration at 270 mm depth</c:v>
          </c:tx>
          <c:spPr>
            <a:ln w="3810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depth'!$B$63:$B$83</c:f>
              <c:numCache>
                <c:formatCode>0.00</c:formatCode>
                <c:ptCount val="21"/>
                <c:pt idx="0">
                  <c:v>25</c:v>
                </c:pt>
                <c:pt idx="1">
                  <c:v>8.56</c:v>
                </c:pt>
                <c:pt idx="2">
                  <c:v>10.09</c:v>
                </c:pt>
                <c:pt idx="3">
                  <c:v>10.62</c:v>
                </c:pt>
                <c:pt idx="4">
                  <c:v>14.54</c:v>
                </c:pt>
                <c:pt idx="5">
                  <c:v>12.15</c:v>
                </c:pt>
                <c:pt idx="6">
                  <c:v>12.65</c:v>
                </c:pt>
                <c:pt idx="7">
                  <c:v>14.99</c:v>
                </c:pt>
                <c:pt idx="8">
                  <c:v>11.36</c:v>
                </c:pt>
                <c:pt idx="9">
                  <c:v>10.130000000000001</c:v>
                </c:pt>
                <c:pt idx="10">
                  <c:v>6.94</c:v>
                </c:pt>
                <c:pt idx="11">
                  <c:v>6.24</c:v>
                </c:pt>
                <c:pt idx="12">
                  <c:v>5.77</c:v>
                </c:pt>
                <c:pt idx="13">
                  <c:v>4.07</c:v>
                </c:pt>
                <c:pt idx="14">
                  <c:v>3.14</c:v>
                </c:pt>
                <c:pt idx="15">
                  <c:v>2.4700000000000002</c:v>
                </c:pt>
                <c:pt idx="16">
                  <c:v>2.0499999999999998</c:v>
                </c:pt>
                <c:pt idx="17">
                  <c:v>2.17</c:v>
                </c:pt>
                <c:pt idx="18">
                  <c:v>2.2000000000000002</c:v>
                </c:pt>
                <c:pt idx="19">
                  <c:v>1.95</c:v>
                </c:pt>
                <c:pt idx="20">
                  <c:v>2.25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2812-4CE4-8CDE-E8A9EDF08367}"/>
            </c:ext>
          </c:extLst>
        </c:ser>
        <c:ser>
          <c:idx val="1"/>
          <c:order val="1"/>
          <c:tx>
            <c:v>Average nitrate concentration at 750 mm depth</c:v>
          </c:tx>
          <c:spPr>
            <a:ln w="31750" cap="rnd">
              <a:solidFill>
                <a:srgbClr val="0070C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depth'!$D$63:$D$83</c:f>
              <c:numCache>
                <c:formatCode>0.00</c:formatCode>
                <c:ptCount val="21"/>
                <c:pt idx="0">
                  <c:v>25</c:v>
                </c:pt>
                <c:pt idx="1">
                  <c:v>6.01</c:v>
                </c:pt>
                <c:pt idx="2">
                  <c:v>9.85</c:v>
                </c:pt>
                <c:pt idx="3">
                  <c:v>9.9</c:v>
                </c:pt>
                <c:pt idx="4">
                  <c:v>13.56</c:v>
                </c:pt>
                <c:pt idx="5">
                  <c:v>11.97</c:v>
                </c:pt>
                <c:pt idx="6">
                  <c:v>12.07</c:v>
                </c:pt>
                <c:pt idx="7">
                  <c:v>12.97</c:v>
                </c:pt>
                <c:pt idx="8">
                  <c:v>12.41</c:v>
                </c:pt>
                <c:pt idx="9">
                  <c:v>9.4700000000000006</c:v>
                </c:pt>
                <c:pt idx="10">
                  <c:v>8.07</c:v>
                </c:pt>
                <c:pt idx="11">
                  <c:v>6.11</c:v>
                </c:pt>
                <c:pt idx="12">
                  <c:v>6.51</c:v>
                </c:pt>
                <c:pt idx="13">
                  <c:v>4.09</c:v>
                </c:pt>
                <c:pt idx="14">
                  <c:v>3.53</c:v>
                </c:pt>
                <c:pt idx="15">
                  <c:v>4.2300000000000004</c:v>
                </c:pt>
                <c:pt idx="16">
                  <c:v>2.5</c:v>
                </c:pt>
                <c:pt idx="17">
                  <c:v>2.11</c:v>
                </c:pt>
                <c:pt idx="18">
                  <c:v>2.56</c:v>
                </c:pt>
                <c:pt idx="19">
                  <c:v>2.12</c:v>
                </c:pt>
                <c:pt idx="20">
                  <c:v>1.79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2812-4CE4-8CDE-E8A9EDF08367}"/>
            </c:ext>
          </c:extLst>
        </c:ser>
        <c:ser>
          <c:idx val="2"/>
          <c:order val="2"/>
          <c:tx>
            <c:v>Average nitrate concentration at 1000 mm depth 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depth'!$F$63:$F$83</c:f>
              <c:numCache>
                <c:formatCode>0.00</c:formatCode>
                <c:ptCount val="21"/>
                <c:pt idx="0">
                  <c:v>25</c:v>
                </c:pt>
                <c:pt idx="1">
                  <c:v>7.6</c:v>
                </c:pt>
                <c:pt idx="2">
                  <c:v>11.79</c:v>
                </c:pt>
                <c:pt idx="3">
                  <c:v>12.27</c:v>
                </c:pt>
                <c:pt idx="4">
                  <c:v>16.21</c:v>
                </c:pt>
                <c:pt idx="5">
                  <c:v>13.94</c:v>
                </c:pt>
                <c:pt idx="6">
                  <c:v>14.24</c:v>
                </c:pt>
                <c:pt idx="7">
                  <c:v>13.6</c:v>
                </c:pt>
                <c:pt idx="8">
                  <c:v>15.88</c:v>
                </c:pt>
                <c:pt idx="9">
                  <c:v>11.81</c:v>
                </c:pt>
                <c:pt idx="10">
                  <c:v>9.3000000000000007</c:v>
                </c:pt>
                <c:pt idx="11">
                  <c:v>9.9499999999999993</c:v>
                </c:pt>
                <c:pt idx="12">
                  <c:v>7</c:v>
                </c:pt>
                <c:pt idx="13">
                  <c:v>3.82</c:v>
                </c:pt>
                <c:pt idx="14">
                  <c:v>3.98</c:v>
                </c:pt>
                <c:pt idx="15">
                  <c:v>5.36</c:v>
                </c:pt>
                <c:pt idx="16">
                  <c:v>3.11</c:v>
                </c:pt>
                <c:pt idx="17">
                  <c:v>3.05</c:v>
                </c:pt>
                <c:pt idx="18">
                  <c:v>3.83</c:v>
                </c:pt>
                <c:pt idx="19">
                  <c:v>2.5499999999999998</c:v>
                </c:pt>
                <c:pt idx="20">
                  <c:v>2.5299999999999998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2812-4CE4-8CDE-E8A9EDF083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4304"/>
        <c:axId val="592103520"/>
      </c:lineChart>
      <c:valAx>
        <c:axId val="592103520"/>
        <c:scaling>
          <c:orientation val="minMax"/>
          <c:max val="26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2.0119196728315938E-2"/>
              <c:y val="0.197261726697929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304"/>
        <c:crossesAt val="1"/>
        <c:crossBetween val="between"/>
        <c:majorUnit val="2"/>
        <c:minorUnit val="1"/>
      </c:valAx>
      <c:catAx>
        <c:axId val="592104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1639860831349568"/>
              <c:y val="0.8411512074372029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3520"/>
        <c:crossesAt val="0"/>
        <c:auto val="1"/>
        <c:lblAlgn val="ctr"/>
        <c:lblOffset val="100"/>
        <c:noMultiLvlLbl val="1"/>
      </c:catAx>
      <c:valAx>
        <c:axId val="592097248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433549410974796"/>
              <c:y val="0.249892398628969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4696"/>
        <c:crosses val="max"/>
        <c:crossBetween val="between"/>
      </c:valAx>
      <c:catAx>
        <c:axId val="592104696"/>
        <c:scaling>
          <c:orientation val="minMax"/>
        </c:scaling>
        <c:delete val="1"/>
        <c:axPos val="b"/>
        <c:majorTickMark val="out"/>
        <c:minorTickMark val="none"/>
        <c:tickLblPos val="nextTo"/>
        <c:crossAx val="5920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7676339843184154E-2"/>
          <c:y val="0.91450895092805784"/>
          <c:w val="0.97269695810872081"/>
          <c:h val="8.383781540019466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</a:t>
            </a:r>
            <a:r>
              <a:rPr lang="en-US" baseline="0"/>
              <a:t> nitrate concentration removal at various depths in a filter without an external carbon source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4.5711404383460552E-2"/>
          <c:y val="0.12005800517905763"/>
          <c:w val="0.9037150765941393"/>
          <c:h val="0.63984483227279121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nitrate removal efficiency at 270 mm depth</c:v>
          </c:tx>
          <c:spPr>
            <a:noFill/>
            <a:ln w="28575">
              <a:solidFill>
                <a:srgbClr val="FF0000"/>
              </a:solidFill>
              <a:prstDash val="sysDot"/>
            </a:ln>
            <a:effectLst/>
          </c:spPr>
          <c:invertIfNegative val="0"/>
          <c:val>
            <c:numRef>
              <c:f>'12. Nitrate removal at depth'!$C$94:$C$114</c:f>
              <c:numCache>
                <c:formatCode>0</c:formatCode>
                <c:ptCount val="21"/>
                <c:pt idx="0">
                  <c:v>0</c:v>
                </c:pt>
                <c:pt idx="1">
                  <c:v>76.239999999999995</c:v>
                </c:pt>
                <c:pt idx="2">
                  <c:v>79.44</c:v>
                </c:pt>
                <c:pt idx="3">
                  <c:v>72.36</c:v>
                </c:pt>
                <c:pt idx="4">
                  <c:v>42</c:v>
                </c:pt>
                <c:pt idx="5">
                  <c:v>44.24</c:v>
                </c:pt>
                <c:pt idx="6">
                  <c:v>52.47999999999999</c:v>
                </c:pt>
                <c:pt idx="7">
                  <c:v>69.28</c:v>
                </c:pt>
                <c:pt idx="8">
                  <c:v>40</c:v>
                </c:pt>
                <c:pt idx="9">
                  <c:v>58.68</c:v>
                </c:pt>
                <c:pt idx="10">
                  <c:v>63.88</c:v>
                </c:pt>
                <c:pt idx="11">
                  <c:v>55.399999999999991</c:v>
                </c:pt>
                <c:pt idx="12">
                  <c:v>64.680000000000007</c:v>
                </c:pt>
                <c:pt idx="13">
                  <c:v>70.56</c:v>
                </c:pt>
                <c:pt idx="14">
                  <c:v>59.4</c:v>
                </c:pt>
                <c:pt idx="15">
                  <c:v>60.6</c:v>
                </c:pt>
                <c:pt idx="16">
                  <c:v>69.599999999999994</c:v>
                </c:pt>
                <c:pt idx="17">
                  <c:v>59.72</c:v>
                </c:pt>
                <c:pt idx="18">
                  <c:v>57.440000000000005</c:v>
                </c:pt>
                <c:pt idx="19">
                  <c:v>61.6</c:v>
                </c:pt>
                <c:pt idx="20">
                  <c:v>56.16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65-4413-AEFF-419CC7C08A6D}"/>
            </c:ext>
          </c:extLst>
        </c:ser>
        <c:ser>
          <c:idx val="4"/>
          <c:order val="4"/>
          <c:tx>
            <c:v>Average nitrate removal efficiency at 750 mm depth</c:v>
          </c:tx>
          <c:spPr>
            <a:noFill/>
            <a:ln w="15875">
              <a:solidFill>
                <a:srgbClr val="0070C0"/>
              </a:solidFill>
            </a:ln>
            <a:effectLst/>
          </c:spPr>
          <c:invertIfNegative val="0"/>
          <c:val>
            <c:numRef>
              <c:f>'12. Nitrate removal at depth'!$E$94:$E$114</c:f>
              <c:numCache>
                <c:formatCode>0</c:formatCode>
                <c:ptCount val="21"/>
                <c:pt idx="0">
                  <c:v>0</c:v>
                </c:pt>
                <c:pt idx="1">
                  <c:v>80.28</c:v>
                </c:pt>
                <c:pt idx="2">
                  <c:v>70.319999999999993</c:v>
                </c:pt>
                <c:pt idx="3">
                  <c:v>69.36</c:v>
                </c:pt>
                <c:pt idx="4">
                  <c:v>36.28</c:v>
                </c:pt>
                <c:pt idx="5">
                  <c:v>42.4</c:v>
                </c:pt>
                <c:pt idx="6">
                  <c:v>39.56</c:v>
                </c:pt>
                <c:pt idx="7">
                  <c:v>74.319999999999993</c:v>
                </c:pt>
                <c:pt idx="8">
                  <c:v>40.6</c:v>
                </c:pt>
                <c:pt idx="9">
                  <c:v>65.44</c:v>
                </c:pt>
                <c:pt idx="10">
                  <c:v>56.96</c:v>
                </c:pt>
                <c:pt idx="11">
                  <c:v>52.6</c:v>
                </c:pt>
                <c:pt idx="12">
                  <c:v>67.400000000000006</c:v>
                </c:pt>
                <c:pt idx="13">
                  <c:v>65.400000000000006</c:v>
                </c:pt>
                <c:pt idx="14">
                  <c:v>52.959999999999994</c:v>
                </c:pt>
                <c:pt idx="15">
                  <c:v>59.760000000000005</c:v>
                </c:pt>
                <c:pt idx="16">
                  <c:v>67.400000000000006</c:v>
                </c:pt>
                <c:pt idx="17">
                  <c:v>52.72</c:v>
                </c:pt>
                <c:pt idx="18">
                  <c:v>56.600000000000009</c:v>
                </c:pt>
                <c:pt idx="19">
                  <c:v>61.96</c:v>
                </c:pt>
                <c:pt idx="20">
                  <c:v>64.240000000000009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65-4413-AEFF-419CC7C08A6D}"/>
            </c:ext>
          </c:extLst>
        </c:ser>
        <c:ser>
          <c:idx val="5"/>
          <c:order val="5"/>
          <c:tx>
            <c:v>Average nitrate removal efficiency at 1000 mm depth</c:v>
          </c:tx>
          <c:spPr>
            <a:noFill/>
            <a:ln w="22225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'12. Nitrate removal at depth'!$G$94:$G$114</c:f>
              <c:numCache>
                <c:formatCode>0</c:formatCode>
                <c:ptCount val="21"/>
                <c:pt idx="0">
                  <c:v>0</c:v>
                </c:pt>
                <c:pt idx="1">
                  <c:v>79.84</c:v>
                </c:pt>
                <c:pt idx="2">
                  <c:v>74.8</c:v>
                </c:pt>
                <c:pt idx="3">
                  <c:v>68.36</c:v>
                </c:pt>
                <c:pt idx="4">
                  <c:v>36.36</c:v>
                </c:pt>
                <c:pt idx="5">
                  <c:v>30</c:v>
                </c:pt>
                <c:pt idx="6">
                  <c:v>53.92</c:v>
                </c:pt>
                <c:pt idx="7">
                  <c:v>65.47999999999999</c:v>
                </c:pt>
                <c:pt idx="8">
                  <c:v>44.84</c:v>
                </c:pt>
                <c:pt idx="9">
                  <c:v>51.680000000000007</c:v>
                </c:pt>
                <c:pt idx="10">
                  <c:v>48.48</c:v>
                </c:pt>
                <c:pt idx="11">
                  <c:v>44.6</c:v>
                </c:pt>
                <c:pt idx="12">
                  <c:v>64</c:v>
                </c:pt>
                <c:pt idx="13">
                  <c:v>58.440000000000005</c:v>
                </c:pt>
                <c:pt idx="14">
                  <c:v>49.88</c:v>
                </c:pt>
                <c:pt idx="15">
                  <c:v>58.599999999999994</c:v>
                </c:pt>
                <c:pt idx="16">
                  <c:v>61.6</c:v>
                </c:pt>
                <c:pt idx="17">
                  <c:v>55.16</c:v>
                </c:pt>
                <c:pt idx="18">
                  <c:v>49.68</c:v>
                </c:pt>
                <c:pt idx="19">
                  <c:v>54.44</c:v>
                </c:pt>
                <c:pt idx="20">
                  <c:v>50.47999999999999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65-4413-AEFF-419CC7C08A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07832"/>
        <c:axId val="592107048"/>
      </c:barChart>
      <c:lineChart>
        <c:grouping val="standard"/>
        <c:varyColors val="0"/>
        <c:ser>
          <c:idx val="0"/>
          <c:order val="0"/>
          <c:tx>
            <c:v>Average nitrate concentration at 270 mm depth</c:v>
          </c:tx>
          <c:spPr>
            <a:ln w="3810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depth'!$B$94:$B$114</c:f>
              <c:numCache>
                <c:formatCode>General</c:formatCode>
                <c:ptCount val="21"/>
                <c:pt idx="0">
                  <c:v>25</c:v>
                </c:pt>
                <c:pt idx="1">
                  <c:v>5.94</c:v>
                </c:pt>
                <c:pt idx="2">
                  <c:v>5.14</c:v>
                </c:pt>
                <c:pt idx="3">
                  <c:v>6.91</c:v>
                </c:pt>
                <c:pt idx="4">
                  <c:v>14.5</c:v>
                </c:pt>
                <c:pt idx="5">
                  <c:v>13.94</c:v>
                </c:pt>
                <c:pt idx="6">
                  <c:v>11.88</c:v>
                </c:pt>
                <c:pt idx="7">
                  <c:v>7.68</c:v>
                </c:pt>
                <c:pt idx="8">
                  <c:v>15</c:v>
                </c:pt>
                <c:pt idx="9">
                  <c:v>10.33</c:v>
                </c:pt>
                <c:pt idx="10">
                  <c:v>9.0299999999999994</c:v>
                </c:pt>
                <c:pt idx="11">
                  <c:v>11.15</c:v>
                </c:pt>
                <c:pt idx="12">
                  <c:v>8.83</c:v>
                </c:pt>
                <c:pt idx="13">
                  <c:v>7.36</c:v>
                </c:pt>
                <c:pt idx="14">
                  <c:v>10.15</c:v>
                </c:pt>
                <c:pt idx="15">
                  <c:v>9.85</c:v>
                </c:pt>
                <c:pt idx="16">
                  <c:v>7.6</c:v>
                </c:pt>
                <c:pt idx="17">
                  <c:v>10.07</c:v>
                </c:pt>
                <c:pt idx="18">
                  <c:v>10.64</c:v>
                </c:pt>
                <c:pt idx="19">
                  <c:v>9.6</c:v>
                </c:pt>
                <c:pt idx="20">
                  <c:v>10.96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2565-4413-AEFF-419CC7C08A6D}"/>
            </c:ext>
          </c:extLst>
        </c:ser>
        <c:ser>
          <c:idx val="1"/>
          <c:order val="1"/>
          <c:tx>
            <c:v>Average nitrate concentration at 750 mm depth</c:v>
          </c:tx>
          <c:spPr>
            <a:ln w="31750" cap="rnd">
              <a:solidFill>
                <a:srgbClr val="0070C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depth'!$D$94:$D$114</c:f>
              <c:numCache>
                <c:formatCode>General</c:formatCode>
                <c:ptCount val="21"/>
                <c:pt idx="0">
                  <c:v>25</c:v>
                </c:pt>
                <c:pt idx="1">
                  <c:v>4.93</c:v>
                </c:pt>
                <c:pt idx="2">
                  <c:v>7.42</c:v>
                </c:pt>
                <c:pt idx="3">
                  <c:v>7.66</c:v>
                </c:pt>
                <c:pt idx="4">
                  <c:v>15.93</c:v>
                </c:pt>
                <c:pt idx="5">
                  <c:v>14.4</c:v>
                </c:pt>
                <c:pt idx="6">
                  <c:v>15.11</c:v>
                </c:pt>
                <c:pt idx="7">
                  <c:v>6.42</c:v>
                </c:pt>
                <c:pt idx="8">
                  <c:v>14.85</c:v>
                </c:pt>
                <c:pt idx="9">
                  <c:v>8.64</c:v>
                </c:pt>
                <c:pt idx="10">
                  <c:v>10.76</c:v>
                </c:pt>
                <c:pt idx="11">
                  <c:v>11.85</c:v>
                </c:pt>
                <c:pt idx="12">
                  <c:v>8.15</c:v>
                </c:pt>
                <c:pt idx="13">
                  <c:v>8.65</c:v>
                </c:pt>
                <c:pt idx="14">
                  <c:v>11.76</c:v>
                </c:pt>
                <c:pt idx="15">
                  <c:v>10.06</c:v>
                </c:pt>
                <c:pt idx="16">
                  <c:v>8.15</c:v>
                </c:pt>
                <c:pt idx="17">
                  <c:v>11.82</c:v>
                </c:pt>
                <c:pt idx="18">
                  <c:v>10.85</c:v>
                </c:pt>
                <c:pt idx="19">
                  <c:v>9.51</c:v>
                </c:pt>
                <c:pt idx="20">
                  <c:v>8.94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2565-4413-AEFF-419CC7C08A6D}"/>
            </c:ext>
          </c:extLst>
        </c:ser>
        <c:ser>
          <c:idx val="2"/>
          <c:order val="2"/>
          <c:tx>
            <c:v>Average nitrate concentration  at 1000 mm depth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depth'!$F$94:$F$114</c:f>
              <c:numCache>
                <c:formatCode>0.00</c:formatCode>
                <c:ptCount val="21"/>
                <c:pt idx="0" formatCode="General">
                  <c:v>25</c:v>
                </c:pt>
                <c:pt idx="1">
                  <c:v>5.04</c:v>
                </c:pt>
                <c:pt idx="2">
                  <c:v>6.3</c:v>
                </c:pt>
                <c:pt idx="3" formatCode="General">
                  <c:v>7.91</c:v>
                </c:pt>
                <c:pt idx="4">
                  <c:v>15.91</c:v>
                </c:pt>
                <c:pt idx="5">
                  <c:v>17.5</c:v>
                </c:pt>
                <c:pt idx="6">
                  <c:v>11.52</c:v>
                </c:pt>
                <c:pt idx="7">
                  <c:v>8.6300000000000008</c:v>
                </c:pt>
                <c:pt idx="8">
                  <c:v>13.79</c:v>
                </c:pt>
                <c:pt idx="9">
                  <c:v>12.08</c:v>
                </c:pt>
                <c:pt idx="10">
                  <c:v>12.88</c:v>
                </c:pt>
                <c:pt idx="11">
                  <c:v>13.85</c:v>
                </c:pt>
                <c:pt idx="12">
                  <c:v>9</c:v>
                </c:pt>
                <c:pt idx="13">
                  <c:v>10.39</c:v>
                </c:pt>
                <c:pt idx="14">
                  <c:v>12.53</c:v>
                </c:pt>
                <c:pt idx="15">
                  <c:v>10.35</c:v>
                </c:pt>
                <c:pt idx="16">
                  <c:v>9.6</c:v>
                </c:pt>
                <c:pt idx="17">
                  <c:v>11.21</c:v>
                </c:pt>
                <c:pt idx="18">
                  <c:v>12.58</c:v>
                </c:pt>
                <c:pt idx="19">
                  <c:v>11.39</c:v>
                </c:pt>
                <c:pt idx="20">
                  <c:v>12.38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2565-4413-AEFF-419CC7C08A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5872"/>
        <c:axId val="592118024"/>
      </c:lineChart>
      <c:valAx>
        <c:axId val="592118024"/>
        <c:scaling>
          <c:orientation val="minMax"/>
          <c:max val="26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3.7383178549682977E-3"/>
              <c:y val="0.213319240440601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5872"/>
        <c:crossesAt val="1"/>
        <c:crossBetween val="between"/>
        <c:majorUnit val="2"/>
        <c:minorUnit val="1"/>
      </c:valAx>
      <c:catAx>
        <c:axId val="592105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2670489378934334"/>
              <c:y val="0.8372486470340960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8024"/>
        <c:crossesAt val="0"/>
        <c:auto val="1"/>
        <c:lblAlgn val="ctr"/>
        <c:lblOffset val="100"/>
        <c:noMultiLvlLbl val="1"/>
      </c:catAx>
      <c:valAx>
        <c:axId val="592107048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816267057113548"/>
              <c:y val="0.2712004066406555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7832"/>
        <c:crosses val="max"/>
        <c:crossBetween val="between"/>
        <c:majorUnit val="10"/>
        <c:minorUnit val="1"/>
      </c:valAx>
      <c:catAx>
        <c:axId val="592107832"/>
        <c:scaling>
          <c:orientation val="minMax"/>
        </c:scaling>
        <c:delete val="1"/>
        <c:axPos val="b"/>
        <c:majorTickMark val="out"/>
        <c:minorTickMark val="none"/>
        <c:tickLblPos val="nextTo"/>
        <c:crossAx val="5921070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985516574262181E-3"/>
          <c:y val="0.91403427892793387"/>
          <c:w val="0.98002369247939358"/>
          <c:h val="7.735847682042180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nitrate concentration removal at various depths in a filter with a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5.6440982386654542E-2"/>
          <c:y val="8.0585500723845113E-2"/>
          <c:w val="0.88951092132064724"/>
          <c:h val="0.66556785859994261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nitrate removal efficiency at 270 mm depth</c:v>
          </c:tx>
          <c:spPr>
            <a:noFill/>
            <a:ln w="15875">
              <a:solidFill>
                <a:srgbClr val="FF0000"/>
              </a:solidFill>
            </a:ln>
            <a:effectLst/>
          </c:spPr>
          <c:invertIfNegative val="0"/>
          <c:val>
            <c:numRef>
              <c:f>'12. Nitrate removal at depth'!$C$126:$C$146</c:f>
              <c:numCache>
                <c:formatCode>0</c:formatCode>
                <c:ptCount val="21"/>
                <c:pt idx="0">
                  <c:v>0</c:v>
                </c:pt>
                <c:pt idx="1">
                  <c:v>80.22</c:v>
                </c:pt>
                <c:pt idx="2">
                  <c:v>91.48</c:v>
                </c:pt>
                <c:pt idx="3">
                  <c:v>78.2</c:v>
                </c:pt>
                <c:pt idx="4">
                  <c:v>80.680000000000007</c:v>
                </c:pt>
                <c:pt idx="5">
                  <c:v>87.16</c:v>
                </c:pt>
                <c:pt idx="6">
                  <c:v>68.16</c:v>
                </c:pt>
                <c:pt idx="7">
                  <c:v>78.539999999999992</c:v>
                </c:pt>
                <c:pt idx="8">
                  <c:v>83.56</c:v>
                </c:pt>
                <c:pt idx="9">
                  <c:v>90.94</c:v>
                </c:pt>
                <c:pt idx="10">
                  <c:v>91.78</c:v>
                </c:pt>
                <c:pt idx="11">
                  <c:v>90.5</c:v>
                </c:pt>
                <c:pt idx="12">
                  <c:v>75.48</c:v>
                </c:pt>
                <c:pt idx="13">
                  <c:v>79.460000000000008</c:v>
                </c:pt>
                <c:pt idx="14">
                  <c:v>86.22</c:v>
                </c:pt>
                <c:pt idx="15">
                  <c:v>83.98</c:v>
                </c:pt>
                <c:pt idx="16">
                  <c:v>79.94</c:v>
                </c:pt>
                <c:pt idx="17">
                  <c:v>88.06</c:v>
                </c:pt>
                <c:pt idx="18">
                  <c:v>86.58</c:v>
                </c:pt>
                <c:pt idx="19">
                  <c:v>83</c:v>
                </c:pt>
                <c:pt idx="20">
                  <c:v>79.960000000000008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49-4C28-A610-A31675D3CA3A}"/>
            </c:ext>
          </c:extLst>
        </c:ser>
        <c:ser>
          <c:idx val="4"/>
          <c:order val="4"/>
          <c:tx>
            <c:v>Average nitrate removal efficiency at 750 mm depth</c:v>
          </c:tx>
          <c:spPr>
            <a:noFill/>
            <a:ln w="19050">
              <a:solidFill>
                <a:srgbClr val="0070C0"/>
              </a:solidFill>
            </a:ln>
            <a:effectLst/>
          </c:spPr>
          <c:invertIfNegative val="0"/>
          <c:val>
            <c:numRef>
              <c:f>'12. Nitrate removal at depth'!$E$126:$E$146</c:f>
              <c:numCache>
                <c:formatCode>0</c:formatCode>
                <c:ptCount val="21"/>
                <c:pt idx="0">
                  <c:v>0</c:v>
                </c:pt>
                <c:pt idx="1">
                  <c:v>82.460000000000008</c:v>
                </c:pt>
                <c:pt idx="2">
                  <c:v>90.42</c:v>
                </c:pt>
                <c:pt idx="3">
                  <c:v>76.84</c:v>
                </c:pt>
                <c:pt idx="4">
                  <c:v>80.739999999999995</c:v>
                </c:pt>
                <c:pt idx="5">
                  <c:v>86.38</c:v>
                </c:pt>
                <c:pt idx="6">
                  <c:v>65.759999999999991</c:v>
                </c:pt>
                <c:pt idx="7">
                  <c:v>78.94</c:v>
                </c:pt>
                <c:pt idx="8">
                  <c:v>83.8</c:v>
                </c:pt>
                <c:pt idx="9">
                  <c:v>90.6</c:v>
                </c:pt>
                <c:pt idx="10">
                  <c:v>93.14</c:v>
                </c:pt>
                <c:pt idx="11">
                  <c:v>91</c:v>
                </c:pt>
                <c:pt idx="12">
                  <c:v>70</c:v>
                </c:pt>
                <c:pt idx="13">
                  <c:v>76.180000000000007</c:v>
                </c:pt>
                <c:pt idx="14">
                  <c:v>86.18</c:v>
                </c:pt>
                <c:pt idx="15">
                  <c:v>86.039999999999992</c:v>
                </c:pt>
                <c:pt idx="16">
                  <c:v>80.039999999999992</c:v>
                </c:pt>
                <c:pt idx="17">
                  <c:v>90.06</c:v>
                </c:pt>
                <c:pt idx="18">
                  <c:v>85.2</c:v>
                </c:pt>
                <c:pt idx="19">
                  <c:v>81.78</c:v>
                </c:pt>
                <c:pt idx="20">
                  <c:v>90.460000000000008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49-4C28-A610-A31675D3CA3A}"/>
            </c:ext>
          </c:extLst>
        </c:ser>
        <c:ser>
          <c:idx val="5"/>
          <c:order val="5"/>
          <c:tx>
            <c:v>Average nitrate removal efficiency at 1000 mm depth</c:v>
          </c:tx>
          <c:spPr>
            <a:noFill/>
            <a:ln w="19050">
              <a:solidFill>
                <a:srgbClr val="FFC000"/>
              </a:solidFill>
              <a:prstDash val="dash"/>
            </a:ln>
            <a:effectLst/>
          </c:spPr>
          <c:invertIfNegative val="0"/>
          <c:dPt>
            <c:idx val="1"/>
            <c:invertIfNegative val="0"/>
            <c:bubble3D val="0"/>
            <c:spPr>
              <a:noFill/>
              <a:ln w="22225">
                <a:solidFill>
                  <a:srgbClr val="FFC000"/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8-C549-4C28-A610-A31675D3CA3A}"/>
              </c:ext>
            </c:extLst>
          </c:dPt>
          <c:val>
            <c:numRef>
              <c:f>'12. Nitrate removal at depth'!$G$126:$G$146</c:f>
              <c:numCache>
                <c:formatCode>0</c:formatCode>
                <c:ptCount val="21"/>
                <c:pt idx="0">
                  <c:v>0</c:v>
                </c:pt>
                <c:pt idx="1">
                  <c:v>79.460000000000008</c:v>
                </c:pt>
                <c:pt idx="2">
                  <c:v>89.52</c:v>
                </c:pt>
                <c:pt idx="3">
                  <c:v>74.239999999999995</c:v>
                </c:pt>
                <c:pt idx="4">
                  <c:v>81.64</c:v>
                </c:pt>
                <c:pt idx="5">
                  <c:v>85.94</c:v>
                </c:pt>
                <c:pt idx="6">
                  <c:v>67.36</c:v>
                </c:pt>
                <c:pt idx="7">
                  <c:v>80.739999999999995</c:v>
                </c:pt>
                <c:pt idx="8">
                  <c:v>85.58</c:v>
                </c:pt>
                <c:pt idx="9">
                  <c:v>88.8</c:v>
                </c:pt>
                <c:pt idx="10">
                  <c:v>93.5</c:v>
                </c:pt>
                <c:pt idx="11">
                  <c:v>92.52</c:v>
                </c:pt>
                <c:pt idx="12">
                  <c:v>68.48</c:v>
                </c:pt>
                <c:pt idx="13">
                  <c:v>77.760000000000005</c:v>
                </c:pt>
                <c:pt idx="14">
                  <c:v>87.06</c:v>
                </c:pt>
                <c:pt idx="15">
                  <c:v>79.960000000000008</c:v>
                </c:pt>
                <c:pt idx="16">
                  <c:v>74.72</c:v>
                </c:pt>
                <c:pt idx="17">
                  <c:v>86.3</c:v>
                </c:pt>
                <c:pt idx="18">
                  <c:v>85.22</c:v>
                </c:pt>
                <c:pt idx="19">
                  <c:v>79.92</c:v>
                </c:pt>
                <c:pt idx="20">
                  <c:v>86.78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49-4C28-A610-A31675D3CA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11360"/>
        <c:axId val="592113320"/>
      </c:barChart>
      <c:lineChart>
        <c:grouping val="standard"/>
        <c:varyColors val="0"/>
        <c:ser>
          <c:idx val="0"/>
          <c:order val="0"/>
          <c:tx>
            <c:v>Average nitrate concentration at 270 mm depth</c:v>
          </c:tx>
          <c:spPr>
            <a:ln w="3810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depth'!$B$126:$B$146</c:f>
              <c:numCache>
                <c:formatCode>General</c:formatCode>
                <c:ptCount val="21"/>
                <c:pt idx="0">
                  <c:v>50</c:v>
                </c:pt>
                <c:pt idx="1">
                  <c:v>9.89</c:v>
                </c:pt>
                <c:pt idx="2">
                  <c:v>4.26</c:v>
                </c:pt>
                <c:pt idx="3">
                  <c:v>10.9</c:v>
                </c:pt>
                <c:pt idx="4">
                  <c:v>9.66</c:v>
                </c:pt>
                <c:pt idx="5">
                  <c:v>6.42</c:v>
                </c:pt>
                <c:pt idx="6">
                  <c:v>15.92</c:v>
                </c:pt>
                <c:pt idx="7">
                  <c:v>10.73</c:v>
                </c:pt>
                <c:pt idx="8">
                  <c:v>8.2200000000000006</c:v>
                </c:pt>
                <c:pt idx="9">
                  <c:v>4.53</c:v>
                </c:pt>
                <c:pt idx="10">
                  <c:v>4.1100000000000003</c:v>
                </c:pt>
                <c:pt idx="11">
                  <c:v>4.75</c:v>
                </c:pt>
                <c:pt idx="12">
                  <c:v>12.26</c:v>
                </c:pt>
                <c:pt idx="13">
                  <c:v>10.27</c:v>
                </c:pt>
                <c:pt idx="14">
                  <c:v>6.89</c:v>
                </c:pt>
                <c:pt idx="15">
                  <c:v>8.01</c:v>
                </c:pt>
                <c:pt idx="16">
                  <c:v>10.029999999999999</c:v>
                </c:pt>
                <c:pt idx="17">
                  <c:v>5.97</c:v>
                </c:pt>
                <c:pt idx="18">
                  <c:v>6.71</c:v>
                </c:pt>
                <c:pt idx="19">
                  <c:v>8.5</c:v>
                </c:pt>
                <c:pt idx="20">
                  <c:v>5.01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C549-4C28-A610-A31675D3CA3A}"/>
            </c:ext>
          </c:extLst>
        </c:ser>
        <c:ser>
          <c:idx val="1"/>
          <c:order val="1"/>
          <c:tx>
            <c:v>Average nitrate concentration at 750 mm depth</c:v>
          </c:tx>
          <c:spPr>
            <a:ln w="31750" cap="rnd">
              <a:solidFill>
                <a:srgbClr val="0070C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depth'!$D$126:$D$146</c:f>
              <c:numCache>
                <c:formatCode>General</c:formatCode>
                <c:ptCount val="21"/>
                <c:pt idx="0">
                  <c:v>50</c:v>
                </c:pt>
                <c:pt idx="1">
                  <c:v>8.77</c:v>
                </c:pt>
                <c:pt idx="2">
                  <c:v>4.79</c:v>
                </c:pt>
                <c:pt idx="3">
                  <c:v>11.58</c:v>
                </c:pt>
                <c:pt idx="4">
                  <c:v>9.6300000000000008</c:v>
                </c:pt>
                <c:pt idx="5">
                  <c:v>6.81</c:v>
                </c:pt>
                <c:pt idx="6">
                  <c:v>17.12</c:v>
                </c:pt>
                <c:pt idx="7">
                  <c:v>10.53</c:v>
                </c:pt>
                <c:pt idx="8">
                  <c:v>8.1</c:v>
                </c:pt>
                <c:pt idx="9">
                  <c:v>4.7</c:v>
                </c:pt>
                <c:pt idx="10">
                  <c:v>3.43</c:v>
                </c:pt>
                <c:pt idx="11">
                  <c:v>4.5</c:v>
                </c:pt>
                <c:pt idx="12">
                  <c:v>15</c:v>
                </c:pt>
                <c:pt idx="13">
                  <c:v>11.91</c:v>
                </c:pt>
                <c:pt idx="14">
                  <c:v>6.91</c:v>
                </c:pt>
                <c:pt idx="15">
                  <c:v>6.98</c:v>
                </c:pt>
                <c:pt idx="16">
                  <c:v>9.98</c:v>
                </c:pt>
                <c:pt idx="17">
                  <c:v>4.97</c:v>
                </c:pt>
                <c:pt idx="18">
                  <c:v>7.4</c:v>
                </c:pt>
                <c:pt idx="19">
                  <c:v>9.11</c:v>
                </c:pt>
                <c:pt idx="20">
                  <c:v>4.7699999999999996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C549-4C28-A610-A31675D3CA3A}"/>
            </c:ext>
          </c:extLst>
        </c:ser>
        <c:ser>
          <c:idx val="2"/>
          <c:order val="2"/>
          <c:tx>
            <c:v>Average nitrate concentration at 1000 mm depth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depth'!$F$126:$F$146</c:f>
              <c:numCache>
                <c:formatCode>0.00</c:formatCode>
                <c:ptCount val="21"/>
                <c:pt idx="0" formatCode="General">
                  <c:v>50</c:v>
                </c:pt>
                <c:pt idx="1">
                  <c:v>10.27</c:v>
                </c:pt>
                <c:pt idx="2">
                  <c:v>5.24</c:v>
                </c:pt>
                <c:pt idx="3" formatCode="General">
                  <c:v>12.88</c:v>
                </c:pt>
                <c:pt idx="4">
                  <c:v>9.18</c:v>
                </c:pt>
                <c:pt idx="5">
                  <c:v>7.03</c:v>
                </c:pt>
                <c:pt idx="6">
                  <c:v>16.32</c:v>
                </c:pt>
                <c:pt idx="7">
                  <c:v>9.6300000000000008</c:v>
                </c:pt>
                <c:pt idx="8">
                  <c:v>7.21</c:v>
                </c:pt>
                <c:pt idx="9">
                  <c:v>5.6</c:v>
                </c:pt>
                <c:pt idx="10">
                  <c:v>3.25</c:v>
                </c:pt>
                <c:pt idx="11">
                  <c:v>3.74</c:v>
                </c:pt>
                <c:pt idx="12">
                  <c:v>15.76</c:v>
                </c:pt>
                <c:pt idx="13">
                  <c:v>11.12</c:v>
                </c:pt>
                <c:pt idx="14">
                  <c:v>6.47</c:v>
                </c:pt>
                <c:pt idx="15">
                  <c:v>10.02</c:v>
                </c:pt>
                <c:pt idx="16">
                  <c:v>12.64</c:v>
                </c:pt>
                <c:pt idx="17">
                  <c:v>6.85</c:v>
                </c:pt>
                <c:pt idx="18">
                  <c:v>7.39</c:v>
                </c:pt>
                <c:pt idx="19">
                  <c:v>10.039999999999999</c:v>
                </c:pt>
                <c:pt idx="20">
                  <c:v>6.61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7-C549-4C28-A610-A31675D3CA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14104"/>
        <c:axId val="592110968"/>
      </c:lineChart>
      <c:valAx>
        <c:axId val="592110968"/>
        <c:scaling>
          <c:orientation val="minMax"/>
          <c:max val="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1.0197636537805728E-2"/>
              <c:y val="0.158892524910835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4104"/>
        <c:crossesAt val="1"/>
        <c:crossBetween val="between"/>
        <c:majorUnit val="5"/>
        <c:minorUnit val="1"/>
      </c:valAx>
      <c:catAx>
        <c:axId val="5921141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0683181183661182"/>
              <c:y val="0.8312104780876207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0968"/>
        <c:crossesAt val="0"/>
        <c:auto val="1"/>
        <c:lblAlgn val="ctr"/>
        <c:lblOffset val="100"/>
        <c:noMultiLvlLbl val="1"/>
      </c:catAx>
      <c:valAx>
        <c:axId val="592113320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987024910289922"/>
              <c:y val="0.2228557503819264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1360"/>
        <c:crosses val="max"/>
        <c:crossBetween val="between"/>
      </c:valAx>
      <c:catAx>
        <c:axId val="592111360"/>
        <c:scaling>
          <c:orientation val="minMax"/>
        </c:scaling>
        <c:delete val="1"/>
        <c:axPos val="b"/>
        <c:majorTickMark val="out"/>
        <c:minorTickMark val="none"/>
        <c:tickLblPos val="nextTo"/>
        <c:crossAx val="59211332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004650166865285"/>
          <c:w val="0.99908519518842531"/>
          <c:h val="8.73619999899066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nitrate concentration removal at various depths in a filter without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>
        <c:manualLayout>
          <c:layoutTarget val="inner"/>
          <c:xMode val="edge"/>
          <c:yMode val="edge"/>
          <c:x val="4.524053638884077E-2"/>
          <c:y val="0.13115151213997778"/>
          <c:w val="0.90470692225443161"/>
          <c:h val="0.66147711332451709"/>
        </c:manualLayout>
      </c:layout>
      <c:barChart>
        <c:barDir val="col"/>
        <c:grouping val="clustered"/>
        <c:varyColors val="0"/>
        <c:ser>
          <c:idx val="3"/>
          <c:order val="3"/>
          <c:tx>
            <c:v>Average nitrate removal efficiency at 270 mm depth</c:v>
          </c:tx>
          <c:spPr>
            <a:noFill/>
            <a:ln w="28575">
              <a:solidFill>
                <a:srgbClr val="FF0000"/>
              </a:solidFill>
              <a:prstDash val="sysDot"/>
            </a:ln>
            <a:effectLst/>
          </c:spPr>
          <c:invertIfNegative val="0"/>
          <c:val>
            <c:numRef>
              <c:f>'12. Nitrate removal at depth'!$C$155:$C$175</c:f>
              <c:numCache>
                <c:formatCode>0</c:formatCode>
                <c:ptCount val="21"/>
                <c:pt idx="0">
                  <c:v>0</c:v>
                </c:pt>
                <c:pt idx="1">
                  <c:v>72.12</c:v>
                </c:pt>
                <c:pt idx="2">
                  <c:v>78.819999999999993</c:v>
                </c:pt>
                <c:pt idx="3">
                  <c:v>64.900000000000006</c:v>
                </c:pt>
                <c:pt idx="4">
                  <c:v>51.519999999999996</c:v>
                </c:pt>
                <c:pt idx="5">
                  <c:v>46.66</c:v>
                </c:pt>
                <c:pt idx="6">
                  <c:v>48.34</c:v>
                </c:pt>
                <c:pt idx="7">
                  <c:v>31.52</c:v>
                </c:pt>
                <c:pt idx="8">
                  <c:v>50.6</c:v>
                </c:pt>
                <c:pt idx="9">
                  <c:v>52.400000000000006</c:v>
                </c:pt>
                <c:pt idx="10">
                  <c:v>60.8</c:v>
                </c:pt>
                <c:pt idx="11">
                  <c:v>59.78</c:v>
                </c:pt>
                <c:pt idx="12">
                  <c:v>66.460000000000008</c:v>
                </c:pt>
                <c:pt idx="13">
                  <c:v>72.12</c:v>
                </c:pt>
                <c:pt idx="14">
                  <c:v>72.06</c:v>
                </c:pt>
                <c:pt idx="15">
                  <c:v>72.92</c:v>
                </c:pt>
                <c:pt idx="16">
                  <c:v>69.72</c:v>
                </c:pt>
                <c:pt idx="17">
                  <c:v>67.52000000000001</c:v>
                </c:pt>
                <c:pt idx="18">
                  <c:v>68.5</c:v>
                </c:pt>
                <c:pt idx="19">
                  <c:v>67.88</c:v>
                </c:pt>
                <c:pt idx="20">
                  <c:v>80.42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F6-4305-84F9-D3F7548CAE35}"/>
            </c:ext>
          </c:extLst>
        </c:ser>
        <c:ser>
          <c:idx val="4"/>
          <c:order val="4"/>
          <c:tx>
            <c:v>Average nitrate removal efficiency at 750 mm depth</c:v>
          </c:tx>
          <c:spPr>
            <a:noFill/>
            <a:ln w="15875">
              <a:solidFill>
                <a:srgbClr val="0070C0"/>
              </a:solidFill>
            </a:ln>
            <a:effectLst/>
          </c:spPr>
          <c:invertIfNegative val="0"/>
          <c:val>
            <c:numRef>
              <c:f>'12. Nitrate removal at depth'!$E$155:$E$175</c:f>
              <c:numCache>
                <c:formatCode>0</c:formatCode>
                <c:ptCount val="21"/>
                <c:pt idx="0">
                  <c:v>0</c:v>
                </c:pt>
                <c:pt idx="1">
                  <c:v>72.42</c:v>
                </c:pt>
                <c:pt idx="2">
                  <c:v>76.36</c:v>
                </c:pt>
                <c:pt idx="3">
                  <c:v>64.02000000000001</c:v>
                </c:pt>
                <c:pt idx="4">
                  <c:v>53.339999999999996</c:v>
                </c:pt>
                <c:pt idx="5">
                  <c:v>53.459999999999994</c:v>
                </c:pt>
                <c:pt idx="6">
                  <c:v>47.92</c:v>
                </c:pt>
                <c:pt idx="7">
                  <c:v>41.82</c:v>
                </c:pt>
                <c:pt idx="8">
                  <c:v>58.86</c:v>
                </c:pt>
                <c:pt idx="9">
                  <c:v>49.28</c:v>
                </c:pt>
                <c:pt idx="10">
                  <c:v>59.62</c:v>
                </c:pt>
                <c:pt idx="11">
                  <c:v>59.72</c:v>
                </c:pt>
                <c:pt idx="12">
                  <c:v>68.84</c:v>
                </c:pt>
                <c:pt idx="13">
                  <c:v>71.36</c:v>
                </c:pt>
                <c:pt idx="14">
                  <c:v>66.740000000000009</c:v>
                </c:pt>
                <c:pt idx="15">
                  <c:v>79.52</c:v>
                </c:pt>
                <c:pt idx="16">
                  <c:v>66.819999999999993</c:v>
                </c:pt>
                <c:pt idx="17">
                  <c:v>72.960000000000008</c:v>
                </c:pt>
                <c:pt idx="18">
                  <c:v>63.759999999999991</c:v>
                </c:pt>
                <c:pt idx="19">
                  <c:v>69.58</c:v>
                </c:pt>
                <c:pt idx="20">
                  <c:v>76.42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F6-4305-84F9-D3F7548CAE35}"/>
            </c:ext>
          </c:extLst>
        </c:ser>
        <c:ser>
          <c:idx val="5"/>
          <c:order val="5"/>
          <c:tx>
            <c:v>Average nitrate removal efficiency at 1000 mm depth</c:v>
          </c:tx>
          <c:spPr>
            <a:noFill/>
            <a:ln w="25400">
              <a:solidFill>
                <a:srgbClr val="FFC000"/>
              </a:solidFill>
              <a:prstDash val="dash"/>
            </a:ln>
            <a:effectLst/>
          </c:spPr>
          <c:invertIfNegative val="0"/>
          <c:val>
            <c:numRef>
              <c:f>'12. Nitrate removal at depth'!$G$155:$G$175</c:f>
              <c:numCache>
                <c:formatCode>0</c:formatCode>
                <c:ptCount val="21"/>
                <c:pt idx="0">
                  <c:v>0</c:v>
                </c:pt>
                <c:pt idx="1">
                  <c:v>72.06</c:v>
                </c:pt>
                <c:pt idx="2">
                  <c:v>74.239999999999995</c:v>
                </c:pt>
                <c:pt idx="3">
                  <c:v>58.18</c:v>
                </c:pt>
                <c:pt idx="4">
                  <c:v>54.54</c:v>
                </c:pt>
                <c:pt idx="5">
                  <c:v>56.720000000000006</c:v>
                </c:pt>
                <c:pt idx="6">
                  <c:v>40.9</c:v>
                </c:pt>
                <c:pt idx="7">
                  <c:v>53.94</c:v>
                </c:pt>
                <c:pt idx="8">
                  <c:v>51.16</c:v>
                </c:pt>
                <c:pt idx="9">
                  <c:v>47.04</c:v>
                </c:pt>
                <c:pt idx="10">
                  <c:v>52.800000000000004</c:v>
                </c:pt>
                <c:pt idx="11">
                  <c:v>52.04</c:v>
                </c:pt>
                <c:pt idx="12">
                  <c:v>64.36</c:v>
                </c:pt>
                <c:pt idx="13">
                  <c:v>72.180000000000007</c:v>
                </c:pt>
                <c:pt idx="14">
                  <c:v>72.7</c:v>
                </c:pt>
                <c:pt idx="15">
                  <c:v>74.62</c:v>
                </c:pt>
                <c:pt idx="16">
                  <c:v>58.320000000000007</c:v>
                </c:pt>
                <c:pt idx="17">
                  <c:v>63.639999999999993</c:v>
                </c:pt>
                <c:pt idx="18">
                  <c:v>60.24</c:v>
                </c:pt>
                <c:pt idx="19">
                  <c:v>64.2</c:v>
                </c:pt>
                <c:pt idx="20">
                  <c:v>76.2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F6-4305-84F9-D3F7548CA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75"/>
        <c:axId val="592115672"/>
        <c:axId val="592111752"/>
      </c:barChart>
      <c:lineChart>
        <c:grouping val="standard"/>
        <c:varyColors val="0"/>
        <c:ser>
          <c:idx val="0"/>
          <c:order val="0"/>
          <c:tx>
            <c:v>Average nitrate concentration at 270 mm depth</c:v>
          </c:tx>
          <c:spPr>
            <a:ln w="3810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depth'!$B$155:$B$175</c:f>
              <c:numCache>
                <c:formatCode>General</c:formatCode>
                <c:ptCount val="21"/>
                <c:pt idx="0">
                  <c:v>50</c:v>
                </c:pt>
                <c:pt idx="1">
                  <c:v>13.94</c:v>
                </c:pt>
                <c:pt idx="2">
                  <c:v>10.59</c:v>
                </c:pt>
                <c:pt idx="3">
                  <c:v>17.55</c:v>
                </c:pt>
                <c:pt idx="4">
                  <c:v>24.24</c:v>
                </c:pt>
                <c:pt idx="5">
                  <c:v>26.67</c:v>
                </c:pt>
                <c:pt idx="6">
                  <c:v>25.83</c:v>
                </c:pt>
                <c:pt idx="7">
                  <c:v>34.24</c:v>
                </c:pt>
                <c:pt idx="8">
                  <c:v>24.7</c:v>
                </c:pt>
                <c:pt idx="9">
                  <c:v>23.8</c:v>
                </c:pt>
                <c:pt idx="10">
                  <c:v>19.600000000000001</c:v>
                </c:pt>
                <c:pt idx="11">
                  <c:v>20.11</c:v>
                </c:pt>
                <c:pt idx="12">
                  <c:v>16.77</c:v>
                </c:pt>
                <c:pt idx="13">
                  <c:v>13.94</c:v>
                </c:pt>
                <c:pt idx="14">
                  <c:v>13.97</c:v>
                </c:pt>
                <c:pt idx="15">
                  <c:v>13.54</c:v>
                </c:pt>
                <c:pt idx="16">
                  <c:v>15.14</c:v>
                </c:pt>
                <c:pt idx="17">
                  <c:v>16.239999999999998</c:v>
                </c:pt>
                <c:pt idx="18">
                  <c:v>15.75</c:v>
                </c:pt>
                <c:pt idx="19">
                  <c:v>16.059999999999999</c:v>
                </c:pt>
                <c:pt idx="20">
                  <c:v>9.7899999999999991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F5F6-4305-84F9-D3F7548CAE35}"/>
            </c:ext>
          </c:extLst>
        </c:ser>
        <c:ser>
          <c:idx val="1"/>
          <c:order val="1"/>
          <c:tx>
            <c:v>Average nitrate concentration at 750 mm depth</c:v>
          </c:tx>
          <c:spPr>
            <a:ln w="31750" cap="rnd">
              <a:solidFill>
                <a:srgbClr val="0070C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depth'!$D$155:$D$175</c:f>
              <c:numCache>
                <c:formatCode>General</c:formatCode>
                <c:ptCount val="21"/>
                <c:pt idx="0">
                  <c:v>50</c:v>
                </c:pt>
                <c:pt idx="1">
                  <c:v>13.79</c:v>
                </c:pt>
                <c:pt idx="2">
                  <c:v>11.82</c:v>
                </c:pt>
                <c:pt idx="3">
                  <c:v>17.989999999999998</c:v>
                </c:pt>
                <c:pt idx="4">
                  <c:v>23.33</c:v>
                </c:pt>
                <c:pt idx="5">
                  <c:v>23.27</c:v>
                </c:pt>
                <c:pt idx="6">
                  <c:v>26.04</c:v>
                </c:pt>
                <c:pt idx="7">
                  <c:v>29.09</c:v>
                </c:pt>
                <c:pt idx="8">
                  <c:v>20.57</c:v>
                </c:pt>
                <c:pt idx="9">
                  <c:v>25.36</c:v>
                </c:pt>
                <c:pt idx="10">
                  <c:v>20.190000000000001</c:v>
                </c:pt>
                <c:pt idx="11">
                  <c:v>20.14</c:v>
                </c:pt>
                <c:pt idx="12">
                  <c:v>15.58</c:v>
                </c:pt>
                <c:pt idx="13">
                  <c:v>14.32</c:v>
                </c:pt>
                <c:pt idx="14">
                  <c:v>16.63</c:v>
                </c:pt>
                <c:pt idx="15">
                  <c:v>10.24</c:v>
                </c:pt>
                <c:pt idx="16">
                  <c:v>16.59</c:v>
                </c:pt>
                <c:pt idx="17">
                  <c:v>13.52</c:v>
                </c:pt>
                <c:pt idx="18">
                  <c:v>18.12</c:v>
                </c:pt>
                <c:pt idx="19">
                  <c:v>15.21</c:v>
                </c:pt>
                <c:pt idx="20">
                  <c:v>11.79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F5F6-4305-84F9-D3F7548CAE35}"/>
            </c:ext>
          </c:extLst>
        </c:ser>
        <c:ser>
          <c:idx val="2"/>
          <c:order val="2"/>
          <c:tx>
            <c:v>Average nitrate concentration at 1000 mm depth</c:v>
          </c:tx>
          <c:spPr>
            <a:ln w="317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data'!$QP$14:$QP$34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'12. Nitrate removal at depth'!$F$155:$F$175</c:f>
              <c:numCache>
                <c:formatCode>0.00</c:formatCode>
                <c:ptCount val="21"/>
                <c:pt idx="0" formatCode="General">
                  <c:v>50</c:v>
                </c:pt>
                <c:pt idx="1">
                  <c:v>13.97</c:v>
                </c:pt>
                <c:pt idx="2">
                  <c:v>12.88</c:v>
                </c:pt>
                <c:pt idx="3" formatCode="General">
                  <c:v>20.91</c:v>
                </c:pt>
                <c:pt idx="4">
                  <c:v>22.73</c:v>
                </c:pt>
                <c:pt idx="5">
                  <c:v>21.64</c:v>
                </c:pt>
                <c:pt idx="6">
                  <c:v>29.55</c:v>
                </c:pt>
                <c:pt idx="7">
                  <c:v>23.03</c:v>
                </c:pt>
                <c:pt idx="8">
                  <c:v>24.42</c:v>
                </c:pt>
                <c:pt idx="9">
                  <c:v>26.48</c:v>
                </c:pt>
                <c:pt idx="10">
                  <c:v>23.6</c:v>
                </c:pt>
                <c:pt idx="11">
                  <c:v>23.98</c:v>
                </c:pt>
                <c:pt idx="12">
                  <c:v>17.82</c:v>
                </c:pt>
                <c:pt idx="13">
                  <c:v>13.91</c:v>
                </c:pt>
                <c:pt idx="14">
                  <c:v>13.65</c:v>
                </c:pt>
                <c:pt idx="15">
                  <c:v>12.69</c:v>
                </c:pt>
                <c:pt idx="16">
                  <c:v>20.84</c:v>
                </c:pt>
                <c:pt idx="17">
                  <c:v>18.18</c:v>
                </c:pt>
                <c:pt idx="18">
                  <c:v>19.88</c:v>
                </c:pt>
                <c:pt idx="19">
                  <c:v>17.899999999999999</c:v>
                </c:pt>
                <c:pt idx="20">
                  <c:v>11.9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5-F5F6-4305-84F9-D3F7548CA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2108616"/>
        <c:axId val="592108224"/>
      </c:lineChart>
      <c:valAx>
        <c:axId val="592108224"/>
        <c:scaling>
          <c:orientation val="minMax"/>
          <c:max val="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3.3385598989231565E-3"/>
              <c:y val="0.207924060424882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8616"/>
        <c:crossesAt val="1"/>
        <c:crossBetween val="between"/>
        <c:majorUnit val="5"/>
        <c:minorUnit val="1"/>
      </c:valAx>
      <c:catAx>
        <c:axId val="5921086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4044913448708162"/>
              <c:y val="0.845457014670525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08224"/>
        <c:crossesAt val="0"/>
        <c:auto val="1"/>
        <c:lblAlgn val="ctr"/>
        <c:lblOffset val="100"/>
        <c:noMultiLvlLbl val="1"/>
      </c:catAx>
      <c:valAx>
        <c:axId val="592111752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efficiency (%)</a:t>
                </a:r>
              </a:p>
            </c:rich>
          </c:tx>
          <c:layout>
            <c:manualLayout>
              <c:xMode val="edge"/>
              <c:yMode val="edge"/>
              <c:x val="0.97824405271372716"/>
              <c:y val="0.2591394623356624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92115672"/>
        <c:crosses val="max"/>
        <c:crossBetween val="between"/>
        <c:majorUnit val="10"/>
        <c:minorUnit val="1"/>
      </c:valAx>
      <c:catAx>
        <c:axId val="592115672"/>
        <c:scaling>
          <c:orientation val="minMax"/>
        </c:scaling>
        <c:delete val="1"/>
        <c:axPos val="b"/>
        <c:majorTickMark val="out"/>
        <c:minorTickMark val="none"/>
        <c:tickLblPos val="nextTo"/>
        <c:crossAx val="592111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00800360427213E-2"/>
          <c:y val="0.90600992485293197"/>
          <c:w val="0.98685619005704761"/>
          <c:h val="9.399007514706800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8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Average nitrate removal at various depths in a filter with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nitrate removal efficiency with depth</c:v>
          </c:tx>
          <c:spPr>
            <a:noFill/>
            <a:ln w="25400">
              <a:solidFill>
                <a:schemeClr val="tx1"/>
              </a:solidFill>
              <a:prstDash val="sysDot"/>
            </a:ln>
            <a:effectLst/>
          </c:spPr>
          <c:invertIfNegative val="0"/>
          <c:val>
            <c:numRef>
              <c:f>'12. Nitrate removal at depth'!$BA$5:$BA$64</c:f>
              <c:numCache>
                <c:formatCode>0</c:formatCode>
                <c:ptCount val="60"/>
                <c:pt idx="0">
                  <c:v>53.935795954265615</c:v>
                </c:pt>
                <c:pt idx="1">
                  <c:v>49.824098504837288</c:v>
                </c:pt>
                <c:pt idx="2">
                  <c:v>45.93227792436236</c:v>
                </c:pt>
                <c:pt idx="3">
                  <c:v>56.314974563149747</c:v>
                </c:pt>
                <c:pt idx="4">
                  <c:v>56.867949568679499</c:v>
                </c:pt>
                <c:pt idx="5">
                  <c:v>47.710683477106841</c:v>
                </c:pt>
                <c:pt idx="6">
                  <c:v>58.223104056437386</c:v>
                </c:pt>
                <c:pt idx="7">
                  <c:v>56.944444444444436</c:v>
                </c:pt>
                <c:pt idx="8">
                  <c:v>51.807760141093468</c:v>
                </c:pt>
                <c:pt idx="9">
                  <c:v>67.773351040283316</c:v>
                </c:pt>
                <c:pt idx="10">
                  <c:v>69.920318725099605</c:v>
                </c:pt>
                <c:pt idx="11">
                  <c:v>63.34661354581673</c:v>
                </c:pt>
                <c:pt idx="12" formatCode="#,##0_);\(#,##0\)">
                  <c:v>61.461067366579186</c:v>
                </c:pt>
                <c:pt idx="13" formatCode="#,##0_);\(#,##0\)">
                  <c:v>62.817147856517927</c:v>
                </c:pt>
                <c:pt idx="14" formatCode="#,##0_);\(#,##0\)">
                  <c:v>55.949256342957142</c:v>
                </c:pt>
                <c:pt idx="15" formatCode="#,##0_);\(#,##0\)">
                  <c:v>58.709106984969054</c:v>
                </c:pt>
                <c:pt idx="16" formatCode="#,##0_);\(#,##0\)">
                  <c:v>62.46684350132626</c:v>
                </c:pt>
                <c:pt idx="17" formatCode="#,##0_);\(#,##0\)">
                  <c:v>51.326259946949598</c:v>
                </c:pt>
                <c:pt idx="18" formatCode="#,##0_);\(#,##0\)">
                  <c:v>68.816489361702125</c:v>
                </c:pt>
                <c:pt idx="19" formatCode="#,##0_);\(#,##0\)">
                  <c:v>73.204787234042556</c:v>
                </c:pt>
                <c:pt idx="20" formatCode="#,##0_);\(#,##0\)">
                  <c:v>65.713652482269495</c:v>
                </c:pt>
                <c:pt idx="21" formatCode="#,##0_);\(#,##0\)">
                  <c:v>66.470331588132638</c:v>
                </c:pt>
                <c:pt idx="22" formatCode="#,##0_);\(#,##0\)">
                  <c:v>72.22949389179756</c:v>
                </c:pt>
                <c:pt idx="23" formatCode="#,##0_);\(#,##0\)">
                  <c:v>61.932809773123914</c:v>
                </c:pt>
                <c:pt idx="24" formatCode="#,##0_);\(#,##0\)">
                  <c:v>68.073878627968341</c:v>
                </c:pt>
                <c:pt idx="25" formatCode="#,##0_);\(#,##0\)">
                  <c:v>68.007915567282325</c:v>
                </c:pt>
                <c:pt idx="26" formatCode="#,##0_);\(#,##0\)">
                  <c:v>58.22339489885664</c:v>
                </c:pt>
                <c:pt idx="27" formatCode="#,##0_);\(#,##0\)">
                  <c:v>52.086078173034686</c:v>
                </c:pt>
                <c:pt idx="28" formatCode="#,##0_);\(#,##0\)">
                  <c:v>56.433904259991216</c:v>
                </c:pt>
                <c:pt idx="29" formatCode="#,##0_);\(#,##0\)">
                  <c:v>47.364953886693023</c:v>
                </c:pt>
                <c:pt idx="30">
                  <c:v>68.443260048856317</c:v>
                </c:pt>
                <c:pt idx="31">
                  <c:v>72.596047079724613</c:v>
                </c:pt>
                <c:pt idx="32">
                  <c:v>64.912280701754383</c:v>
                </c:pt>
                <c:pt idx="33">
                  <c:v>67.215996484289178</c:v>
                </c:pt>
                <c:pt idx="34">
                  <c:v>62.425840474620962</c:v>
                </c:pt>
                <c:pt idx="35">
                  <c:v>57.503845308723356</c:v>
                </c:pt>
                <c:pt idx="36">
                  <c:v>69.438899977822132</c:v>
                </c:pt>
                <c:pt idx="37">
                  <c:v>71.168773563983152</c:v>
                </c:pt>
                <c:pt idx="38">
                  <c:v>65.225105344865824</c:v>
                </c:pt>
                <c:pt idx="39">
                  <c:v>68.075737560546017</c:v>
                </c:pt>
                <c:pt idx="40">
                  <c:v>58.762659621312196</c:v>
                </c:pt>
                <c:pt idx="41">
                  <c:v>54.667547335975343</c:v>
                </c:pt>
                <c:pt idx="42">
                  <c:v>73.976800175093004</c:v>
                </c:pt>
                <c:pt idx="43">
                  <c:v>71.503611293499674</c:v>
                </c:pt>
                <c:pt idx="44">
                  <c:v>65.594221930400522</c:v>
                </c:pt>
                <c:pt idx="45">
                  <c:v>83.832335329341319</c:v>
                </c:pt>
                <c:pt idx="46">
                  <c:v>83.876691062319807</c:v>
                </c:pt>
                <c:pt idx="47">
                  <c:v>79.241516966067863</c:v>
                </c:pt>
                <c:pt idx="48">
                  <c:v>81.050077211559667</c:v>
                </c:pt>
                <c:pt idx="49">
                  <c:v>85.594529009485996</c:v>
                </c:pt>
                <c:pt idx="50">
                  <c:v>77.630708140304421</c:v>
                </c:pt>
                <c:pt idx="51">
                  <c:v>84.564643799472293</c:v>
                </c:pt>
                <c:pt idx="52">
                  <c:v>84.146877748460852</c:v>
                </c:pt>
                <c:pt idx="53">
                  <c:v>82.299912049252413</c:v>
                </c:pt>
                <c:pt idx="54">
                  <c:v>92.655737704918053</c:v>
                </c:pt>
                <c:pt idx="55">
                  <c:v>91.453551912568301</c:v>
                </c:pt>
                <c:pt idx="56">
                  <c:v>89.661202185792334</c:v>
                </c:pt>
                <c:pt idx="57">
                  <c:v>91.367066134043498</c:v>
                </c:pt>
                <c:pt idx="58">
                  <c:v>91.145139813581878</c:v>
                </c:pt>
                <c:pt idx="59">
                  <c:v>86.307146027518868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08-4297-B143-59FAD4FE7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578676480"/>
        <c:axId val="578676088"/>
      </c:barChart>
      <c:lineChart>
        <c:grouping val="standard"/>
        <c:varyColors val="0"/>
        <c:ser>
          <c:idx val="0"/>
          <c:order val="0"/>
          <c:tx>
            <c:v>Average outflow nitrate concentration with depth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cat>
            <c:multiLvlStrRef>
              <c:f>'[1]General Input data'!$HX$12:$HZ$71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'12. Nitrate removal at depth'!$AZ$5:$AZ$64</c:f>
              <c:numCache>
                <c:formatCode>0.00</c:formatCode>
                <c:ptCount val="60"/>
                <c:pt idx="0">
                  <c:v>2.8266666666666667</c:v>
                </c:pt>
                <c:pt idx="1">
                  <c:v>3.3699999999999997</c:v>
                </c:pt>
                <c:pt idx="2">
                  <c:v>4.2866666666666662</c:v>
                </c:pt>
                <c:pt idx="3">
                  <c:v>2.72</c:v>
                </c:pt>
                <c:pt idx="4">
                  <c:v>3.0833333333333335</c:v>
                </c:pt>
                <c:pt idx="5">
                  <c:v>3.6366666666666667</c:v>
                </c:pt>
                <c:pt idx="6">
                  <c:v>2.956666666666667</c:v>
                </c:pt>
                <c:pt idx="7">
                  <c:v>4.2733333333333334</c:v>
                </c:pt>
                <c:pt idx="8">
                  <c:v>4.2566666666666668</c:v>
                </c:pt>
                <c:pt idx="9">
                  <c:v>2</c:v>
                </c:pt>
                <c:pt idx="10">
                  <c:v>2</c:v>
                </c:pt>
                <c:pt idx="11">
                  <c:v>2.7366666666666668</c:v>
                </c:pt>
                <c:pt idx="12">
                  <c:v>1.88</c:v>
                </c:pt>
                <c:pt idx="13">
                  <c:v>1.6733333333333336</c:v>
                </c:pt>
                <c:pt idx="14">
                  <c:v>2.59</c:v>
                </c:pt>
                <c:pt idx="15">
                  <c:v>2.57</c:v>
                </c:pt>
                <c:pt idx="16">
                  <c:v>2.6633333333333336</c:v>
                </c:pt>
                <c:pt idx="17">
                  <c:v>3.0166666666666671</c:v>
                </c:pt>
                <c:pt idx="18">
                  <c:v>3.35</c:v>
                </c:pt>
                <c:pt idx="19">
                  <c:v>2.8466666666666662</c:v>
                </c:pt>
                <c:pt idx="20">
                  <c:v>3.6233333333333335</c:v>
                </c:pt>
                <c:pt idx="21">
                  <c:v>3.97</c:v>
                </c:pt>
                <c:pt idx="22">
                  <c:v>3.2333333333333329</c:v>
                </c:pt>
                <c:pt idx="23">
                  <c:v>4.4433333333333334</c:v>
                </c:pt>
                <c:pt idx="24">
                  <c:v>2.6066666666666669</c:v>
                </c:pt>
                <c:pt idx="25">
                  <c:v>3</c:v>
                </c:pt>
                <c:pt idx="26">
                  <c:v>3.47</c:v>
                </c:pt>
                <c:pt idx="27">
                  <c:v>1.1066666666666667</c:v>
                </c:pt>
                <c:pt idx="28">
                  <c:v>1.1300000000000001</c:v>
                </c:pt>
                <c:pt idx="29">
                  <c:v>1.5199999999999998</c:v>
                </c:pt>
                <c:pt idx="30">
                  <c:v>0.15333333333333335</c:v>
                </c:pt>
                <c:pt idx="31">
                  <c:v>0.25666666666666665</c:v>
                </c:pt>
                <c:pt idx="32">
                  <c:v>0.33333333333333331</c:v>
                </c:pt>
                <c:pt idx="33">
                  <c:v>0.33666666666666667</c:v>
                </c:pt>
                <c:pt idx="34">
                  <c:v>0.31333333333333335</c:v>
                </c:pt>
                <c:pt idx="35">
                  <c:v>0.43999999999999995</c:v>
                </c:pt>
                <c:pt idx="36">
                  <c:v>0.44</c:v>
                </c:pt>
                <c:pt idx="37">
                  <c:v>0.38000000000000006</c:v>
                </c:pt>
                <c:pt idx="38">
                  <c:v>0.55999999999999994</c:v>
                </c:pt>
                <c:pt idx="39">
                  <c:v>0.48999999999999994</c:v>
                </c:pt>
                <c:pt idx="40">
                  <c:v>0.53666666666666663</c:v>
                </c:pt>
                <c:pt idx="41">
                  <c:v>0.5</c:v>
                </c:pt>
                <c:pt idx="42">
                  <c:v>0.37666666666666665</c:v>
                </c:pt>
                <c:pt idx="43">
                  <c:v>0.24333333333333332</c:v>
                </c:pt>
                <c:pt idx="44">
                  <c:v>0.65</c:v>
                </c:pt>
                <c:pt idx="45">
                  <c:v>1.0966666666666667</c:v>
                </c:pt>
                <c:pt idx="46">
                  <c:v>1.2166666666666668</c:v>
                </c:pt>
                <c:pt idx="47">
                  <c:v>1.9433333333333334</c:v>
                </c:pt>
                <c:pt idx="48">
                  <c:v>0.56333333333333335</c:v>
                </c:pt>
                <c:pt idx="49">
                  <c:v>1.21</c:v>
                </c:pt>
                <c:pt idx="50">
                  <c:v>1.4833333333333334</c:v>
                </c:pt>
                <c:pt idx="51">
                  <c:v>1.4000000000000001</c:v>
                </c:pt>
                <c:pt idx="52">
                  <c:v>1.4966666666666668</c:v>
                </c:pt>
                <c:pt idx="53">
                  <c:v>1.9633333333333336</c:v>
                </c:pt>
                <c:pt idx="54">
                  <c:v>0.90666666666666673</c:v>
                </c:pt>
                <c:pt idx="55">
                  <c:v>1.1233333333333333</c:v>
                </c:pt>
                <c:pt idx="56">
                  <c:v>1.38</c:v>
                </c:pt>
                <c:pt idx="57">
                  <c:v>0.3833333333333333</c:v>
                </c:pt>
                <c:pt idx="58">
                  <c:v>0.3833333333333333</c:v>
                </c:pt>
                <c:pt idx="59">
                  <c:v>0.73666666666666669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6308-4297-B143-59FAD4FE7CA8}"/>
            </c:ext>
          </c:extLst>
        </c:ser>
        <c:ser>
          <c:idx val="3"/>
          <c:order val="3"/>
          <c:tx>
            <c:v>Spiked inflow raw water nitrate concentration</c:v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multiLvlStrRef>
              <c:f>'[1]General Input data'!$HX$12:$HZ$71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'12. Nitrate removal at depth'!$AW$5:$AW$64</c:f>
              <c:numCache>
                <c:formatCode>General</c:formatCode>
                <c:ptCount val="60"/>
                <c:pt idx="0">
                  <c:v>15.16</c:v>
                </c:pt>
                <c:pt idx="1">
                  <c:v>15.16</c:v>
                </c:pt>
                <c:pt idx="2">
                  <c:v>15.16</c:v>
                </c:pt>
                <c:pt idx="3">
                  <c:v>15.07</c:v>
                </c:pt>
                <c:pt idx="4">
                  <c:v>15.07</c:v>
                </c:pt>
                <c:pt idx="5">
                  <c:v>15.07</c:v>
                </c:pt>
                <c:pt idx="6">
                  <c:v>15.12</c:v>
                </c:pt>
                <c:pt idx="7">
                  <c:v>15.12</c:v>
                </c:pt>
                <c:pt idx="8">
                  <c:v>15.12</c:v>
                </c:pt>
                <c:pt idx="9">
                  <c:v>15.06</c:v>
                </c:pt>
                <c:pt idx="10">
                  <c:v>15.06</c:v>
                </c:pt>
                <c:pt idx="11">
                  <c:v>15.06</c:v>
                </c:pt>
                <c:pt idx="12">
                  <c:v>15.24</c:v>
                </c:pt>
                <c:pt idx="13">
                  <c:v>15.24</c:v>
                </c:pt>
                <c:pt idx="14">
                  <c:v>15.24</c:v>
                </c:pt>
                <c:pt idx="15">
                  <c:v>15.08</c:v>
                </c:pt>
                <c:pt idx="16">
                  <c:v>15.08</c:v>
                </c:pt>
                <c:pt idx="17">
                  <c:v>15.08</c:v>
                </c:pt>
                <c:pt idx="18">
                  <c:v>15.04</c:v>
                </c:pt>
                <c:pt idx="19">
                  <c:v>15.04</c:v>
                </c:pt>
                <c:pt idx="20">
                  <c:v>15.04</c:v>
                </c:pt>
                <c:pt idx="21">
                  <c:v>15.28</c:v>
                </c:pt>
                <c:pt idx="22">
                  <c:v>15.28</c:v>
                </c:pt>
                <c:pt idx="23">
                  <c:v>15.28</c:v>
                </c:pt>
                <c:pt idx="24">
                  <c:v>15.16</c:v>
                </c:pt>
                <c:pt idx="25">
                  <c:v>15.16</c:v>
                </c:pt>
                <c:pt idx="26">
                  <c:v>15.16</c:v>
                </c:pt>
                <c:pt idx="27">
                  <c:v>15.18</c:v>
                </c:pt>
                <c:pt idx="28">
                  <c:v>15.18</c:v>
                </c:pt>
                <c:pt idx="29">
                  <c:v>15.18</c:v>
                </c:pt>
                <c:pt idx="30">
                  <c:v>15.01</c:v>
                </c:pt>
                <c:pt idx="31">
                  <c:v>15.01</c:v>
                </c:pt>
                <c:pt idx="32">
                  <c:v>15.01</c:v>
                </c:pt>
                <c:pt idx="33">
                  <c:v>15.17</c:v>
                </c:pt>
                <c:pt idx="34">
                  <c:v>15.17</c:v>
                </c:pt>
                <c:pt idx="35">
                  <c:v>15.17</c:v>
                </c:pt>
                <c:pt idx="36">
                  <c:v>15.03</c:v>
                </c:pt>
                <c:pt idx="37">
                  <c:v>15.03</c:v>
                </c:pt>
                <c:pt idx="38">
                  <c:v>15.03</c:v>
                </c:pt>
                <c:pt idx="39">
                  <c:v>15.14</c:v>
                </c:pt>
                <c:pt idx="40">
                  <c:v>15.14</c:v>
                </c:pt>
                <c:pt idx="41">
                  <c:v>15.14</c:v>
                </c:pt>
                <c:pt idx="42">
                  <c:v>15.23</c:v>
                </c:pt>
                <c:pt idx="43">
                  <c:v>15.23</c:v>
                </c:pt>
                <c:pt idx="44">
                  <c:v>15.23</c:v>
                </c:pt>
                <c:pt idx="45">
                  <c:v>15.03</c:v>
                </c:pt>
                <c:pt idx="46">
                  <c:v>15.03</c:v>
                </c:pt>
                <c:pt idx="47">
                  <c:v>15.03</c:v>
                </c:pt>
                <c:pt idx="48">
                  <c:v>15.11</c:v>
                </c:pt>
                <c:pt idx="49">
                  <c:v>15.11</c:v>
                </c:pt>
                <c:pt idx="50">
                  <c:v>15.11</c:v>
                </c:pt>
                <c:pt idx="51">
                  <c:v>15.16</c:v>
                </c:pt>
                <c:pt idx="52">
                  <c:v>15.16</c:v>
                </c:pt>
                <c:pt idx="53">
                  <c:v>15.16</c:v>
                </c:pt>
                <c:pt idx="54">
                  <c:v>15.25</c:v>
                </c:pt>
                <c:pt idx="55">
                  <c:v>15.25</c:v>
                </c:pt>
                <c:pt idx="56">
                  <c:v>15.25</c:v>
                </c:pt>
                <c:pt idx="57">
                  <c:v>15.02</c:v>
                </c:pt>
                <c:pt idx="58">
                  <c:v>15.02</c:v>
                </c:pt>
                <c:pt idx="59">
                  <c:v>15.02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6308-4297-B143-59FAD4FE7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8675696"/>
        <c:axId val="578677264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v>Unspiked raw water nitrate concentration</c:v>
                </c:tx>
                <c:spPr>
                  <a:ln w="317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'[1]General Input data'!$HX$12:$HZ$71</c15:sqref>
                        </c15:formulaRef>
                      </c:ext>
                    </c:extLst>
                    <c:multiLvlStrCache>
                      <c:ptCount val="60"/>
                      <c:lvl>
                        <c:pt idx="0">
                          <c:v>270</c:v>
                        </c:pt>
                        <c:pt idx="1">
                          <c:v>750</c:v>
                        </c:pt>
                        <c:pt idx="2">
                          <c:v>1000</c:v>
                        </c:pt>
                        <c:pt idx="3">
                          <c:v>270</c:v>
                        </c:pt>
                        <c:pt idx="4">
                          <c:v>750</c:v>
                        </c:pt>
                        <c:pt idx="5">
                          <c:v>1000</c:v>
                        </c:pt>
                        <c:pt idx="6">
                          <c:v>270</c:v>
                        </c:pt>
                        <c:pt idx="7">
                          <c:v>750</c:v>
                        </c:pt>
                        <c:pt idx="8">
                          <c:v>1000</c:v>
                        </c:pt>
                        <c:pt idx="9">
                          <c:v>270</c:v>
                        </c:pt>
                        <c:pt idx="10">
                          <c:v>750</c:v>
                        </c:pt>
                        <c:pt idx="11">
                          <c:v>1000</c:v>
                        </c:pt>
                        <c:pt idx="12">
                          <c:v>270</c:v>
                        </c:pt>
                        <c:pt idx="13">
                          <c:v>750</c:v>
                        </c:pt>
                        <c:pt idx="14">
                          <c:v>1000</c:v>
                        </c:pt>
                        <c:pt idx="15">
                          <c:v>270</c:v>
                        </c:pt>
                        <c:pt idx="16">
                          <c:v>750</c:v>
                        </c:pt>
                        <c:pt idx="17">
                          <c:v>1000</c:v>
                        </c:pt>
                        <c:pt idx="18">
                          <c:v>270</c:v>
                        </c:pt>
                        <c:pt idx="19">
                          <c:v>750</c:v>
                        </c:pt>
                        <c:pt idx="20">
                          <c:v>1000</c:v>
                        </c:pt>
                        <c:pt idx="21">
                          <c:v>270</c:v>
                        </c:pt>
                        <c:pt idx="22">
                          <c:v>750</c:v>
                        </c:pt>
                        <c:pt idx="23">
                          <c:v>1000</c:v>
                        </c:pt>
                        <c:pt idx="24">
                          <c:v>270</c:v>
                        </c:pt>
                        <c:pt idx="25">
                          <c:v>750</c:v>
                        </c:pt>
                        <c:pt idx="26">
                          <c:v>1000</c:v>
                        </c:pt>
                        <c:pt idx="27">
                          <c:v>270</c:v>
                        </c:pt>
                        <c:pt idx="28">
                          <c:v>750</c:v>
                        </c:pt>
                        <c:pt idx="29">
                          <c:v>1000</c:v>
                        </c:pt>
                        <c:pt idx="30">
                          <c:v>270</c:v>
                        </c:pt>
                        <c:pt idx="31">
                          <c:v>750</c:v>
                        </c:pt>
                        <c:pt idx="32">
                          <c:v>1000</c:v>
                        </c:pt>
                        <c:pt idx="33">
                          <c:v>270</c:v>
                        </c:pt>
                        <c:pt idx="34">
                          <c:v>750</c:v>
                        </c:pt>
                        <c:pt idx="35">
                          <c:v>1000</c:v>
                        </c:pt>
                        <c:pt idx="36">
                          <c:v>270</c:v>
                        </c:pt>
                        <c:pt idx="37">
                          <c:v>750</c:v>
                        </c:pt>
                        <c:pt idx="38">
                          <c:v>1000</c:v>
                        </c:pt>
                        <c:pt idx="39">
                          <c:v>270</c:v>
                        </c:pt>
                        <c:pt idx="40">
                          <c:v>750</c:v>
                        </c:pt>
                        <c:pt idx="41">
                          <c:v>1000</c:v>
                        </c:pt>
                        <c:pt idx="42">
                          <c:v>270</c:v>
                        </c:pt>
                        <c:pt idx="43">
                          <c:v>750</c:v>
                        </c:pt>
                        <c:pt idx="44">
                          <c:v>1000</c:v>
                        </c:pt>
                        <c:pt idx="45">
                          <c:v>270</c:v>
                        </c:pt>
                        <c:pt idx="46">
                          <c:v>750</c:v>
                        </c:pt>
                        <c:pt idx="47">
                          <c:v>1000</c:v>
                        </c:pt>
                        <c:pt idx="48">
                          <c:v>270</c:v>
                        </c:pt>
                        <c:pt idx="49">
                          <c:v>750</c:v>
                        </c:pt>
                        <c:pt idx="50">
                          <c:v>1000</c:v>
                        </c:pt>
                        <c:pt idx="51">
                          <c:v>270</c:v>
                        </c:pt>
                        <c:pt idx="52">
                          <c:v>750</c:v>
                        </c:pt>
                        <c:pt idx="53">
                          <c:v>1000</c:v>
                        </c:pt>
                        <c:pt idx="54">
                          <c:v>270</c:v>
                        </c:pt>
                        <c:pt idx="55">
                          <c:v>750</c:v>
                        </c:pt>
                        <c:pt idx="56">
                          <c:v>1000</c:v>
                        </c:pt>
                        <c:pt idx="57">
                          <c:v>270</c:v>
                        </c:pt>
                        <c:pt idx="58">
                          <c:v>750</c:v>
                        </c:pt>
                        <c:pt idx="59">
                          <c:v>1000</c:v>
                        </c:pt>
                      </c:lvl>
                      <c:lvl>
                        <c:pt idx="0">
                          <c:v>Column 1-3</c:v>
                        </c:pt>
                        <c:pt idx="3">
                          <c:v>Column 1-3</c:v>
                        </c:pt>
                        <c:pt idx="6">
                          <c:v>Column 1-3</c:v>
                        </c:pt>
                        <c:pt idx="9">
                          <c:v>Column 1-3</c:v>
                        </c:pt>
                        <c:pt idx="12">
                          <c:v>Column 1-3</c:v>
                        </c:pt>
                        <c:pt idx="15">
                          <c:v>Column 1-3</c:v>
                        </c:pt>
                        <c:pt idx="18">
                          <c:v>Column 1-3</c:v>
                        </c:pt>
                        <c:pt idx="21">
                          <c:v>Column 1-3</c:v>
                        </c:pt>
                        <c:pt idx="24">
                          <c:v>Column 1-3</c:v>
                        </c:pt>
                        <c:pt idx="27">
                          <c:v>Column 1-3</c:v>
                        </c:pt>
                        <c:pt idx="30">
                          <c:v>Column 1-3</c:v>
                        </c:pt>
                        <c:pt idx="33">
                          <c:v>Column 1-3</c:v>
                        </c:pt>
                        <c:pt idx="36">
                          <c:v>Column 1-3</c:v>
                        </c:pt>
                        <c:pt idx="39">
                          <c:v>Column 1-3</c:v>
                        </c:pt>
                        <c:pt idx="42">
                          <c:v>Column 1-3</c:v>
                        </c:pt>
                        <c:pt idx="45">
                          <c:v>Column 1-3</c:v>
                        </c:pt>
                        <c:pt idx="48">
                          <c:v>Column 1-3</c:v>
                        </c:pt>
                        <c:pt idx="51">
                          <c:v>Column 1-3</c:v>
                        </c:pt>
                        <c:pt idx="54">
                          <c:v>Column 1-3</c:v>
                        </c:pt>
                        <c:pt idx="57">
                          <c:v>Column 1-3</c:v>
                        </c:pt>
                      </c:lvl>
                      <c:lvl>
                        <c:pt idx="0">
                          <c:v>Day 01</c:v>
                        </c:pt>
                        <c:pt idx="3">
                          <c:v>Day 02</c:v>
                        </c:pt>
                        <c:pt idx="6">
                          <c:v>Day 03</c:v>
                        </c:pt>
                        <c:pt idx="9">
                          <c:v>Day 04</c:v>
                        </c:pt>
                        <c:pt idx="12">
                          <c:v>Day 05</c:v>
                        </c:pt>
                        <c:pt idx="15">
                          <c:v>Day 06</c:v>
                        </c:pt>
                        <c:pt idx="18">
                          <c:v>Day 07</c:v>
                        </c:pt>
                        <c:pt idx="21">
                          <c:v>Day 08</c:v>
                        </c:pt>
                        <c:pt idx="24">
                          <c:v>Day 09</c:v>
                        </c:pt>
                        <c:pt idx="27">
                          <c:v>Day 10</c:v>
                        </c:pt>
                        <c:pt idx="30">
                          <c:v>Day 11</c:v>
                        </c:pt>
                        <c:pt idx="33">
                          <c:v>Day 12</c:v>
                        </c:pt>
                        <c:pt idx="36">
                          <c:v>Day 13</c:v>
                        </c:pt>
                        <c:pt idx="39">
                          <c:v>Day 14</c:v>
                        </c:pt>
                        <c:pt idx="42">
                          <c:v>Day 15</c:v>
                        </c:pt>
                        <c:pt idx="45">
                          <c:v>Day 16</c:v>
                        </c:pt>
                        <c:pt idx="48">
                          <c:v>Day 17</c:v>
                        </c:pt>
                        <c:pt idx="51">
                          <c:v>Day 18</c:v>
                        </c:pt>
                        <c:pt idx="54">
                          <c:v>Day 19</c:v>
                        </c:pt>
                        <c:pt idx="57">
                          <c:v>Day 20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'12. Nitrate removal at depth'!$AV$5:$AV$64</c15:sqref>
                        </c15:formulaRef>
                      </c:ext>
                    </c:extLst>
                    <c:numCache>
                      <c:formatCode>General</c:formatCode>
                      <c:ptCount val="60"/>
                      <c:pt idx="0">
                        <c:v>12.27</c:v>
                      </c:pt>
                      <c:pt idx="1">
                        <c:v>12.27</c:v>
                      </c:pt>
                      <c:pt idx="2">
                        <c:v>12.27</c:v>
                      </c:pt>
                      <c:pt idx="3">
                        <c:v>10.23</c:v>
                      </c:pt>
                      <c:pt idx="4">
                        <c:v>10.23</c:v>
                      </c:pt>
                      <c:pt idx="5">
                        <c:v>10.23</c:v>
                      </c:pt>
                      <c:pt idx="6">
                        <c:v>8.86</c:v>
                      </c:pt>
                      <c:pt idx="7">
                        <c:v>8.86</c:v>
                      </c:pt>
                      <c:pt idx="8">
                        <c:v>8.86</c:v>
                      </c:pt>
                      <c:pt idx="9">
                        <c:v>9.5500000000000007</c:v>
                      </c:pt>
                      <c:pt idx="10">
                        <c:v>9.5500000000000007</c:v>
                      </c:pt>
                      <c:pt idx="11">
                        <c:v>9.5500000000000007</c:v>
                      </c:pt>
                      <c:pt idx="12">
                        <c:v>12.73</c:v>
                      </c:pt>
                      <c:pt idx="13">
                        <c:v>12.73</c:v>
                      </c:pt>
                      <c:pt idx="14">
                        <c:v>12.73</c:v>
                      </c:pt>
                      <c:pt idx="15">
                        <c:v>10.91</c:v>
                      </c:pt>
                      <c:pt idx="16">
                        <c:v>10.91</c:v>
                      </c:pt>
                      <c:pt idx="17">
                        <c:v>10.91</c:v>
                      </c:pt>
                      <c:pt idx="18">
                        <c:v>11.36</c:v>
                      </c:pt>
                      <c:pt idx="19">
                        <c:v>11.36</c:v>
                      </c:pt>
                      <c:pt idx="20">
                        <c:v>11.36</c:v>
                      </c:pt>
                      <c:pt idx="21">
                        <c:v>8.64</c:v>
                      </c:pt>
                      <c:pt idx="22">
                        <c:v>8.64</c:v>
                      </c:pt>
                      <c:pt idx="23">
                        <c:v>8.64</c:v>
                      </c:pt>
                      <c:pt idx="24">
                        <c:v>9.5500000000000007</c:v>
                      </c:pt>
                      <c:pt idx="25">
                        <c:v>9.5500000000000007</c:v>
                      </c:pt>
                      <c:pt idx="26">
                        <c:v>9.5500000000000007</c:v>
                      </c:pt>
                      <c:pt idx="27">
                        <c:v>8.41</c:v>
                      </c:pt>
                      <c:pt idx="28">
                        <c:v>8.41</c:v>
                      </c:pt>
                      <c:pt idx="29">
                        <c:v>8.41</c:v>
                      </c:pt>
                      <c:pt idx="30">
                        <c:v>8</c:v>
                      </c:pt>
                      <c:pt idx="31">
                        <c:v>8</c:v>
                      </c:pt>
                      <c:pt idx="32">
                        <c:v>8</c:v>
                      </c:pt>
                      <c:pt idx="33">
                        <c:v>13.27</c:v>
                      </c:pt>
                      <c:pt idx="34">
                        <c:v>13.27</c:v>
                      </c:pt>
                      <c:pt idx="35">
                        <c:v>13.27</c:v>
                      </c:pt>
                      <c:pt idx="36">
                        <c:v>14.5</c:v>
                      </c:pt>
                      <c:pt idx="37">
                        <c:v>14.5</c:v>
                      </c:pt>
                      <c:pt idx="38">
                        <c:v>14.5</c:v>
                      </c:pt>
                      <c:pt idx="39">
                        <c:v>9.02</c:v>
                      </c:pt>
                      <c:pt idx="40">
                        <c:v>9.02</c:v>
                      </c:pt>
                      <c:pt idx="41">
                        <c:v>9.02</c:v>
                      </c:pt>
                      <c:pt idx="42">
                        <c:v>13.18</c:v>
                      </c:pt>
                      <c:pt idx="43">
                        <c:v>13.18</c:v>
                      </c:pt>
                      <c:pt idx="44">
                        <c:v>13.18</c:v>
                      </c:pt>
                      <c:pt idx="45">
                        <c:v>9.32</c:v>
                      </c:pt>
                      <c:pt idx="46">
                        <c:v>9.32</c:v>
                      </c:pt>
                      <c:pt idx="47">
                        <c:v>9.32</c:v>
                      </c:pt>
                      <c:pt idx="48">
                        <c:v>11.36</c:v>
                      </c:pt>
                      <c:pt idx="49">
                        <c:v>11.36</c:v>
                      </c:pt>
                      <c:pt idx="50">
                        <c:v>11.36</c:v>
                      </c:pt>
                      <c:pt idx="51">
                        <c:v>8.18</c:v>
                      </c:pt>
                      <c:pt idx="52">
                        <c:v>8.18</c:v>
                      </c:pt>
                      <c:pt idx="53">
                        <c:v>8.18</c:v>
                      </c:pt>
                      <c:pt idx="54">
                        <c:v>9.5500000000000007</c:v>
                      </c:pt>
                      <c:pt idx="55">
                        <c:v>9.5500000000000007</c:v>
                      </c:pt>
                      <c:pt idx="56">
                        <c:v>9.5500000000000007</c:v>
                      </c:pt>
                      <c:pt idx="57">
                        <c:v>11.59</c:v>
                      </c:pt>
                      <c:pt idx="58">
                        <c:v>11.59</c:v>
                      </c:pt>
                      <c:pt idx="59">
                        <c:v>11.59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6308-4297-B143-59FAD4FE7CA8}"/>
                  </c:ext>
                </c:extLst>
              </c15:ser>
            </c15:filteredLineSeries>
          </c:ext>
        </c:extLst>
      </c:lineChart>
      <c:catAx>
        <c:axId val="5786756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 (mm)</a:t>
                </a:r>
              </a:p>
            </c:rich>
          </c:tx>
          <c:layout>
            <c:manualLayout>
              <c:xMode val="edge"/>
              <c:yMode val="edge"/>
              <c:x val="0.43778481063158237"/>
              <c:y val="0.879393429255771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7264"/>
        <c:crosses val="autoZero"/>
        <c:auto val="0"/>
        <c:lblAlgn val="ctr"/>
        <c:lblOffset val="100"/>
        <c:tickLblSkip val="1"/>
        <c:noMultiLvlLbl val="0"/>
      </c:catAx>
      <c:valAx>
        <c:axId val="578677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5.1472962791273332E-3"/>
              <c:y val="7.974864406856224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5696"/>
        <c:crossesAt val="1"/>
        <c:crossBetween val="between"/>
        <c:majorUnit val="2"/>
        <c:minorUnit val="1"/>
      </c:valAx>
      <c:valAx>
        <c:axId val="578676088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removal efficiency (%) </a:t>
                </a:r>
              </a:p>
            </c:rich>
          </c:tx>
          <c:layout>
            <c:manualLayout>
              <c:xMode val="edge"/>
              <c:yMode val="edge"/>
              <c:x val="0.97912381077622423"/>
              <c:y val="9.560953287346866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6480"/>
        <c:crosses val="max"/>
        <c:crossBetween val="between"/>
      </c:valAx>
      <c:catAx>
        <c:axId val="578676480"/>
        <c:scaling>
          <c:orientation val="minMax"/>
        </c:scaling>
        <c:delete val="1"/>
        <c:axPos val="b"/>
        <c:majorTickMark val="none"/>
        <c:minorTickMark val="none"/>
        <c:tickLblPos val="nextTo"/>
        <c:crossAx val="578676088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2592060254588417E-2"/>
          <c:y val="0.93157360315700821"/>
          <c:w val="0.96843519221343133"/>
          <c:h val="5.30072073581505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600" b="1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Nitrate removal at various depths in a filter without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nitrate removal efficiency with depth</c:v>
          </c:tx>
          <c:spPr>
            <a:noFill/>
            <a:ln w="25400">
              <a:solidFill>
                <a:schemeClr val="tx1"/>
              </a:solidFill>
              <a:prstDash val="sysDot"/>
            </a:ln>
            <a:effectLst/>
          </c:spPr>
          <c:invertIfNegative val="0"/>
          <c:val>
            <c:numRef>
              <c:f>'12. Nitrate removal at depth'!$AY$5:$AY$64</c:f>
              <c:numCache>
                <c:formatCode>0</c:formatCode>
                <c:ptCount val="60"/>
                <c:pt idx="0">
                  <c:v>72.303921568627459</c:v>
                </c:pt>
                <c:pt idx="1">
                  <c:v>72.602013778484363</c:v>
                </c:pt>
                <c:pt idx="2">
                  <c:v>72.23767885532591</c:v>
                </c:pt>
                <c:pt idx="3">
                  <c:v>78.954689984101762</c:v>
                </c:pt>
                <c:pt idx="4">
                  <c:v>76.51695813460519</c:v>
                </c:pt>
                <c:pt idx="5">
                  <c:v>74.410439851616317</c:v>
                </c:pt>
                <c:pt idx="6">
                  <c:v>65.061040339702771</c:v>
                </c:pt>
                <c:pt idx="7">
                  <c:v>64.18524416135881</c:v>
                </c:pt>
                <c:pt idx="8">
                  <c:v>58.373142250530798</c:v>
                </c:pt>
                <c:pt idx="9">
                  <c:v>51.888602235893366</c:v>
                </c:pt>
                <c:pt idx="10">
                  <c:v>53.694516107693325</c:v>
                </c:pt>
                <c:pt idx="11">
                  <c:v>54.891843619765829</c:v>
                </c:pt>
                <c:pt idx="12">
                  <c:v>46.857977946060849</c:v>
                </c:pt>
                <c:pt idx="13">
                  <c:v>53.620300252424606</c:v>
                </c:pt>
                <c:pt idx="14">
                  <c:v>56.881891855985117</c:v>
                </c:pt>
                <c:pt idx="15">
                  <c:v>48.586783439490453</c:v>
                </c:pt>
                <c:pt idx="16">
                  <c:v>48.175424628450109</c:v>
                </c:pt>
                <c:pt idx="17">
                  <c:v>41.18895966029725</c:v>
                </c:pt>
                <c:pt idx="18">
                  <c:v>31.935334260915656</c:v>
                </c:pt>
                <c:pt idx="19">
                  <c:v>42.178493341284046</c:v>
                </c:pt>
                <c:pt idx="20">
                  <c:v>54.230437951368195</c:v>
                </c:pt>
                <c:pt idx="21">
                  <c:v>50.862183313436795</c:v>
                </c:pt>
                <c:pt idx="22">
                  <c:v>51.525401246849718</c:v>
                </c:pt>
                <c:pt idx="23">
                  <c:v>51.406022018835387</c:v>
                </c:pt>
                <c:pt idx="24">
                  <c:v>52.592445064064265</c:v>
                </c:pt>
                <c:pt idx="25">
                  <c:v>49.49213304122685</c:v>
                </c:pt>
                <c:pt idx="26">
                  <c:v>47.268140476664676</c:v>
                </c:pt>
                <c:pt idx="27">
                  <c:v>60.902805477994946</c:v>
                </c:pt>
                <c:pt idx="28">
                  <c:v>59.739396356867438</c:v>
                </c:pt>
                <c:pt idx="29">
                  <c:v>52.938439037362052</c:v>
                </c:pt>
                <c:pt idx="30">
                  <c:v>59.973466003316751</c:v>
                </c:pt>
                <c:pt idx="31">
                  <c:v>59.920398009950247</c:v>
                </c:pt>
                <c:pt idx="32">
                  <c:v>52.285240464344945</c:v>
                </c:pt>
                <c:pt idx="33">
                  <c:v>51.666999401078066</c:v>
                </c:pt>
                <c:pt idx="34">
                  <c:v>68.902641911226468</c:v>
                </c:pt>
                <c:pt idx="35">
                  <c:v>64.430691422106875</c:v>
                </c:pt>
                <c:pt idx="36">
                  <c:v>72.22554293684</c:v>
                </c:pt>
                <c:pt idx="37">
                  <c:v>71.475061433220432</c:v>
                </c:pt>
                <c:pt idx="38">
                  <c:v>72.285315799960145</c:v>
                </c:pt>
                <c:pt idx="39">
                  <c:v>72.221117518393314</c:v>
                </c:pt>
                <c:pt idx="40">
                  <c:v>66.925167362630077</c:v>
                </c:pt>
                <c:pt idx="41">
                  <c:v>72.857426923841714</c:v>
                </c:pt>
                <c:pt idx="42">
                  <c:v>62.800584562242591</c:v>
                </c:pt>
                <c:pt idx="43">
                  <c:v>79.586820778530623</c:v>
                </c:pt>
                <c:pt idx="44">
                  <c:v>74.71768300783846</c:v>
                </c:pt>
                <c:pt idx="45">
                  <c:v>65.575733386549587</c:v>
                </c:pt>
                <c:pt idx="46">
                  <c:v>66.892835761325088</c:v>
                </c:pt>
                <c:pt idx="47">
                  <c:v>58.418146743830242</c:v>
                </c:pt>
                <c:pt idx="48">
                  <c:v>67.668524416135881</c:v>
                </c:pt>
                <c:pt idx="49">
                  <c:v>73.095806794055207</c:v>
                </c:pt>
                <c:pt idx="50">
                  <c:v>63.807059447983022</c:v>
                </c:pt>
                <c:pt idx="51">
                  <c:v>67.456996745699669</c:v>
                </c:pt>
                <c:pt idx="52">
                  <c:v>63.897190675433343</c:v>
                </c:pt>
                <c:pt idx="53">
                  <c:v>60.390516039051597</c:v>
                </c:pt>
                <c:pt idx="54">
                  <c:v>68.090602026624282</c:v>
                </c:pt>
                <c:pt idx="55">
                  <c:v>69.772832637923031</c:v>
                </c:pt>
                <c:pt idx="56">
                  <c:v>64.428107821710043</c:v>
                </c:pt>
                <c:pt idx="57">
                  <c:v>80.48521103356596</c:v>
                </c:pt>
                <c:pt idx="58">
                  <c:v>76.483881688268525</c:v>
                </c:pt>
                <c:pt idx="59">
                  <c:v>76.271186440677965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09-42BC-AAAB-00930101C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578679616"/>
        <c:axId val="578682360"/>
      </c:barChart>
      <c:lineChart>
        <c:grouping val="standard"/>
        <c:varyColors val="0"/>
        <c:ser>
          <c:idx val="0"/>
          <c:order val="0"/>
          <c:tx>
            <c:v>Average outflow nitrate concentration with depth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cat>
            <c:multiLvlStrRef>
              <c:f>'[1]General Input data'!$HX$12:$HZ$71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'12. Nitrate removal at depth'!$AX$5:$AX$64</c:f>
              <c:numCache>
                <c:formatCode>0.00</c:formatCode>
                <c:ptCount val="60"/>
                <c:pt idx="0">
                  <c:v>6.9833333333333334</c:v>
                </c:pt>
                <c:pt idx="1">
                  <c:v>7.6066666666666665</c:v>
                </c:pt>
                <c:pt idx="2">
                  <c:v>8.1966666666666672</c:v>
                </c:pt>
                <c:pt idx="3">
                  <c:v>6.583333333333333</c:v>
                </c:pt>
                <c:pt idx="4">
                  <c:v>6.5</c:v>
                </c:pt>
                <c:pt idx="5">
                  <c:v>7.88</c:v>
                </c:pt>
                <c:pt idx="6">
                  <c:v>6.3166666666666664</c:v>
                </c:pt>
                <c:pt idx="7">
                  <c:v>6.5100000000000007</c:v>
                </c:pt>
                <c:pt idx="8">
                  <c:v>7.2866666666666662</c:v>
                </c:pt>
                <c:pt idx="9">
                  <c:v>4.8533333333333326</c:v>
                </c:pt>
                <c:pt idx="10">
                  <c:v>4.53</c:v>
                </c:pt>
                <c:pt idx="11">
                  <c:v>5.52</c:v>
                </c:pt>
                <c:pt idx="12">
                  <c:v>5.873333333333334</c:v>
                </c:pt>
                <c:pt idx="13">
                  <c:v>5.666666666666667</c:v>
                </c:pt>
                <c:pt idx="14">
                  <c:v>6.7133333333333338</c:v>
                </c:pt>
                <c:pt idx="15">
                  <c:v>6.2266666666666666</c:v>
                </c:pt>
                <c:pt idx="16">
                  <c:v>5.66</c:v>
                </c:pt>
                <c:pt idx="17">
                  <c:v>7.34</c:v>
                </c:pt>
                <c:pt idx="18">
                  <c:v>4.6900000000000004</c:v>
                </c:pt>
                <c:pt idx="19">
                  <c:v>4.03</c:v>
                </c:pt>
                <c:pt idx="20">
                  <c:v>5.1566666666666663</c:v>
                </c:pt>
                <c:pt idx="21">
                  <c:v>5.1233333333333331</c:v>
                </c:pt>
                <c:pt idx="22">
                  <c:v>4.2433333333333332</c:v>
                </c:pt>
                <c:pt idx="23">
                  <c:v>5.8166666666666664</c:v>
                </c:pt>
                <c:pt idx="24">
                  <c:v>4.84</c:v>
                </c:pt>
                <c:pt idx="25">
                  <c:v>4.8499999999999996</c:v>
                </c:pt>
                <c:pt idx="26">
                  <c:v>6.333333333333333</c:v>
                </c:pt>
                <c:pt idx="27">
                  <c:v>7.2733333333333334</c:v>
                </c:pt>
                <c:pt idx="28">
                  <c:v>6.6133333333333333</c:v>
                </c:pt>
                <c:pt idx="29">
                  <c:v>7.9899999999999993</c:v>
                </c:pt>
                <c:pt idx="30">
                  <c:v>4.7366666666666672</c:v>
                </c:pt>
                <c:pt idx="31">
                  <c:v>4.1133333333333333</c:v>
                </c:pt>
                <c:pt idx="32">
                  <c:v>5.2666666666666666</c:v>
                </c:pt>
                <c:pt idx="33">
                  <c:v>6.36</c:v>
                </c:pt>
                <c:pt idx="34">
                  <c:v>5.7</c:v>
                </c:pt>
                <c:pt idx="35">
                  <c:v>6.4466666666666663</c:v>
                </c:pt>
                <c:pt idx="36">
                  <c:v>4.5933333333333328</c:v>
                </c:pt>
                <c:pt idx="37">
                  <c:v>4.333333333333333</c:v>
                </c:pt>
                <c:pt idx="38">
                  <c:v>5.2266666666666666</c:v>
                </c:pt>
                <c:pt idx="39">
                  <c:v>4.833333333333333</c:v>
                </c:pt>
                <c:pt idx="40">
                  <c:v>6.2433333333333332</c:v>
                </c:pt>
                <c:pt idx="41">
                  <c:v>6.8633333333333333</c:v>
                </c:pt>
                <c:pt idx="42">
                  <c:v>3.9633333333333329</c:v>
                </c:pt>
                <c:pt idx="43">
                  <c:v>4.3400000000000007</c:v>
                </c:pt>
                <c:pt idx="44">
                  <c:v>5.2399999999999993</c:v>
                </c:pt>
                <c:pt idx="45">
                  <c:v>2.4300000000000002</c:v>
                </c:pt>
                <c:pt idx="46">
                  <c:v>2.4233333333333333</c:v>
                </c:pt>
                <c:pt idx="47">
                  <c:v>3.1199999999999997</c:v>
                </c:pt>
                <c:pt idx="48">
                  <c:v>2.8633333333333333</c:v>
                </c:pt>
                <c:pt idx="49">
                  <c:v>2.1766666666666672</c:v>
                </c:pt>
                <c:pt idx="50">
                  <c:v>3.3800000000000003</c:v>
                </c:pt>
                <c:pt idx="51">
                  <c:v>2.34</c:v>
                </c:pt>
                <c:pt idx="52">
                  <c:v>2.4033333333333333</c:v>
                </c:pt>
                <c:pt idx="53">
                  <c:v>2.6833333333333336</c:v>
                </c:pt>
                <c:pt idx="54">
                  <c:v>1.1200000000000001</c:v>
                </c:pt>
                <c:pt idx="55">
                  <c:v>1.3033333333333335</c:v>
                </c:pt>
                <c:pt idx="56">
                  <c:v>1.5766666666666669</c:v>
                </c:pt>
                <c:pt idx="57">
                  <c:v>1.2966666666666666</c:v>
                </c:pt>
                <c:pt idx="58">
                  <c:v>1.33</c:v>
                </c:pt>
                <c:pt idx="59">
                  <c:v>2.0566666666666666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4709-42BC-AAAB-00930101C377}"/>
            </c:ext>
          </c:extLst>
        </c:ser>
        <c:ser>
          <c:idx val="3"/>
          <c:order val="3"/>
          <c:tx>
            <c:v>Spiked inflow raw water nitrate concentration</c:v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multiLvlStrRef>
              <c:f>'[1]General Input data'!$HX$12:$HZ$71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'12. Nitrate removal at depth'!$AW$5:$AW$64</c:f>
              <c:numCache>
                <c:formatCode>General</c:formatCode>
                <c:ptCount val="60"/>
                <c:pt idx="0">
                  <c:v>15.16</c:v>
                </c:pt>
                <c:pt idx="1">
                  <c:v>15.16</c:v>
                </c:pt>
                <c:pt idx="2">
                  <c:v>15.16</c:v>
                </c:pt>
                <c:pt idx="3">
                  <c:v>15.07</c:v>
                </c:pt>
                <c:pt idx="4">
                  <c:v>15.07</c:v>
                </c:pt>
                <c:pt idx="5">
                  <c:v>15.07</c:v>
                </c:pt>
                <c:pt idx="6">
                  <c:v>15.12</c:v>
                </c:pt>
                <c:pt idx="7">
                  <c:v>15.12</c:v>
                </c:pt>
                <c:pt idx="8">
                  <c:v>15.12</c:v>
                </c:pt>
                <c:pt idx="9">
                  <c:v>15.06</c:v>
                </c:pt>
                <c:pt idx="10">
                  <c:v>15.06</c:v>
                </c:pt>
                <c:pt idx="11">
                  <c:v>15.06</c:v>
                </c:pt>
                <c:pt idx="12">
                  <c:v>15.24</c:v>
                </c:pt>
                <c:pt idx="13">
                  <c:v>15.24</c:v>
                </c:pt>
                <c:pt idx="14">
                  <c:v>15.24</c:v>
                </c:pt>
                <c:pt idx="15">
                  <c:v>15.08</c:v>
                </c:pt>
                <c:pt idx="16">
                  <c:v>15.08</c:v>
                </c:pt>
                <c:pt idx="17">
                  <c:v>15.08</c:v>
                </c:pt>
                <c:pt idx="18">
                  <c:v>15.04</c:v>
                </c:pt>
                <c:pt idx="19">
                  <c:v>15.04</c:v>
                </c:pt>
                <c:pt idx="20">
                  <c:v>15.04</c:v>
                </c:pt>
                <c:pt idx="21">
                  <c:v>15.28</c:v>
                </c:pt>
                <c:pt idx="22">
                  <c:v>15.28</c:v>
                </c:pt>
                <c:pt idx="23">
                  <c:v>15.28</c:v>
                </c:pt>
                <c:pt idx="24">
                  <c:v>15.16</c:v>
                </c:pt>
                <c:pt idx="25">
                  <c:v>15.16</c:v>
                </c:pt>
                <c:pt idx="26">
                  <c:v>15.16</c:v>
                </c:pt>
                <c:pt idx="27">
                  <c:v>15.18</c:v>
                </c:pt>
                <c:pt idx="28">
                  <c:v>15.18</c:v>
                </c:pt>
                <c:pt idx="29">
                  <c:v>15.18</c:v>
                </c:pt>
                <c:pt idx="30">
                  <c:v>15.01</c:v>
                </c:pt>
                <c:pt idx="31">
                  <c:v>15.01</c:v>
                </c:pt>
                <c:pt idx="32">
                  <c:v>15.01</c:v>
                </c:pt>
                <c:pt idx="33">
                  <c:v>15.17</c:v>
                </c:pt>
                <c:pt idx="34">
                  <c:v>15.17</c:v>
                </c:pt>
                <c:pt idx="35">
                  <c:v>15.17</c:v>
                </c:pt>
                <c:pt idx="36">
                  <c:v>15.03</c:v>
                </c:pt>
                <c:pt idx="37">
                  <c:v>15.03</c:v>
                </c:pt>
                <c:pt idx="38">
                  <c:v>15.03</c:v>
                </c:pt>
                <c:pt idx="39">
                  <c:v>15.14</c:v>
                </c:pt>
                <c:pt idx="40">
                  <c:v>15.14</c:v>
                </c:pt>
                <c:pt idx="41">
                  <c:v>15.14</c:v>
                </c:pt>
                <c:pt idx="42">
                  <c:v>15.23</c:v>
                </c:pt>
                <c:pt idx="43">
                  <c:v>15.23</c:v>
                </c:pt>
                <c:pt idx="44">
                  <c:v>15.23</c:v>
                </c:pt>
                <c:pt idx="45">
                  <c:v>15.03</c:v>
                </c:pt>
                <c:pt idx="46">
                  <c:v>15.03</c:v>
                </c:pt>
                <c:pt idx="47">
                  <c:v>15.03</c:v>
                </c:pt>
                <c:pt idx="48">
                  <c:v>15.11</c:v>
                </c:pt>
                <c:pt idx="49">
                  <c:v>15.11</c:v>
                </c:pt>
                <c:pt idx="50">
                  <c:v>15.11</c:v>
                </c:pt>
                <c:pt idx="51">
                  <c:v>15.16</c:v>
                </c:pt>
                <c:pt idx="52">
                  <c:v>15.16</c:v>
                </c:pt>
                <c:pt idx="53">
                  <c:v>15.16</c:v>
                </c:pt>
                <c:pt idx="54">
                  <c:v>15.25</c:v>
                </c:pt>
                <c:pt idx="55">
                  <c:v>15.25</c:v>
                </c:pt>
                <c:pt idx="56">
                  <c:v>15.25</c:v>
                </c:pt>
                <c:pt idx="57">
                  <c:v>15.02</c:v>
                </c:pt>
                <c:pt idx="58">
                  <c:v>15.02</c:v>
                </c:pt>
                <c:pt idx="59">
                  <c:v>15.02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4709-42BC-AAAB-00930101C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8678832"/>
        <c:axId val="578679224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v>Unspiked raw water nitrate concentration</c:v>
                </c:tx>
                <c:spPr>
                  <a:ln w="317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'[1]General Input data'!$HX$12:$HZ$71</c15:sqref>
                        </c15:formulaRef>
                      </c:ext>
                    </c:extLst>
                    <c:multiLvlStrCache>
                      <c:ptCount val="60"/>
                      <c:lvl>
                        <c:pt idx="0">
                          <c:v>270</c:v>
                        </c:pt>
                        <c:pt idx="1">
                          <c:v>750</c:v>
                        </c:pt>
                        <c:pt idx="2">
                          <c:v>1000</c:v>
                        </c:pt>
                        <c:pt idx="3">
                          <c:v>270</c:v>
                        </c:pt>
                        <c:pt idx="4">
                          <c:v>750</c:v>
                        </c:pt>
                        <c:pt idx="5">
                          <c:v>1000</c:v>
                        </c:pt>
                        <c:pt idx="6">
                          <c:v>270</c:v>
                        </c:pt>
                        <c:pt idx="7">
                          <c:v>750</c:v>
                        </c:pt>
                        <c:pt idx="8">
                          <c:v>1000</c:v>
                        </c:pt>
                        <c:pt idx="9">
                          <c:v>270</c:v>
                        </c:pt>
                        <c:pt idx="10">
                          <c:v>750</c:v>
                        </c:pt>
                        <c:pt idx="11">
                          <c:v>1000</c:v>
                        </c:pt>
                        <c:pt idx="12">
                          <c:v>270</c:v>
                        </c:pt>
                        <c:pt idx="13">
                          <c:v>750</c:v>
                        </c:pt>
                        <c:pt idx="14">
                          <c:v>1000</c:v>
                        </c:pt>
                        <c:pt idx="15">
                          <c:v>270</c:v>
                        </c:pt>
                        <c:pt idx="16">
                          <c:v>750</c:v>
                        </c:pt>
                        <c:pt idx="17">
                          <c:v>1000</c:v>
                        </c:pt>
                        <c:pt idx="18">
                          <c:v>270</c:v>
                        </c:pt>
                        <c:pt idx="19">
                          <c:v>750</c:v>
                        </c:pt>
                        <c:pt idx="20">
                          <c:v>1000</c:v>
                        </c:pt>
                        <c:pt idx="21">
                          <c:v>270</c:v>
                        </c:pt>
                        <c:pt idx="22">
                          <c:v>750</c:v>
                        </c:pt>
                        <c:pt idx="23">
                          <c:v>1000</c:v>
                        </c:pt>
                        <c:pt idx="24">
                          <c:v>270</c:v>
                        </c:pt>
                        <c:pt idx="25">
                          <c:v>750</c:v>
                        </c:pt>
                        <c:pt idx="26">
                          <c:v>1000</c:v>
                        </c:pt>
                        <c:pt idx="27">
                          <c:v>270</c:v>
                        </c:pt>
                        <c:pt idx="28">
                          <c:v>750</c:v>
                        </c:pt>
                        <c:pt idx="29">
                          <c:v>1000</c:v>
                        </c:pt>
                        <c:pt idx="30">
                          <c:v>270</c:v>
                        </c:pt>
                        <c:pt idx="31">
                          <c:v>750</c:v>
                        </c:pt>
                        <c:pt idx="32">
                          <c:v>1000</c:v>
                        </c:pt>
                        <c:pt idx="33">
                          <c:v>270</c:v>
                        </c:pt>
                        <c:pt idx="34">
                          <c:v>750</c:v>
                        </c:pt>
                        <c:pt idx="35">
                          <c:v>1000</c:v>
                        </c:pt>
                        <c:pt idx="36">
                          <c:v>270</c:v>
                        </c:pt>
                        <c:pt idx="37">
                          <c:v>750</c:v>
                        </c:pt>
                        <c:pt idx="38">
                          <c:v>1000</c:v>
                        </c:pt>
                        <c:pt idx="39">
                          <c:v>270</c:v>
                        </c:pt>
                        <c:pt idx="40">
                          <c:v>750</c:v>
                        </c:pt>
                        <c:pt idx="41">
                          <c:v>1000</c:v>
                        </c:pt>
                        <c:pt idx="42">
                          <c:v>270</c:v>
                        </c:pt>
                        <c:pt idx="43">
                          <c:v>750</c:v>
                        </c:pt>
                        <c:pt idx="44">
                          <c:v>1000</c:v>
                        </c:pt>
                        <c:pt idx="45">
                          <c:v>270</c:v>
                        </c:pt>
                        <c:pt idx="46">
                          <c:v>750</c:v>
                        </c:pt>
                        <c:pt idx="47">
                          <c:v>1000</c:v>
                        </c:pt>
                        <c:pt idx="48">
                          <c:v>270</c:v>
                        </c:pt>
                        <c:pt idx="49">
                          <c:v>750</c:v>
                        </c:pt>
                        <c:pt idx="50">
                          <c:v>1000</c:v>
                        </c:pt>
                        <c:pt idx="51">
                          <c:v>270</c:v>
                        </c:pt>
                        <c:pt idx="52">
                          <c:v>750</c:v>
                        </c:pt>
                        <c:pt idx="53">
                          <c:v>1000</c:v>
                        </c:pt>
                        <c:pt idx="54">
                          <c:v>270</c:v>
                        </c:pt>
                        <c:pt idx="55">
                          <c:v>750</c:v>
                        </c:pt>
                        <c:pt idx="56">
                          <c:v>1000</c:v>
                        </c:pt>
                        <c:pt idx="57">
                          <c:v>270</c:v>
                        </c:pt>
                        <c:pt idx="58">
                          <c:v>750</c:v>
                        </c:pt>
                        <c:pt idx="59">
                          <c:v>1000</c:v>
                        </c:pt>
                      </c:lvl>
                      <c:lvl>
                        <c:pt idx="0">
                          <c:v>Column 1-3</c:v>
                        </c:pt>
                        <c:pt idx="3">
                          <c:v>Column 1-3</c:v>
                        </c:pt>
                        <c:pt idx="6">
                          <c:v>Column 1-3</c:v>
                        </c:pt>
                        <c:pt idx="9">
                          <c:v>Column 1-3</c:v>
                        </c:pt>
                        <c:pt idx="12">
                          <c:v>Column 1-3</c:v>
                        </c:pt>
                        <c:pt idx="15">
                          <c:v>Column 1-3</c:v>
                        </c:pt>
                        <c:pt idx="18">
                          <c:v>Column 1-3</c:v>
                        </c:pt>
                        <c:pt idx="21">
                          <c:v>Column 1-3</c:v>
                        </c:pt>
                        <c:pt idx="24">
                          <c:v>Column 1-3</c:v>
                        </c:pt>
                        <c:pt idx="27">
                          <c:v>Column 1-3</c:v>
                        </c:pt>
                        <c:pt idx="30">
                          <c:v>Column 1-3</c:v>
                        </c:pt>
                        <c:pt idx="33">
                          <c:v>Column 1-3</c:v>
                        </c:pt>
                        <c:pt idx="36">
                          <c:v>Column 1-3</c:v>
                        </c:pt>
                        <c:pt idx="39">
                          <c:v>Column 1-3</c:v>
                        </c:pt>
                        <c:pt idx="42">
                          <c:v>Column 1-3</c:v>
                        </c:pt>
                        <c:pt idx="45">
                          <c:v>Column 1-3</c:v>
                        </c:pt>
                        <c:pt idx="48">
                          <c:v>Column 1-3</c:v>
                        </c:pt>
                        <c:pt idx="51">
                          <c:v>Column 1-3</c:v>
                        </c:pt>
                        <c:pt idx="54">
                          <c:v>Column 1-3</c:v>
                        </c:pt>
                        <c:pt idx="57">
                          <c:v>Column 1-3</c:v>
                        </c:pt>
                      </c:lvl>
                      <c:lvl>
                        <c:pt idx="0">
                          <c:v>Day 01</c:v>
                        </c:pt>
                        <c:pt idx="3">
                          <c:v>Day 02</c:v>
                        </c:pt>
                        <c:pt idx="6">
                          <c:v>Day 03</c:v>
                        </c:pt>
                        <c:pt idx="9">
                          <c:v>Day 04</c:v>
                        </c:pt>
                        <c:pt idx="12">
                          <c:v>Day 05</c:v>
                        </c:pt>
                        <c:pt idx="15">
                          <c:v>Day 06</c:v>
                        </c:pt>
                        <c:pt idx="18">
                          <c:v>Day 07</c:v>
                        </c:pt>
                        <c:pt idx="21">
                          <c:v>Day 08</c:v>
                        </c:pt>
                        <c:pt idx="24">
                          <c:v>Day 09</c:v>
                        </c:pt>
                        <c:pt idx="27">
                          <c:v>Day 10</c:v>
                        </c:pt>
                        <c:pt idx="30">
                          <c:v>Day 11</c:v>
                        </c:pt>
                        <c:pt idx="33">
                          <c:v>Day 12</c:v>
                        </c:pt>
                        <c:pt idx="36">
                          <c:v>Day 13</c:v>
                        </c:pt>
                        <c:pt idx="39">
                          <c:v>Day 14</c:v>
                        </c:pt>
                        <c:pt idx="42">
                          <c:v>Day 15</c:v>
                        </c:pt>
                        <c:pt idx="45">
                          <c:v>Day 16</c:v>
                        </c:pt>
                        <c:pt idx="48">
                          <c:v>Day 17</c:v>
                        </c:pt>
                        <c:pt idx="51">
                          <c:v>Day 18</c:v>
                        </c:pt>
                        <c:pt idx="54">
                          <c:v>Day 19</c:v>
                        </c:pt>
                        <c:pt idx="57">
                          <c:v>Day 20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'12. Nitrate removal at depth'!$AV$5:$AV$64</c15:sqref>
                        </c15:formulaRef>
                      </c:ext>
                    </c:extLst>
                    <c:numCache>
                      <c:formatCode>General</c:formatCode>
                      <c:ptCount val="60"/>
                      <c:pt idx="0">
                        <c:v>12.27</c:v>
                      </c:pt>
                      <c:pt idx="1">
                        <c:v>12.27</c:v>
                      </c:pt>
                      <c:pt idx="2">
                        <c:v>12.27</c:v>
                      </c:pt>
                      <c:pt idx="3">
                        <c:v>10.23</c:v>
                      </c:pt>
                      <c:pt idx="4">
                        <c:v>10.23</c:v>
                      </c:pt>
                      <c:pt idx="5">
                        <c:v>10.23</c:v>
                      </c:pt>
                      <c:pt idx="6">
                        <c:v>8.86</c:v>
                      </c:pt>
                      <c:pt idx="7">
                        <c:v>8.86</c:v>
                      </c:pt>
                      <c:pt idx="8">
                        <c:v>8.86</c:v>
                      </c:pt>
                      <c:pt idx="9">
                        <c:v>9.5500000000000007</c:v>
                      </c:pt>
                      <c:pt idx="10">
                        <c:v>9.5500000000000007</c:v>
                      </c:pt>
                      <c:pt idx="11">
                        <c:v>9.5500000000000007</c:v>
                      </c:pt>
                      <c:pt idx="12">
                        <c:v>12.73</c:v>
                      </c:pt>
                      <c:pt idx="13">
                        <c:v>12.73</c:v>
                      </c:pt>
                      <c:pt idx="14">
                        <c:v>12.73</c:v>
                      </c:pt>
                      <c:pt idx="15">
                        <c:v>10.91</c:v>
                      </c:pt>
                      <c:pt idx="16">
                        <c:v>10.91</c:v>
                      </c:pt>
                      <c:pt idx="17">
                        <c:v>10.91</c:v>
                      </c:pt>
                      <c:pt idx="18">
                        <c:v>11.36</c:v>
                      </c:pt>
                      <c:pt idx="19">
                        <c:v>11.36</c:v>
                      </c:pt>
                      <c:pt idx="20">
                        <c:v>11.36</c:v>
                      </c:pt>
                      <c:pt idx="21">
                        <c:v>8.64</c:v>
                      </c:pt>
                      <c:pt idx="22">
                        <c:v>8.64</c:v>
                      </c:pt>
                      <c:pt idx="23">
                        <c:v>8.64</c:v>
                      </c:pt>
                      <c:pt idx="24">
                        <c:v>9.5500000000000007</c:v>
                      </c:pt>
                      <c:pt idx="25">
                        <c:v>9.5500000000000007</c:v>
                      </c:pt>
                      <c:pt idx="26">
                        <c:v>9.5500000000000007</c:v>
                      </c:pt>
                      <c:pt idx="27">
                        <c:v>8.41</c:v>
                      </c:pt>
                      <c:pt idx="28">
                        <c:v>8.41</c:v>
                      </c:pt>
                      <c:pt idx="29">
                        <c:v>8.41</c:v>
                      </c:pt>
                      <c:pt idx="30">
                        <c:v>8</c:v>
                      </c:pt>
                      <c:pt idx="31">
                        <c:v>8</c:v>
                      </c:pt>
                      <c:pt idx="32">
                        <c:v>8</c:v>
                      </c:pt>
                      <c:pt idx="33">
                        <c:v>13.27</c:v>
                      </c:pt>
                      <c:pt idx="34">
                        <c:v>13.27</c:v>
                      </c:pt>
                      <c:pt idx="35">
                        <c:v>13.27</c:v>
                      </c:pt>
                      <c:pt idx="36">
                        <c:v>14.5</c:v>
                      </c:pt>
                      <c:pt idx="37">
                        <c:v>14.5</c:v>
                      </c:pt>
                      <c:pt idx="38">
                        <c:v>14.5</c:v>
                      </c:pt>
                      <c:pt idx="39">
                        <c:v>9.02</c:v>
                      </c:pt>
                      <c:pt idx="40">
                        <c:v>9.02</c:v>
                      </c:pt>
                      <c:pt idx="41">
                        <c:v>9.02</c:v>
                      </c:pt>
                      <c:pt idx="42">
                        <c:v>13.18</c:v>
                      </c:pt>
                      <c:pt idx="43">
                        <c:v>13.18</c:v>
                      </c:pt>
                      <c:pt idx="44">
                        <c:v>13.18</c:v>
                      </c:pt>
                      <c:pt idx="45">
                        <c:v>9.32</c:v>
                      </c:pt>
                      <c:pt idx="46">
                        <c:v>9.32</c:v>
                      </c:pt>
                      <c:pt idx="47">
                        <c:v>9.32</c:v>
                      </c:pt>
                      <c:pt idx="48">
                        <c:v>11.36</c:v>
                      </c:pt>
                      <c:pt idx="49">
                        <c:v>11.36</c:v>
                      </c:pt>
                      <c:pt idx="50">
                        <c:v>11.36</c:v>
                      </c:pt>
                      <c:pt idx="51">
                        <c:v>8.18</c:v>
                      </c:pt>
                      <c:pt idx="52">
                        <c:v>8.18</c:v>
                      </c:pt>
                      <c:pt idx="53">
                        <c:v>8.18</c:v>
                      </c:pt>
                      <c:pt idx="54">
                        <c:v>9.5500000000000007</c:v>
                      </c:pt>
                      <c:pt idx="55">
                        <c:v>9.5500000000000007</c:v>
                      </c:pt>
                      <c:pt idx="56">
                        <c:v>9.5500000000000007</c:v>
                      </c:pt>
                      <c:pt idx="57">
                        <c:v>11.59</c:v>
                      </c:pt>
                      <c:pt idx="58">
                        <c:v>11.59</c:v>
                      </c:pt>
                      <c:pt idx="59">
                        <c:v>11.59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4709-42BC-AAAB-00930101C377}"/>
                  </c:ext>
                </c:extLst>
              </c15:ser>
            </c15:filteredLineSeries>
          </c:ext>
        </c:extLst>
      </c:lineChart>
      <c:catAx>
        <c:axId val="5786788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5144015969181672"/>
              <c:y val="0.899988912657369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9224"/>
        <c:crosses val="autoZero"/>
        <c:auto val="0"/>
        <c:lblAlgn val="ctr"/>
        <c:lblOffset val="100"/>
        <c:tickLblSkip val="1"/>
        <c:noMultiLvlLbl val="0"/>
      </c:catAx>
      <c:valAx>
        <c:axId val="578679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4.7191395638557657E-3"/>
              <c:y val="0.132461040402517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8832"/>
        <c:crossesAt val="1"/>
        <c:crossBetween val="between"/>
        <c:majorUnit val="2"/>
        <c:minorUnit val="1"/>
      </c:valAx>
      <c:valAx>
        <c:axId val="578682360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removal efficiency (%) </a:t>
                </a:r>
              </a:p>
            </c:rich>
          </c:tx>
          <c:layout>
            <c:manualLayout>
              <c:xMode val="edge"/>
              <c:yMode val="edge"/>
              <c:x val="0.97740635083003724"/>
              <c:y val="0.150966328331160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9616"/>
        <c:crosses val="max"/>
        <c:crossBetween val="between"/>
      </c:valAx>
      <c:catAx>
        <c:axId val="578679616"/>
        <c:scaling>
          <c:orientation val="minMax"/>
        </c:scaling>
        <c:delete val="1"/>
        <c:axPos val="b"/>
        <c:majorTickMark val="none"/>
        <c:minorTickMark val="none"/>
        <c:tickLblPos val="nextTo"/>
        <c:crossAx val="578682360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600" b="1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Nitrate removal at various depths in a filter with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nitrate removal efficiency with depth</c:v>
          </c:tx>
          <c:spPr>
            <a:noFill/>
            <a:ln w="25400">
              <a:solidFill>
                <a:schemeClr val="tx1"/>
              </a:solidFill>
              <a:prstDash val="sysDot"/>
            </a:ln>
            <a:effectLst/>
          </c:spPr>
          <c:invertIfNegative val="0"/>
          <c:val>
            <c:numRef>
              <c:f>'12. Nitrate removal at depth'!$BA$70:$BA$129</c:f>
              <c:numCache>
                <c:formatCode>#,##0_);\(#,##0\)</c:formatCode>
                <c:ptCount val="60"/>
                <c:pt idx="0">
                  <c:v>66.549433372411102</c:v>
                </c:pt>
                <c:pt idx="1">
                  <c:v>76.514263384134424</c:v>
                </c:pt>
                <c:pt idx="2">
                  <c:v>70.287872867005333</c:v>
                </c:pt>
                <c:pt idx="3">
                  <c:v>59.640000000000008</c:v>
                </c:pt>
                <c:pt idx="4">
                  <c:v>60.613333333333337</c:v>
                </c:pt>
                <c:pt idx="5">
                  <c:v>52.853333333333332</c:v>
                </c:pt>
                <c:pt idx="6">
                  <c:v>58.631879543094499</c:v>
                </c:pt>
                <c:pt idx="7">
                  <c:v>61.435617860851494</c:v>
                </c:pt>
                <c:pt idx="8">
                  <c:v>52.206645898234683</c:v>
                </c:pt>
                <c:pt idx="9">
                  <c:v>44.21429484720624</c:v>
                </c:pt>
                <c:pt idx="10">
                  <c:v>47.973404935430246</c:v>
                </c:pt>
                <c:pt idx="11">
                  <c:v>37.82125047947833</c:v>
                </c:pt>
                <c:pt idx="12">
                  <c:v>52.626105044201779</c:v>
                </c:pt>
                <c:pt idx="13">
                  <c:v>53.315132605304221</c:v>
                </c:pt>
                <c:pt idx="14">
                  <c:v>45.644825793031735</c:v>
                </c:pt>
                <c:pt idx="15">
                  <c:v>50.026329647182727</c:v>
                </c:pt>
                <c:pt idx="16">
                  <c:v>52.330173775671405</c:v>
                </c:pt>
                <c:pt idx="17">
                  <c:v>43.746708794102155</c:v>
                </c:pt>
                <c:pt idx="18">
                  <c:v>40.492258832870192</c:v>
                </c:pt>
                <c:pt idx="19">
                  <c:v>48.52454677782189</c:v>
                </c:pt>
                <c:pt idx="20">
                  <c:v>45.997088791848626</c:v>
                </c:pt>
                <c:pt idx="21">
                  <c:v>55.06787926716752</c:v>
                </c:pt>
                <c:pt idx="22">
                  <c:v>50.916040595755902</c:v>
                </c:pt>
                <c:pt idx="23">
                  <c:v>37.221563200210888</c:v>
                </c:pt>
                <c:pt idx="24">
                  <c:v>59.7988619822681</c:v>
                </c:pt>
                <c:pt idx="25">
                  <c:v>62.405716554188167</c:v>
                </c:pt>
                <c:pt idx="26">
                  <c:v>53.129548762736533</c:v>
                </c:pt>
                <c:pt idx="27">
                  <c:v>72.67953262439282</c:v>
                </c:pt>
                <c:pt idx="28">
                  <c:v>68.202704476828146</c:v>
                </c:pt>
                <c:pt idx="29">
                  <c:v>63.384534593672043</c:v>
                </c:pt>
                <c:pt idx="30" formatCode="0">
                  <c:v>75.215032420272607</c:v>
                </c:pt>
                <c:pt idx="31" formatCode="0">
                  <c:v>75.757575757575765</c:v>
                </c:pt>
                <c:pt idx="32" formatCode="0">
                  <c:v>60.486965727140408</c:v>
                </c:pt>
                <c:pt idx="33" formatCode="0">
                  <c:v>77.207527306224506</c:v>
                </c:pt>
                <c:pt idx="34" formatCode="0">
                  <c:v>74.286090275036187</c:v>
                </c:pt>
                <c:pt idx="35" formatCode="0">
                  <c:v>72.364784840110531</c:v>
                </c:pt>
                <c:pt idx="36" formatCode="0">
                  <c:v>83.867986798679866</c:v>
                </c:pt>
                <c:pt idx="37" formatCode="0">
                  <c:v>83.801980198019791</c:v>
                </c:pt>
                <c:pt idx="38" formatCode="0">
                  <c:v>84.884488448844891</c:v>
                </c:pt>
                <c:pt idx="39" formatCode="0">
                  <c:v>87.5297855440826</c:v>
                </c:pt>
                <c:pt idx="40" formatCode="0">
                  <c:v>85.980937251787125</c:v>
                </c:pt>
                <c:pt idx="41" formatCode="0">
                  <c:v>84.180566587238545</c:v>
                </c:pt>
                <c:pt idx="42" formatCode="0">
                  <c:v>90.200739566825135</c:v>
                </c:pt>
                <c:pt idx="43" formatCode="0">
                  <c:v>83.254094030639195</c:v>
                </c:pt>
                <c:pt idx="44" formatCode="0">
                  <c:v>78.750660327522453</c:v>
                </c:pt>
                <c:pt idx="45" formatCode="0">
                  <c:v>91.900434610825755</c:v>
                </c:pt>
                <c:pt idx="46" formatCode="0">
                  <c:v>90.109311207691292</c:v>
                </c:pt>
                <c:pt idx="47" formatCode="0">
                  <c:v>87.712366653496645</c:v>
                </c:pt>
                <c:pt idx="48" formatCode="0">
                  <c:v>91.402116402116405</c:v>
                </c:pt>
                <c:pt idx="49" formatCode="0">
                  <c:v>91.640211640211632</c:v>
                </c:pt>
                <c:pt idx="50" formatCode="0">
                  <c:v>87.896825396825406</c:v>
                </c:pt>
                <c:pt idx="51" formatCode="0">
                  <c:v>91.276145088694719</c:v>
                </c:pt>
                <c:pt idx="52" formatCode="0">
                  <c:v>89.833200953137407</c:v>
                </c:pt>
                <c:pt idx="53" formatCode="0">
                  <c:v>84.789515488482934</c:v>
                </c:pt>
                <c:pt idx="54" formatCode="0">
                  <c:v>92.209348781462253</c:v>
                </c:pt>
                <c:pt idx="55" formatCode="0">
                  <c:v>91.54348115594621</c:v>
                </c:pt>
                <c:pt idx="56" formatCode="0">
                  <c:v>89.812225329604487</c:v>
                </c:pt>
                <c:pt idx="57" formatCode="0">
                  <c:v>91.082045184304391</c:v>
                </c:pt>
                <c:pt idx="58" formatCode="0">
                  <c:v>92.892059717267799</c:v>
                </c:pt>
                <c:pt idx="59" formatCode="0">
                  <c:v>89.972255251684501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19-44A5-8F00-FC82FC3A6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578666288"/>
        <c:axId val="563324600"/>
      </c:barChart>
      <c:lineChart>
        <c:grouping val="standard"/>
        <c:varyColors val="0"/>
        <c:ser>
          <c:idx val="0"/>
          <c:order val="0"/>
          <c:tx>
            <c:v>Average outflow nitrate removal concentration with depth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cat>
            <c:multiLvlStrRef>
              <c:f>'[1]General Input data'!$HX$12:$HZ$71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'12. Nitrate removal at depth'!$AZ$70:$AZ$129</c:f>
              <c:numCache>
                <c:formatCode>0.00</c:formatCode>
                <c:ptCount val="60"/>
                <c:pt idx="0">
                  <c:v>8.56</c:v>
                </c:pt>
                <c:pt idx="1">
                  <c:v>6.0100000000000007</c:v>
                </c:pt>
                <c:pt idx="2">
                  <c:v>7.6033333333333326</c:v>
                </c:pt>
                <c:pt idx="3">
                  <c:v>10.09</c:v>
                </c:pt>
                <c:pt idx="4">
                  <c:v>9.8466666666666658</c:v>
                </c:pt>
                <c:pt idx="5">
                  <c:v>11.786666666666667</c:v>
                </c:pt>
                <c:pt idx="6">
                  <c:v>10.623333333333333</c:v>
                </c:pt>
                <c:pt idx="7">
                  <c:v>9.9033333333333342</c:v>
                </c:pt>
                <c:pt idx="8">
                  <c:v>12.273333333333333</c:v>
                </c:pt>
                <c:pt idx="9">
                  <c:v>14.543333333333331</c:v>
                </c:pt>
                <c:pt idx="10">
                  <c:v>13.563333333333333</c:v>
                </c:pt>
                <c:pt idx="11">
                  <c:v>16.209999999999997</c:v>
                </c:pt>
                <c:pt idx="12">
                  <c:v>12.146666666666667</c:v>
                </c:pt>
                <c:pt idx="13">
                  <c:v>11.969999999999999</c:v>
                </c:pt>
                <c:pt idx="14">
                  <c:v>13.936666666666667</c:v>
                </c:pt>
                <c:pt idx="15">
                  <c:v>12.653333333333334</c:v>
                </c:pt>
                <c:pt idx="16">
                  <c:v>12.07</c:v>
                </c:pt>
                <c:pt idx="17">
                  <c:v>14.243333333333334</c:v>
                </c:pt>
                <c:pt idx="18">
                  <c:v>14.99</c:v>
                </c:pt>
                <c:pt idx="19">
                  <c:v>12.966666666666667</c:v>
                </c:pt>
                <c:pt idx="20">
                  <c:v>13.603333333333333</c:v>
                </c:pt>
                <c:pt idx="21">
                  <c:v>11.363333333333335</c:v>
                </c:pt>
                <c:pt idx="22">
                  <c:v>12.413333333333332</c:v>
                </c:pt>
                <c:pt idx="23">
                  <c:v>15.876666666666667</c:v>
                </c:pt>
                <c:pt idx="24">
                  <c:v>10.126666666666667</c:v>
                </c:pt>
                <c:pt idx="25">
                  <c:v>9.4700000000000006</c:v>
                </c:pt>
                <c:pt idx="26">
                  <c:v>11.806666666666667</c:v>
                </c:pt>
                <c:pt idx="27">
                  <c:v>6.9366666666666665</c:v>
                </c:pt>
                <c:pt idx="28">
                  <c:v>8.0733333333333324</c:v>
                </c:pt>
                <c:pt idx="29">
                  <c:v>9.2966666666666669</c:v>
                </c:pt>
                <c:pt idx="30">
                  <c:v>6.2433333333333332</c:v>
                </c:pt>
                <c:pt idx="31">
                  <c:v>6.1066666666666665</c:v>
                </c:pt>
                <c:pt idx="32">
                  <c:v>9.9533333333333331</c:v>
                </c:pt>
                <c:pt idx="33">
                  <c:v>5.7733333333333334</c:v>
                </c:pt>
                <c:pt idx="34">
                  <c:v>6.5133333333333328</c:v>
                </c:pt>
                <c:pt idx="35">
                  <c:v>7</c:v>
                </c:pt>
                <c:pt idx="36">
                  <c:v>4.0733333333333333</c:v>
                </c:pt>
                <c:pt idx="37">
                  <c:v>4.09</c:v>
                </c:pt>
                <c:pt idx="38">
                  <c:v>3.8166666666666664</c:v>
                </c:pt>
                <c:pt idx="39">
                  <c:v>3.14</c:v>
                </c:pt>
                <c:pt idx="40">
                  <c:v>3.53</c:v>
                </c:pt>
                <c:pt idx="41">
                  <c:v>3.9833333333333329</c:v>
                </c:pt>
                <c:pt idx="42">
                  <c:v>2.4733333333333332</c:v>
                </c:pt>
                <c:pt idx="43">
                  <c:v>4.2266666666666666</c:v>
                </c:pt>
                <c:pt idx="44">
                  <c:v>5.3633333333333333</c:v>
                </c:pt>
                <c:pt idx="45">
                  <c:v>2.0500000000000003</c:v>
                </c:pt>
                <c:pt idx="46">
                  <c:v>2.5033333333333334</c:v>
                </c:pt>
                <c:pt idx="47">
                  <c:v>3.11</c:v>
                </c:pt>
                <c:pt idx="48">
                  <c:v>2.1666666666666665</c:v>
                </c:pt>
                <c:pt idx="49">
                  <c:v>2.1066666666666669</c:v>
                </c:pt>
                <c:pt idx="50">
                  <c:v>3.0499999999999994</c:v>
                </c:pt>
                <c:pt idx="51">
                  <c:v>2.1966666666666668</c:v>
                </c:pt>
                <c:pt idx="52">
                  <c:v>2.56</c:v>
                </c:pt>
                <c:pt idx="53">
                  <c:v>3.83</c:v>
                </c:pt>
                <c:pt idx="54">
                  <c:v>1.9500000000000002</c:v>
                </c:pt>
                <c:pt idx="55">
                  <c:v>2.1166666666666667</c:v>
                </c:pt>
                <c:pt idx="56">
                  <c:v>2.5499999999999998</c:v>
                </c:pt>
                <c:pt idx="57">
                  <c:v>2.25</c:v>
                </c:pt>
                <c:pt idx="58">
                  <c:v>1.7933333333333337</c:v>
                </c:pt>
                <c:pt idx="59">
                  <c:v>2.5299999999999998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0E19-44A5-8F00-FC82FC3A6132}"/>
            </c:ext>
          </c:extLst>
        </c:ser>
        <c:ser>
          <c:idx val="3"/>
          <c:order val="3"/>
          <c:tx>
            <c:v>Spiked inflow raw water nitrate concentration</c:v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multiLvlStrRef>
              <c:f>'[1]General Input data'!$HX$12:$HZ$71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'12. Nitrate removal at depth'!$AW$70:$AW$129</c:f>
              <c:numCache>
                <c:formatCode>General</c:formatCode>
                <c:ptCount val="60"/>
                <c:pt idx="0">
                  <c:v>25.59</c:v>
                </c:pt>
                <c:pt idx="1">
                  <c:v>25.59</c:v>
                </c:pt>
                <c:pt idx="2">
                  <c:v>25.59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25.68</c:v>
                </c:pt>
                <c:pt idx="7">
                  <c:v>25.68</c:v>
                </c:pt>
                <c:pt idx="8">
                  <c:v>25.68</c:v>
                </c:pt>
                <c:pt idx="9">
                  <c:v>26.07</c:v>
                </c:pt>
                <c:pt idx="10">
                  <c:v>26.07</c:v>
                </c:pt>
                <c:pt idx="11">
                  <c:v>26.07</c:v>
                </c:pt>
                <c:pt idx="12">
                  <c:v>25.64</c:v>
                </c:pt>
                <c:pt idx="13">
                  <c:v>25.64</c:v>
                </c:pt>
                <c:pt idx="14">
                  <c:v>25.64</c:v>
                </c:pt>
                <c:pt idx="15">
                  <c:v>25.32</c:v>
                </c:pt>
                <c:pt idx="16">
                  <c:v>25.32</c:v>
                </c:pt>
                <c:pt idx="17">
                  <c:v>25.32</c:v>
                </c:pt>
                <c:pt idx="18">
                  <c:v>25.19</c:v>
                </c:pt>
                <c:pt idx="19">
                  <c:v>25.19</c:v>
                </c:pt>
                <c:pt idx="20">
                  <c:v>25.19</c:v>
                </c:pt>
                <c:pt idx="21">
                  <c:v>25.29</c:v>
                </c:pt>
                <c:pt idx="22">
                  <c:v>25.29</c:v>
                </c:pt>
                <c:pt idx="23">
                  <c:v>25.29</c:v>
                </c:pt>
                <c:pt idx="24">
                  <c:v>25.19</c:v>
                </c:pt>
                <c:pt idx="25">
                  <c:v>25.19</c:v>
                </c:pt>
                <c:pt idx="26">
                  <c:v>25.19</c:v>
                </c:pt>
                <c:pt idx="27">
                  <c:v>25.39</c:v>
                </c:pt>
                <c:pt idx="28">
                  <c:v>25.39</c:v>
                </c:pt>
                <c:pt idx="29">
                  <c:v>25.39</c:v>
                </c:pt>
                <c:pt idx="30">
                  <c:v>25.19</c:v>
                </c:pt>
                <c:pt idx="31">
                  <c:v>25.19</c:v>
                </c:pt>
                <c:pt idx="32">
                  <c:v>25.19</c:v>
                </c:pt>
                <c:pt idx="33">
                  <c:v>25.33</c:v>
                </c:pt>
                <c:pt idx="34">
                  <c:v>25.33</c:v>
                </c:pt>
                <c:pt idx="35">
                  <c:v>25.33</c:v>
                </c:pt>
                <c:pt idx="36">
                  <c:v>25.25</c:v>
                </c:pt>
                <c:pt idx="37">
                  <c:v>25.25</c:v>
                </c:pt>
                <c:pt idx="38">
                  <c:v>25.25</c:v>
                </c:pt>
                <c:pt idx="39">
                  <c:v>25.18</c:v>
                </c:pt>
                <c:pt idx="40">
                  <c:v>25.18</c:v>
                </c:pt>
                <c:pt idx="41">
                  <c:v>25.18</c:v>
                </c:pt>
                <c:pt idx="42">
                  <c:v>25.24</c:v>
                </c:pt>
                <c:pt idx="43">
                  <c:v>25.24</c:v>
                </c:pt>
                <c:pt idx="44">
                  <c:v>25.24</c:v>
                </c:pt>
                <c:pt idx="45">
                  <c:v>25.31</c:v>
                </c:pt>
                <c:pt idx="46">
                  <c:v>25.31</c:v>
                </c:pt>
                <c:pt idx="47">
                  <c:v>25.31</c:v>
                </c:pt>
                <c:pt idx="48">
                  <c:v>25.2</c:v>
                </c:pt>
                <c:pt idx="49">
                  <c:v>25.2</c:v>
                </c:pt>
                <c:pt idx="50">
                  <c:v>25.2</c:v>
                </c:pt>
                <c:pt idx="51">
                  <c:v>25.18</c:v>
                </c:pt>
                <c:pt idx="52">
                  <c:v>25.18</c:v>
                </c:pt>
                <c:pt idx="53">
                  <c:v>25.18</c:v>
                </c:pt>
                <c:pt idx="54">
                  <c:v>25.03</c:v>
                </c:pt>
                <c:pt idx="55">
                  <c:v>25.03</c:v>
                </c:pt>
                <c:pt idx="56">
                  <c:v>25.03</c:v>
                </c:pt>
                <c:pt idx="57">
                  <c:v>25.23</c:v>
                </c:pt>
                <c:pt idx="58">
                  <c:v>25.23</c:v>
                </c:pt>
                <c:pt idx="59">
                  <c:v>25.23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0E19-44A5-8F00-FC82FC3A6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3322248"/>
        <c:axId val="563323032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v>Unspiked raw water nitrate concentration</c:v>
                </c:tx>
                <c:spPr>
                  <a:ln w="317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'[1]General Input data'!$HX$12:$HZ$71</c15:sqref>
                        </c15:formulaRef>
                      </c:ext>
                    </c:extLst>
                    <c:multiLvlStrCache>
                      <c:ptCount val="60"/>
                      <c:lvl>
                        <c:pt idx="0">
                          <c:v>270</c:v>
                        </c:pt>
                        <c:pt idx="1">
                          <c:v>750</c:v>
                        </c:pt>
                        <c:pt idx="2">
                          <c:v>1000</c:v>
                        </c:pt>
                        <c:pt idx="3">
                          <c:v>270</c:v>
                        </c:pt>
                        <c:pt idx="4">
                          <c:v>750</c:v>
                        </c:pt>
                        <c:pt idx="5">
                          <c:v>1000</c:v>
                        </c:pt>
                        <c:pt idx="6">
                          <c:v>270</c:v>
                        </c:pt>
                        <c:pt idx="7">
                          <c:v>750</c:v>
                        </c:pt>
                        <c:pt idx="8">
                          <c:v>1000</c:v>
                        </c:pt>
                        <c:pt idx="9">
                          <c:v>270</c:v>
                        </c:pt>
                        <c:pt idx="10">
                          <c:v>750</c:v>
                        </c:pt>
                        <c:pt idx="11">
                          <c:v>1000</c:v>
                        </c:pt>
                        <c:pt idx="12">
                          <c:v>270</c:v>
                        </c:pt>
                        <c:pt idx="13">
                          <c:v>750</c:v>
                        </c:pt>
                        <c:pt idx="14">
                          <c:v>1000</c:v>
                        </c:pt>
                        <c:pt idx="15">
                          <c:v>270</c:v>
                        </c:pt>
                        <c:pt idx="16">
                          <c:v>750</c:v>
                        </c:pt>
                        <c:pt idx="17">
                          <c:v>1000</c:v>
                        </c:pt>
                        <c:pt idx="18">
                          <c:v>270</c:v>
                        </c:pt>
                        <c:pt idx="19">
                          <c:v>750</c:v>
                        </c:pt>
                        <c:pt idx="20">
                          <c:v>1000</c:v>
                        </c:pt>
                        <c:pt idx="21">
                          <c:v>270</c:v>
                        </c:pt>
                        <c:pt idx="22">
                          <c:v>750</c:v>
                        </c:pt>
                        <c:pt idx="23">
                          <c:v>1000</c:v>
                        </c:pt>
                        <c:pt idx="24">
                          <c:v>270</c:v>
                        </c:pt>
                        <c:pt idx="25">
                          <c:v>750</c:v>
                        </c:pt>
                        <c:pt idx="26">
                          <c:v>1000</c:v>
                        </c:pt>
                        <c:pt idx="27">
                          <c:v>270</c:v>
                        </c:pt>
                        <c:pt idx="28">
                          <c:v>750</c:v>
                        </c:pt>
                        <c:pt idx="29">
                          <c:v>1000</c:v>
                        </c:pt>
                        <c:pt idx="30">
                          <c:v>270</c:v>
                        </c:pt>
                        <c:pt idx="31">
                          <c:v>750</c:v>
                        </c:pt>
                        <c:pt idx="32">
                          <c:v>1000</c:v>
                        </c:pt>
                        <c:pt idx="33">
                          <c:v>270</c:v>
                        </c:pt>
                        <c:pt idx="34">
                          <c:v>750</c:v>
                        </c:pt>
                        <c:pt idx="35">
                          <c:v>1000</c:v>
                        </c:pt>
                        <c:pt idx="36">
                          <c:v>270</c:v>
                        </c:pt>
                        <c:pt idx="37">
                          <c:v>750</c:v>
                        </c:pt>
                        <c:pt idx="38">
                          <c:v>1000</c:v>
                        </c:pt>
                        <c:pt idx="39">
                          <c:v>270</c:v>
                        </c:pt>
                        <c:pt idx="40">
                          <c:v>750</c:v>
                        </c:pt>
                        <c:pt idx="41">
                          <c:v>1000</c:v>
                        </c:pt>
                        <c:pt idx="42">
                          <c:v>270</c:v>
                        </c:pt>
                        <c:pt idx="43">
                          <c:v>750</c:v>
                        </c:pt>
                        <c:pt idx="44">
                          <c:v>1000</c:v>
                        </c:pt>
                        <c:pt idx="45">
                          <c:v>270</c:v>
                        </c:pt>
                        <c:pt idx="46">
                          <c:v>750</c:v>
                        </c:pt>
                        <c:pt idx="47">
                          <c:v>1000</c:v>
                        </c:pt>
                        <c:pt idx="48">
                          <c:v>270</c:v>
                        </c:pt>
                        <c:pt idx="49">
                          <c:v>750</c:v>
                        </c:pt>
                        <c:pt idx="50">
                          <c:v>1000</c:v>
                        </c:pt>
                        <c:pt idx="51">
                          <c:v>270</c:v>
                        </c:pt>
                        <c:pt idx="52">
                          <c:v>750</c:v>
                        </c:pt>
                        <c:pt idx="53">
                          <c:v>1000</c:v>
                        </c:pt>
                        <c:pt idx="54">
                          <c:v>270</c:v>
                        </c:pt>
                        <c:pt idx="55">
                          <c:v>750</c:v>
                        </c:pt>
                        <c:pt idx="56">
                          <c:v>1000</c:v>
                        </c:pt>
                        <c:pt idx="57">
                          <c:v>270</c:v>
                        </c:pt>
                        <c:pt idx="58">
                          <c:v>750</c:v>
                        </c:pt>
                        <c:pt idx="59">
                          <c:v>1000</c:v>
                        </c:pt>
                      </c:lvl>
                      <c:lvl>
                        <c:pt idx="0">
                          <c:v>Column 1-3</c:v>
                        </c:pt>
                        <c:pt idx="3">
                          <c:v>Column 1-3</c:v>
                        </c:pt>
                        <c:pt idx="6">
                          <c:v>Column 1-3</c:v>
                        </c:pt>
                        <c:pt idx="9">
                          <c:v>Column 1-3</c:v>
                        </c:pt>
                        <c:pt idx="12">
                          <c:v>Column 1-3</c:v>
                        </c:pt>
                        <c:pt idx="15">
                          <c:v>Column 1-3</c:v>
                        </c:pt>
                        <c:pt idx="18">
                          <c:v>Column 1-3</c:v>
                        </c:pt>
                        <c:pt idx="21">
                          <c:v>Column 1-3</c:v>
                        </c:pt>
                        <c:pt idx="24">
                          <c:v>Column 1-3</c:v>
                        </c:pt>
                        <c:pt idx="27">
                          <c:v>Column 1-3</c:v>
                        </c:pt>
                        <c:pt idx="30">
                          <c:v>Column 1-3</c:v>
                        </c:pt>
                        <c:pt idx="33">
                          <c:v>Column 1-3</c:v>
                        </c:pt>
                        <c:pt idx="36">
                          <c:v>Column 1-3</c:v>
                        </c:pt>
                        <c:pt idx="39">
                          <c:v>Column 1-3</c:v>
                        </c:pt>
                        <c:pt idx="42">
                          <c:v>Column 1-3</c:v>
                        </c:pt>
                        <c:pt idx="45">
                          <c:v>Column 1-3</c:v>
                        </c:pt>
                        <c:pt idx="48">
                          <c:v>Column 1-3</c:v>
                        </c:pt>
                        <c:pt idx="51">
                          <c:v>Column 1-3</c:v>
                        </c:pt>
                        <c:pt idx="54">
                          <c:v>Column 1-3</c:v>
                        </c:pt>
                        <c:pt idx="57">
                          <c:v>Column 1-3</c:v>
                        </c:pt>
                      </c:lvl>
                      <c:lvl>
                        <c:pt idx="0">
                          <c:v>Day 01</c:v>
                        </c:pt>
                        <c:pt idx="3">
                          <c:v>Day 02</c:v>
                        </c:pt>
                        <c:pt idx="6">
                          <c:v>Day 03</c:v>
                        </c:pt>
                        <c:pt idx="9">
                          <c:v>Day 04</c:v>
                        </c:pt>
                        <c:pt idx="12">
                          <c:v>Day 05</c:v>
                        </c:pt>
                        <c:pt idx="15">
                          <c:v>Day 06</c:v>
                        </c:pt>
                        <c:pt idx="18">
                          <c:v>Day 07</c:v>
                        </c:pt>
                        <c:pt idx="21">
                          <c:v>Day 08</c:v>
                        </c:pt>
                        <c:pt idx="24">
                          <c:v>Day 09</c:v>
                        </c:pt>
                        <c:pt idx="27">
                          <c:v>Day 10</c:v>
                        </c:pt>
                        <c:pt idx="30">
                          <c:v>Day 11</c:v>
                        </c:pt>
                        <c:pt idx="33">
                          <c:v>Day 12</c:v>
                        </c:pt>
                        <c:pt idx="36">
                          <c:v>Day 13</c:v>
                        </c:pt>
                        <c:pt idx="39">
                          <c:v>Day 14</c:v>
                        </c:pt>
                        <c:pt idx="42">
                          <c:v>Day 15</c:v>
                        </c:pt>
                        <c:pt idx="45">
                          <c:v>Day 16</c:v>
                        </c:pt>
                        <c:pt idx="48">
                          <c:v>Day 17</c:v>
                        </c:pt>
                        <c:pt idx="51">
                          <c:v>Day 18</c:v>
                        </c:pt>
                        <c:pt idx="54">
                          <c:v>Day 19</c:v>
                        </c:pt>
                        <c:pt idx="57">
                          <c:v>Day 20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'12. Nitrate removal at depth'!$AV$70:$AV$129</c15:sqref>
                        </c15:formulaRef>
                      </c:ext>
                    </c:extLst>
                    <c:numCache>
                      <c:formatCode>General</c:formatCode>
                      <c:ptCount val="60"/>
                      <c:pt idx="0">
                        <c:v>15.9</c:v>
                      </c:pt>
                      <c:pt idx="1">
                        <c:v>15.9</c:v>
                      </c:pt>
                      <c:pt idx="2">
                        <c:v>15.9</c:v>
                      </c:pt>
                      <c:pt idx="3">
                        <c:v>6.09</c:v>
                      </c:pt>
                      <c:pt idx="4">
                        <c:v>6.09</c:v>
                      </c:pt>
                      <c:pt idx="5">
                        <c:v>6.09</c:v>
                      </c:pt>
                      <c:pt idx="6">
                        <c:v>8.73</c:v>
                      </c:pt>
                      <c:pt idx="7">
                        <c:v>8.73</c:v>
                      </c:pt>
                      <c:pt idx="8">
                        <c:v>8.73</c:v>
                      </c:pt>
                      <c:pt idx="9">
                        <c:v>8</c:v>
                      </c:pt>
                      <c:pt idx="10">
                        <c:v>8</c:v>
                      </c:pt>
                      <c:pt idx="11">
                        <c:v>8</c:v>
                      </c:pt>
                      <c:pt idx="12">
                        <c:v>15</c:v>
                      </c:pt>
                      <c:pt idx="13">
                        <c:v>15</c:v>
                      </c:pt>
                      <c:pt idx="14">
                        <c:v>15</c:v>
                      </c:pt>
                      <c:pt idx="15">
                        <c:v>9.5500000000000007</c:v>
                      </c:pt>
                      <c:pt idx="16">
                        <c:v>9.5500000000000007</c:v>
                      </c:pt>
                      <c:pt idx="17">
                        <c:v>9.5500000000000007</c:v>
                      </c:pt>
                      <c:pt idx="18">
                        <c:v>14.55</c:v>
                      </c:pt>
                      <c:pt idx="19">
                        <c:v>14.55</c:v>
                      </c:pt>
                      <c:pt idx="20">
                        <c:v>14.55</c:v>
                      </c:pt>
                      <c:pt idx="21">
                        <c:v>17.27</c:v>
                      </c:pt>
                      <c:pt idx="22">
                        <c:v>17.27</c:v>
                      </c:pt>
                      <c:pt idx="23">
                        <c:v>17.27</c:v>
                      </c:pt>
                      <c:pt idx="24">
                        <c:v>17.73</c:v>
                      </c:pt>
                      <c:pt idx="25">
                        <c:v>17.73</c:v>
                      </c:pt>
                      <c:pt idx="26">
                        <c:v>17.73</c:v>
                      </c:pt>
                      <c:pt idx="27">
                        <c:v>15.91</c:v>
                      </c:pt>
                      <c:pt idx="28">
                        <c:v>15.91</c:v>
                      </c:pt>
                      <c:pt idx="29">
                        <c:v>15.91</c:v>
                      </c:pt>
                      <c:pt idx="30">
                        <c:v>17.73</c:v>
                      </c:pt>
                      <c:pt idx="31">
                        <c:v>17.73</c:v>
                      </c:pt>
                      <c:pt idx="32">
                        <c:v>17.73</c:v>
                      </c:pt>
                      <c:pt idx="33">
                        <c:v>5.73</c:v>
                      </c:pt>
                      <c:pt idx="34">
                        <c:v>5.73</c:v>
                      </c:pt>
                      <c:pt idx="35">
                        <c:v>5.73</c:v>
                      </c:pt>
                      <c:pt idx="36">
                        <c:v>7.55</c:v>
                      </c:pt>
                      <c:pt idx="37">
                        <c:v>7.55</c:v>
                      </c:pt>
                      <c:pt idx="38">
                        <c:v>7.55</c:v>
                      </c:pt>
                      <c:pt idx="39">
                        <c:v>11.36</c:v>
                      </c:pt>
                      <c:pt idx="40">
                        <c:v>11.36</c:v>
                      </c:pt>
                      <c:pt idx="41">
                        <c:v>11.36</c:v>
                      </c:pt>
                      <c:pt idx="42">
                        <c:v>15.9</c:v>
                      </c:pt>
                      <c:pt idx="43">
                        <c:v>15.9</c:v>
                      </c:pt>
                      <c:pt idx="44">
                        <c:v>15.9</c:v>
                      </c:pt>
                      <c:pt idx="45">
                        <c:v>9.4499999999999993</c:v>
                      </c:pt>
                      <c:pt idx="46">
                        <c:v>9.4499999999999993</c:v>
                      </c:pt>
                      <c:pt idx="47">
                        <c:v>9.4499999999999993</c:v>
                      </c:pt>
                      <c:pt idx="48">
                        <c:v>10.45</c:v>
                      </c:pt>
                      <c:pt idx="49">
                        <c:v>10.45</c:v>
                      </c:pt>
                      <c:pt idx="50">
                        <c:v>10.45</c:v>
                      </c:pt>
                      <c:pt idx="51">
                        <c:v>20</c:v>
                      </c:pt>
                      <c:pt idx="52">
                        <c:v>20</c:v>
                      </c:pt>
                      <c:pt idx="53">
                        <c:v>20</c:v>
                      </c:pt>
                      <c:pt idx="54">
                        <c:v>16.36</c:v>
                      </c:pt>
                      <c:pt idx="55">
                        <c:v>16.36</c:v>
                      </c:pt>
                      <c:pt idx="56">
                        <c:v>16.36</c:v>
                      </c:pt>
                      <c:pt idx="57">
                        <c:v>9</c:v>
                      </c:pt>
                      <c:pt idx="58">
                        <c:v>9</c:v>
                      </c:pt>
                      <c:pt idx="59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0E19-44A5-8F00-FC82FC3A6132}"/>
                  </c:ext>
                </c:extLst>
              </c15:ser>
            </c15:filteredLineSeries>
          </c:ext>
        </c:extLst>
      </c:lineChart>
      <c:catAx>
        <c:axId val="5633222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2854313282812123"/>
              <c:y val="0.8920778625321135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63323032"/>
        <c:crosses val="autoZero"/>
        <c:auto val="0"/>
        <c:lblAlgn val="ctr"/>
        <c:lblOffset val="100"/>
        <c:tickLblSkip val="1"/>
        <c:noMultiLvlLbl val="0"/>
      </c:catAx>
      <c:valAx>
        <c:axId val="563323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5.8290657779025987E-3"/>
              <c:y val="0.130209387571855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63322248"/>
        <c:crossesAt val="1"/>
        <c:crossBetween val="between"/>
        <c:majorUnit val="5"/>
        <c:minorUnit val="1"/>
      </c:valAx>
      <c:valAx>
        <c:axId val="563324600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removal efficiency (%) </a:t>
                </a:r>
              </a:p>
            </c:rich>
          </c:tx>
          <c:layout>
            <c:manualLayout>
              <c:xMode val="edge"/>
              <c:yMode val="edge"/>
              <c:x val="0.98025810428505755"/>
              <c:y val="0.129997394844933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#,##0_);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66288"/>
        <c:crosses val="max"/>
        <c:crossBetween val="between"/>
      </c:valAx>
      <c:catAx>
        <c:axId val="578666288"/>
        <c:scaling>
          <c:orientation val="minMax"/>
        </c:scaling>
        <c:delete val="1"/>
        <c:axPos val="b"/>
        <c:majorTickMark val="none"/>
        <c:minorTickMark val="none"/>
        <c:tickLblPos val="nextTo"/>
        <c:crossAx val="563324600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5962427714441983E-2"/>
          <c:y val="0.93794916551908714"/>
          <c:w val="0.92045297682660954"/>
          <c:h val="4.69327437410211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600" b="1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Nitrate removal at various depths in a filter without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nitrate removal efficiency with depth</c:v>
          </c:tx>
          <c:spPr>
            <a:noFill/>
            <a:ln w="25400">
              <a:solidFill>
                <a:schemeClr val="tx1"/>
              </a:solidFill>
              <a:prstDash val="sysDot"/>
            </a:ln>
            <a:effectLst/>
          </c:spPr>
          <c:invertIfNegative val="0"/>
          <c:val>
            <c:numRef>
              <c:f>'12. Nitrate removal at depth'!$AY$70:$AY$129</c:f>
              <c:numCache>
                <c:formatCode>0</c:formatCode>
                <c:ptCount val="60"/>
                <c:pt idx="0">
                  <c:v>76.800833658981375</c:v>
                </c:pt>
                <c:pt idx="1">
                  <c:v>80.747687898918855</c:v>
                </c:pt>
                <c:pt idx="2">
                  <c:v>80.291780643480536</c:v>
                </c:pt>
                <c:pt idx="3">
                  <c:v>79.453333333333333</c:v>
                </c:pt>
                <c:pt idx="4">
                  <c:v>70.320000000000007</c:v>
                </c:pt>
                <c:pt idx="5">
                  <c:v>74.786666666666676</c:v>
                </c:pt>
                <c:pt idx="6">
                  <c:v>73.091900311526487</c:v>
                </c:pt>
                <c:pt idx="7">
                  <c:v>70.158359293873318</c:v>
                </c:pt>
                <c:pt idx="8">
                  <c:v>69.197819314641734</c:v>
                </c:pt>
                <c:pt idx="9">
                  <c:v>44.380514000767164</c:v>
                </c:pt>
                <c:pt idx="10">
                  <c:v>38.895281933256619</c:v>
                </c:pt>
                <c:pt idx="11">
                  <c:v>38.971998465669351</c:v>
                </c:pt>
                <c:pt idx="12">
                  <c:v>45.644825793031721</c:v>
                </c:pt>
                <c:pt idx="13">
                  <c:v>43.850754030161205</c:v>
                </c:pt>
                <c:pt idx="14">
                  <c:v>31.734269370774829</c:v>
                </c:pt>
                <c:pt idx="15">
                  <c:v>53.093733543970508</c:v>
                </c:pt>
                <c:pt idx="16">
                  <c:v>40.323854660347543</c:v>
                </c:pt>
                <c:pt idx="17">
                  <c:v>54.515534491837805</c:v>
                </c:pt>
                <c:pt idx="18">
                  <c:v>69.511710996427155</c:v>
                </c:pt>
                <c:pt idx="19">
                  <c:v>74.500463146751358</c:v>
                </c:pt>
                <c:pt idx="20">
                  <c:v>65.727140399629491</c:v>
                </c:pt>
                <c:pt idx="21">
                  <c:v>40.68801897983392</c:v>
                </c:pt>
                <c:pt idx="22">
                  <c:v>41.294319230262289</c:v>
                </c:pt>
                <c:pt idx="23">
                  <c:v>45.485699222354022</c:v>
                </c:pt>
                <c:pt idx="24">
                  <c:v>59.004896122800055</c:v>
                </c:pt>
                <c:pt idx="25">
                  <c:v>65.687442106656079</c:v>
                </c:pt>
                <c:pt idx="26">
                  <c:v>52.031229323805746</c:v>
                </c:pt>
                <c:pt idx="27">
                  <c:v>64.434816857030327</c:v>
                </c:pt>
                <c:pt idx="28">
                  <c:v>57.634239201785483</c:v>
                </c:pt>
                <c:pt idx="29">
                  <c:v>49.284495208087172</c:v>
                </c:pt>
                <c:pt idx="30">
                  <c:v>55.723170570332151</c:v>
                </c:pt>
                <c:pt idx="31">
                  <c:v>52.970755590842934</c:v>
                </c:pt>
                <c:pt idx="32">
                  <c:v>45.031096996162496</c:v>
                </c:pt>
                <c:pt idx="33">
                  <c:v>65.126990393472823</c:v>
                </c:pt>
                <c:pt idx="34">
                  <c:v>67.824713778128697</c:v>
                </c:pt>
                <c:pt idx="35">
                  <c:v>64.482168706408743</c:v>
                </c:pt>
                <c:pt idx="36">
                  <c:v>70.838283828382828</c:v>
                </c:pt>
                <c:pt idx="37">
                  <c:v>65.729372937293718</c:v>
                </c:pt>
                <c:pt idx="38">
                  <c:v>58.838283828382849</c:v>
                </c:pt>
                <c:pt idx="39">
                  <c:v>59.690230341540904</c:v>
                </c:pt>
                <c:pt idx="40">
                  <c:v>53.296266878474974</c:v>
                </c:pt>
                <c:pt idx="41">
                  <c:v>50.225046333068576</c:v>
                </c:pt>
                <c:pt idx="42">
                  <c:v>60.974643423137877</c:v>
                </c:pt>
                <c:pt idx="43">
                  <c:v>60.129424194400407</c:v>
                </c:pt>
                <c:pt idx="44">
                  <c:v>59.006867406233489</c:v>
                </c:pt>
                <c:pt idx="45">
                  <c:v>69.95917292242855</c:v>
                </c:pt>
                <c:pt idx="46">
                  <c:v>67.812458843671791</c:v>
                </c:pt>
                <c:pt idx="47">
                  <c:v>62.070327933623069</c:v>
                </c:pt>
                <c:pt idx="48">
                  <c:v>60.05291005291005</c:v>
                </c:pt>
                <c:pt idx="49">
                  <c:v>53.095238095238095</c:v>
                </c:pt>
                <c:pt idx="50">
                  <c:v>55.515873015873012</c:v>
                </c:pt>
                <c:pt idx="51">
                  <c:v>57.731003441885086</c:v>
                </c:pt>
                <c:pt idx="52">
                  <c:v>56.897008207572149</c:v>
                </c:pt>
                <c:pt idx="53">
                  <c:v>50.052952078369081</c:v>
                </c:pt>
                <c:pt idx="54">
                  <c:v>61.646024770275666</c:v>
                </c:pt>
                <c:pt idx="55">
                  <c:v>62.018910640564663</c:v>
                </c:pt>
                <c:pt idx="56">
                  <c:v>54.507923824743642</c:v>
                </c:pt>
                <c:pt idx="57">
                  <c:v>56.546439423966184</c:v>
                </c:pt>
                <c:pt idx="58">
                  <c:v>64.579204650548277</c:v>
                </c:pt>
                <c:pt idx="59">
                  <c:v>50.944642621218122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2B-47B7-80A3-98D86C048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552176840"/>
        <c:axId val="552180760"/>
      </c:barChart>
      <c:lineChart>
        <c:grouping val="standard"/>
        <c:varyColors val="0"/>
        <c:ser>
          <c:idx val="0"/>
          <c:order val="0"/>
          <c:tx>
            <c:v>Average outflow nitrate concentration with depth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cat>
            <c:multiLvlStrRef>
              <c:f>'[1]General Input data'!$HX$12:$HZ$71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'12. Nitrate removal at depth'!$AX$70:$AX$129</c:f>
              <c:numCache>
                <c:formatCode>0.00</c:formatCode>
                <c:ptCount val="60"/>
                <c:pt idx="0">
                  <c:v>5.9366666666666665</c:v>
                </c:pt>
                <c:pt idx="1">
                  <c:v>4.9266666666666667</c:v>
                </c:pt>
                <c:pt idx="2">
                  <c:v>5.043333333333333</c:v>
                </c:pt>
                <c:pt idx="3">
                  <c:v>5.1366666666666667</c:v>
                </c:pt>
                <c:pt idx="4">
                  <c:v>7.4200000000000008</c:v>
                </c:pt>
                <c:pt idx="5">
                  <c:v>6.3033333333333337</c:v>
                </c:pt>
                <c:pt idx="6">
                  <c:v>6.91</c:v>
                </c:pt>
                <c:pt idx="7">
                  <c:v>7.6633333333333331</c:v>
                </c:pt>
                <c:pt idx="8">
                  <c:v>7.91</c:v>
                </c:pt>
                <c:pt idx="9">
                  <c:v>14.5</c:v>
                </c:pt>
                <c:pt idx="10">
                  <c:v>15.93</c:v>
                </c:pt>
                <c:pt idx="11">
                  <c:v>15.910000000000002</c:v>
                </c:pt>
                <c:pt idx="12">
                  <c:v>13.936666666666667</c:v>
                </c:pt>
                <c:pt idx="13">
                  <c:v>14.396666666666667</c:v>
                </c:pt>
                <c:pt idx="14">
                  <c:v>17.503333333333334</c:v>
                </c:pt>
                <c:pt idx="15">
                  <c:v>11.876666666666667</c:v>
                </c:pt>
                <c:pt idx="16">
                  <c:v>15.11</c:v>
                </c:pt>
                <c:pt idx="17">
                  <c:v>11.516666666666666</c:v>
                </c:pt>
                <c:pt idx="18">
                  <c:v>7.68</c:v>
                </c:pt>
                <c:pt idx="19">
                  <c:v>6.4233333333333329</c:v>
                </c:pt>
                <c:pt idx="20">
                  <c:v>8.6333333333333329</c:v>
                </c:pt>
                <c:pt idx="21">
                  <c:v>15</c:v>
                </c:pt>
                <c:pt idx="22">
                  <c:v>14.846666666666666</c:v>
                </c:pt>
                <c:pt idx="23">
                  <c:v>13.786666666666667</c:v>
                </c:pt>
                <c:pt idx="24">
                  <c:v>10.326666666666666</c:v>
                </c:pt>
                <c:pt idx="25">
                  <c:v>8.6433333333333326</c:v>
                </c:pt>
                <c:pt idx="26">
                  <c:v>12.083333333333334</c:v>
                </c:pt>
                <c:pt idx="27">
                  <c:v>9.0299999999999994</c:v>
                </c:pt>
                <c:pt idx="28">
                  <c:v>10.756666666666666</c:v>
                </c:pt>
                <c:pt idx="29">
                  <c:v>12.876666666666665</c:v>
                </c:pt>
                <c:pt idx="30">
                  <c:v>11.153333333333334</c:v>
                </c:pt>
                <c:pt idx="31">
                  <c:v>11.846666666666666</c:v>
                </c:pt>
                <c:pt idx="32">
                  <c:v>13.846666666666666</c:v>
                </c:pt>
                <c:pt idx="33">
                  <c:v>8.8333333333333339</c:v>
                </c:pt>
                <c:pt idx="34">
                  <c:v>8.15</c:v>
                </c:pt>
                <c:pt idx="35">
                  <c:v>8.9966666666666661</c:v>
                </c:pt>
                <c:pt idx="36">
                  <c:v>7.3633333333333333</c:v>
                </c:pt>
                <c:pt idx="37">
                  <c:v>8.6533333333333342</c:v>
                </c:pt>
                <c:pt idx="38">
                  <c:v>10.393333333333333</c:v>
                </c:pt>
                <c:pt idx="39">
                  <c:v>10.15</c:v>
                </c:pt>
                <c:pt idx="40">
                  <c:v>11.76</c:v>
                </c:pt>
                <c:pt idx="41">
                  <c:v>12.533333333333333</c:v>
                </c:pt>
                <c:pt idx="42">
                  <c:v>9.85</c:v>
                </c:pt>
                <c:pt idx="43">
                  <c:v>10.063333333333334</c:v>
                </c:pt>
                <c:pt idx="44">
                  <c:v>10.346666666666666</c:v>
                </c:pt>
                <c:pt idx="45">
                  <c:v>7.6033333333333326</c:v>
                </c:pt>
                <c:pt idx="46">
                  <c:v>8.1466666666666665</c:v>
                </c:pt>
                <c:pt idx="47">
                  <c:v>9.6</c:v>
                </c:pt>
                <c:pt idx="48">
                  <c:v>10.066666666666666</c:v>
                </c:pt>
                <c:pt idx="49">
                  <c:v>11.82</c:v>
                </c:pt>
                <c:pt idx="50">
                  <c:v>11.209999999999999</c:v>
                </c:pt>
                <c:pt idx="51">
                  <c:v>10.643333333333333</c:v>
                </c:pt>
                <c:pt idx="52">
                  <c:v>10.853333333333333</c:v>
                </c:pt>
                <c:pt idx="53">
                  <c:v>12.576666666666668</c:v>
                </c:pt>
                <c:pt idx="54">
                  <c:v>9.6</c:v>
                </c:pt>
                <c:pt idx="55">
                  <c:v>9.5066666666666659</c:v>
                </c:pt>
                <c:pt idx="56">
                  <c:v>11.386666666666665</c:v>
                </c:pt>
                <c:pt idx="57">
                  <c:v>10.963333333333333</c:v>
                </c:pt>
                <c:pt idx="58">
                  <c:v>8.9366666666666656</c:v>
                </c:pt>
                <c:pt idx="59">
                  <c:v>12.376666666666665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9E2B-47B7-80A3-98D86C048CAF}"/>
            </c:ext>
          </c:extLst>
        </c:ser>
        <c:ser>
          <c:idx val="3"/>
          <c:order val="3"/>
          <c:tx>
            <c:v>Spiked inflow raw water nitrate concentration</c:v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multiLvlStrRef>
              <c:f>'[1]General Input data'!$HX$12:$HZ$71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'12. Nitrate removal at depth'!$AW$70:$AW$129</c:f>
              <c:numCache>
                <c:formatCode>General</c:formatCode>
                <c:ptCount val="60"/>
                <c:pt idx="0">
                  <c:v>25.59</c:v>
                </c:pt>
                <c:pt idx="1">
                  <c:v>25.59</c:v>
                </c:pt>
                <c:pt idx="2">
                  <c:v>25.59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25.68</c:v>
                </c:pt>
                <c:pt idx="7">
                  <c:v>25.68</c:v>
                </c:pt>
                <c:pt idx="8">
                  <c:v>25.68</c:v>
                </c:pt>
                <c:pt idx="9">
                  <c:v>26.07</c:v>
                </c:pt>
                <c:pt idx="10">
                  <c:v>26.07</c:v>
                </c:pt>
                <c:pt idx="11">
                  <c:v>26.07</c:v>
                </c:pt>
                <c:pt idx="12">
                  <c:v>25.64</c:v>
                </c:pt>
                <c:pt idx="13">
                  <c:v>25.64</c:v>
                </c:pt>
                <c:pt idx="14">
                  <c:v>25.64</c:v>
                </c:pt>
                <c:pt idx="15">
                  <c:v>25.32</c:v>
                </c:pt>
                <c:pt idx="16">
                  <c:v>25.32</c:v>
                </c:pt>
                <c:pt idx="17">
                  <c:v>25.32</c:v>
                </c:pt>
                <c:pt idx="18">
                  <c:v>25.19</c:v>
                </c:pt>
                <c:pt idx="19">
                  <c:v>25.19</c:v>
                </c:pt>
                <c:pt idx="20">
                  <c:v>25.19</c:v>
                </c:pt>
                <c:pt idx="21">
                  <c:v>25.29</c:v>
                </c:pt>
                <c:pt idx="22">
                  <c:v>25.29</c:v>
                </c:pt>
                <c:pt idx="23">
                  <c:v>25.29</c:v>
                </c:pt>
                <c:pt idx="24">
                  <c:v>25.19</c:v>
                </c:pt>
                <c:pt idx="25">
                  <c:v>25.19</c:v>
                </c:pt>
                <c:pt idx="26">
                  <c:v>25.19</c:v>
                </c:pt>
                <c:pt idx="27">
                  <c:v>25.39</c:v>
                </c:pt>
                <c:pt idx="28">
                  <c:v>25.39</c:v>
                </c:pt>
                <c:pt idx="29">
                  <c:v>25.39</c:v>
                </c:pt>
                <c:pt idx="30">
                  <c:v>25.19</c:v>
                </c:pt>
                <c:pt idx="31">
                  <c:v>25.19</c:v>
                </c:pt>
                <c:pt idx="32">
                  <c:v>25.19</c:v>
                </c:pt>
                <c:pt idx="33">
                  <c:v>25.33</c:v>
                </c:pt>
                <c:pt idx="34">
                  <c:v>25.33</c:v>
                </c:pt>
                <c:pt idx="35">
                  <c:v>25.33</c:v>
                </c:pt>
                <c:pt idx="36">
                  <c:v>25.25</c:v>
                </c:pt>
                <c:pt idx="37">
                  <c:v>25.25</c:v>
                </c:pt>
                <c:pt idx="38">
                  <c:v>25.25</c:v>
                </c:pt>
                <c:pt idx="39">
                  <c:v>25.18</c:v>
                </c:pt>
                <c:pt idx="40">
                  <c:v>25.18</c:v>
                </c:pt>
                <c:pt idx="41">
                  <c:v>25.18</c:v>
                </c:pt>
                <c:pt idx="42">
                  <c:v>25.24</c:v>
                </c:pt>
                <c:pt idx="43">
                  <c:v>25.24</c:v>
                </c:pt>
                <c:pt idx="44">
                  <c:v>25.24</c:v>
                </c:pt>
                <c:pt idx="45">
                  <c:v>25.31</c:v>
                </c:pt>
                <c:pt idx="46">
                  <c:v>25.31</c:v>
                </c:pt>
                <c:pt idx="47">
                  <c:v>25.31</c:v>
                </c:pt>
                <c:pt idx="48">
                  <c:v>25.2</c:v>
                </c:pt>
                <c:pt idx="49">
                  <c:v>25.2</c:v>
                </c:pt>
                <c:pt idx="50">
                  <c:v>25.2</c:v>
                </c:pt>
                <c:pt idx="51">
                  <c:v>25.18</c:v>
                </c:pt>
                <c:pt idx="52">
                  <c:v>25.18</c:v>
                </c:pt>
                <c:pt idx="53">
                  <c:v>25.18</c:v>
                </c:pt>
                <c:pt idx="54">
                  <c:v>25.03</c:v>
                </c:pt>
                <c:pt idx="55">
                  <c:v>25.03</c:v>
                </c:pt>
                <c:pt idx="56">
                  <c:v>25.03</c:v>
                </c:pt>
                <c:pt idx="57">
                  <c:v>25.23</c:v>
                </c:pt>
                <c:pt idx="58">
                  <c:v>25.23</c:v>
                </c:pt>
                <c:pt idx="59">
                  <c:v>25.23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9E2B-47B7-80A3-98D86C048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2176056"/>
        <c:axId val="552181544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v>Unspiked raw water nitrate concentration</c:v>
                </c:tx>
                <c:spPr>
                  <a:ln w="317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'[1]General Input data'!$HX$12:$HZ$71</c15:sqref>
                        </c15:formulaRef>
                      </c:ext>
                    </c:extLst>
                    <c:multiLvlStrCache>
                      <c:ptCount val="60"/>
                      <c:lvl>
                        <c:pt idx="0">
                          <c:v>270</c:v>
                        </c:pt>
                        <c:pt idx="1">
                          <c:v>750</c:v>
                        </c:pt>
                        <c:pt idx="2">
                          <c:v>1000</c:v>
                        </c:pt>
                        <c:pt idx="3">
                          <c:v>270</c:v>
                        </c:pt>
                        <c:pt idx="4">
                          <c:v>750</c:v>
                        </c:pt>
                        <c:pt idx="5">
                          <c:v>1000</c:v>
                        </c:pt>
                        <c:pt idx="6">
                          <c:v>270</c:v>
                        </c:pt>
                        <c:pt idx="7">
                          <c:v>750</c:v>
                        </c:pt>
                        <c:pt idx="8">
                          <c:v>1000</c:v>
                        </c:pt>
                        <c:pt idx="9">
                          <c:v>270</c:v>
                        </c:pt>
                        <c:pt idx="10">
                          <c:v>750</c:v>
                        </c:pt>
                        <c:pt idx="11">
                          <c:v>1000</c:v>
                        </c:pt>
                        <c:pt idx="12">
                          <c:v>270</c:v>
                        </c:pt>
                        <c:pt idx="13">
                          <c:v>750</c:v>
                        </c:pt>
                        <c:pt idx="14">
                          <c:v>1000</c:v>
                        </c:pt>
                        <c:pt idx="15">
                          <c:v>270</c:v>
                        </c:pt>
                        <c:pt idx="16">
                          <c:v>750</c:v>
                        </c:pt>
                        <c:pt idx="17">
                          <c:v>1000</c:v>
                        </c:pt>
                        <c:pt idx="18">
                          <c:v>270</c:v>
                        </c:pt>
                        <c:pt idx="19">
                          <c:v>750</c:v>
                        </c:pt>
                        <c:pt idx="20">
                          <c:v>1000</c:v>
                        </c:pt>
                        <c:pt idx="21">
                          <c:v>270</c:v>
                        </c:pt>
                        <c:pt idx="22">
                          <c:v>750</c:v>
                        </c:pt>
                        <c:pt idx="23">
                          <c:v>1000</c:v>
                        </c:pt>
                        <c:pt idx="24">
                          <c:v>270</c:v>
                        </c:pt>
                        <c:pt idx="25">
                          <c:v>750</c:v>
                        </c:pt>
                        <c:pt idx="26">
                          <c:v>1000</c:v>
                        </c:pt>
                        <c:pt idx="27">
                          <c:v>270</c:v>
                        </c:pt>
                        <c:pt idx="28">
                          <c:v>750</c:v>
                        </c:pt>
                        <c:pt idx="29">
                          <c:v>1000</c:v>
                        </c:pt>
                        <c:pt idx="30">
                          <c:v>270</c:v>
                        </c:pt>
                        <c:pt idx="31">
                          <c:v>750</c:v>
                        </c:pt>
                        <c:pt idx="32">
                          <c:v>1000</c:v>
                        </c:pt>
                        <c:pt idx="33">
                          <c:v>270</c:v>
                        </c:pt>
                        <c:pt idx="34">
                          <c:v>750</c:v>
                        </c:pt>
                        <c:pt idx="35">
                          <c:v>1000</c:v>
                        </c:pt>
                        <c:pt idx="36">
                          <c:v>270</c:v>
                        </c:pt>
                        <c:pt idx="37">
                          <c:v>750</c:v>
                        </c:pt>
                        <c:pt idx="38">
                          <c:v>1000</c:v>
                        </c:pt>
                        <c:pt idx="39">
                          <c:v>270</c:v>
                        </c:pt>
                        <c:pt idx="40">
                          <c:v>750</c:v>
                        </c:pt>
                        <c:pt idx="41">
                          <c:v>1000</c:v>
                        </c:pt>
                        <c:pt idx="42">
                          <c:v>270</c:v>
                        </c:pt>
                        <c:pt idx="43">
                          <c:v>750</c:v>
                        </c:pt>
                        <c:pt idx="44">
                          <c:v>1000</c:v>
                        </c:pt>
                        <c:pt idx="45">
                          <c:v>270</c:v>
                        </c:pt>
                        <c:pt idx="46">
                          <c:v>750</c:v>
                        </c:pt>
                        <c:pt idx="47">
                          <c:v>1000</c:v>
                        </c:pt>
                        <c:pt idx="48">
                          <c:v>270</c:v>
                        </c:pt>
                        <c:pt idx="49">
                          <c:v>750</c:v>
                        </c:pt>
                        <c:pt idx="50">
                          <c:v>1000</c:v>
                        </c:pt>
                        <c:pt idx="51">
                          <c:v>270</c:v>
                        </c:pt>
                        <c:pt idx="52">
                          <c:v>750</c:v>
                        </c:pt>
                        <c:pt idx="53">
                          <c:v>1000</c:v>
                        </c:pt>
                        <c:pt idx="54">
                          <c:v>270</c:v>
                        </c:pt>
                        <c:pt idx="55">
                          <c:v>750</c:v>
                        </c:pt>
                        <c:pt idx="56">
                          <c:v>1000</c:v>
                        </c:pt>
                        <c:pt idx="57">
                          <c:v>270</c:v>
                        </c:pt>
                        <c:pt idx="58">
                          <c:v>750</c:v>
                        </c:pt>
                        <c:pt idx="59">
                          <c:v>1000</c:v>
                        </c:pt>
                      </c:lvl>
                      <c:lvl>
                        <c:pt idx="0">
                          <c:v>Column 1-3</c:v>
                        </c:pt>
                        <c:pt idx="3">
                          <c:v>Column 1-3</c:v>
                        </c:pt>
                        <c:pt idx="6">
                          <c:v>Column 1-3</c:v>
                        </c:pt>
                        <c:pt idx="9">
                          <c:v>Column 1-3</c:v>
                        </c:pt>
                        <c:pt idx="12">
                          <c:v>Column 1-3</c:v>
                        </c:pt>
                        <c:pt idx="15">
                          <c:v>Column 1-3</c:v>
                        </c:pt>
                        <c:pt idx="18">
                          <c:v>Column 1-3</c:v>
                        </c:pt>
                        <c:pt idx="21">
                          <c:v>Column 1-3</c:v>
                        </c:pt>
                        <c:pt idx="24">
                          <c:v>Column 1-3</c:v>
                        </c:pt>
                        <c:pt idx="27">
                          <c:v>Column 1-3</c:v>
                        </c:pt>
                        <c:pt idx="30">
                          <c:v>Column 1-3</c:v>
                        </c:pt>
                        <c:pt idx="33">
                          <c:v>Column 1-3</c:v>
                        </c:pt>
                        <c:pt idx="36">
                          <c:v>Column 1-3</c:v>
                        </c:pt>
                        <c:pt idx="39">
                          <c:v>Column 1-3</c:v>
                        </c:pt>
                        <c:pt idx="42">
                          <c:v>Column 1-3</c:v>
                        </c:pt>
                        <c:pt idx="45">
                          <c:v>Column 1-3</c:v>
                        </c:pt>
                        <c:pt idx="48">
                          <c:v>Column 1-3</c:v>
                        </c:pt>
                        <c:pt idx="51">
                          <c:v>Column 1-3</c:v>
                        </c:pt>
                        <c:pt idx="54">
                          <c:v>Column 1-3</c:v>
                        </c:pt>
                        <c:pt idx="57">
                          <c:v>Column 1-3</c:v>
                        </c:pt>
                      </c:lvl>
                      <c:lvl>
                        <c:pt idx="0">
                          <c:v>Day 01</c:v>
                        </c:pt>
                        <c:pt idx="3">
                          <c:v>Day 02</c:v>
                        </c:pt>
                        <c:pt idx="6">
                          <c:v>Day 03</c:v>
                        </c:pt>
                        <c:pt idx="9">
                          <c:v>Day 04</c:v>
                        </c:pt>
                        <c:pt idx="12">
                          <c:v>Day 05</c:v>
                        </c:pt>
                        <c:pt idx="15">
                          <c:v>Day 06</c:v>
                        </c:pt>
                        <c:pt idx="18">
                          <c:v>Day 07</c:v>
                        </c:pt>
                        <c:pt idx="21">
                          <c:v>Day 08</c:v>
                        </c:pt>
                        <c:pt idx="24">
                          <c:v>Day 09</c:v>
                        </c:pt>
                        <c:pt idx="27">
                          <c:v>Day 10</c:v>
                        </c:pt>
                        <c:pt idx="30">
                          <c:v>Day 11</c:v>
                        </c:pt>
                        <c:pt idx="33">
                          <c:v>Day 12</c:v>
                        </c:pt>
                        <c:pt idx="36">
                          <c:v>Day 13</c:v>
                        </c:pt>
                        <c:pt idx="39">
                          <c:v>Day 14</c:v>
                        </c:pt>
                        <c:pt idx="42">
                          <c:v>Day 15</c:v>
                        </c:pt>
                        <c:pt idx="45">
                          <c:v>Day 16</c:v>
                        </c:pt>
                        <c:pt idx="48">
                          <c:v>Day 17</c:v>
                        </c:pt>
                        <c:pt idx="51">
                          <c:v>Day 18</c:v>
                        </c:pt>
                        <c:pt idx="54">
                          <c:v>Day 19</c:v>
                        </c:pt>
                        <c:pt idx="57">
                          <c:v>Day 20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'12. Nitrate removal at depth'!$AV$70:$AV$129</c15:sqref>
                        </c15:formulaRef>
                      </c:ext>
                    </c:extLst>
                    <c:numCache>
                      <c:formatCode>General</c:formatCode>
                      <c:ptCount val="60"/>
                      <c:pt idx="0">
                        <c:v>15.9</c:v>
                      </c:pt>
                      <c:pt idx="1">
                        <c:v>15.9</c:v>
                      </c:pt>
                      <c:pt idx="2">
                        <c:v>15.9</c:v>
                      </c:pt>
                      <c:pt idx="3">
                        <c:v>6.09</c:v>
                      </c:pt>
                      <c:pt idx="4">
                        <c:v>6.09</c:v>
                      </c:pt>
                      <c:pt idx="5">
                        <c:v>6.09</c:v>
                      </c:pt>
                      <c:pt idx="6">
                        <c:v>8.73</c:v>
                      </c:pt>
                      <c:pt idx="7">
                        <c:v>8.73</c:v>
                      </c:pt>
                      <c:pt idx="8">
                        <c:v>8.73</c:v>
                      </c:pt>
                      <c:pt idx="9">
                        <c:v>8</c:v>
                      </c:pt>
                      <c:pt idx="10">
                        <c:v>8</c:v>
                      </c:pt>
                      <c:pt idx="11">
                        <c:v>8</c:v>
                      </c:pt>
                      <c:pt idx="12">
                        <c:v>15</c:v>
                      </c:pt>
                      <c:pt idx="13">
                        <c:v>15</c:v>
                      </c:pt>
                      <c:pt idx="14">
                        <c:v>15</c:v>
                      </c:pt>
                      <c:pt idx="15">
                        <c:v>9.5500000000000007</c:v>
                      </c:pt>
                      <c:pt idx="16">
                        <c:v>9.5500000000000007</c:v>
                      </c:pt>
                      <c:pt idx="17">
                        <c:v>9.5500000000000007</c:v>
                      </c:pt>
                      <c:pt idx="18">
                        <c:v>14.55</c:v>
                      </c:pt>
                      <c:pt idx="19">
                        <c:v>14.55</c:v>
                      </c:pt>
                      <c:pt idx="20">
                        <c:v>14.55</c:v>
                      </c:pt>
                      <c:pt idx="21">
                        <c:v>17.27</c:v>
                      </c:pt>
                      <c:pt idx="22">
                        <c:v>17.27</c:v>
                      </c:pt>
                      <c:pt idx="23">
                        <c:v>17.27</c:v>
                      </c:pt>
                      <c:pt idx="24">
                        <c:v>17.73</c:v>
                      </c:pt>
                      <c:pt idx="25">
                        <c:v>17.73</c:v>
                      </c:pt>
                      <c:pt idx="26">
                        <c:v>17.73</c:v>
                      </c:pt>
                      <c:pt idx="27">
                        <c:v>15.91</c:v>
                      </c:pt>
                      <c:pt idx="28">
                        <c:v>15.91</c:v>
                      </c:pt>
                      <c:pt idx="29">
                        <c:v>15.91</c:v>
                      </c:pt>
                      <c:pt idx="30">
                        <c:v>17.73</c:v>
                      </c:pt>
                      <c:pt idx="31">
                        <c:v>17.73</c:v>
                      </c:pt>
                      <c:pt idx="32">
                        <c:v>17.73</c:v>
                      </c:pt>
                      <c:pt idx="33">
                        <c:v>5.73</c:v>
                      </c:pt>
                      <c:pt idx="34">
                        <c:v>5.73</c:v>
                      </c:pt>
                      <c:pt idx="35">
                        <c:v>5.73</c:v>
                      </c:pt>
                      <c:pt idx="36">
                        <c:v>7.55</c:v>
                      </c:pt>
                      <c:pt idx="37">
                        <c:v>7.55</c:v>
                      </c:pt>
                      <c:pt idx="38">
                        <c:v>7.55</c:v>
                      </c:pt>
                      <c:pt idx="39">
                        <c:v>11.36</c:v>
                      </c:pt>
                      <c:pt idx="40">
                        <c:v>11.36</c:v>
                      </c:pt>
                      <c:pt idx="41">
                        <c:v>11.36</c:v>
                      </c:pt>
                      <c:pt idx="42">
                        <c:v>15.9</c:v>
                      </c:pt>
                      <c:pt idx="43">
                        <c:v>15.9</c:v>
                      </c:pt>
                      <c:pt idx="44">
                        <c:v>15.9</c:v>
                      </c:pt>
                      <c:pt idx="45">
                        <c:v>9.4499999999999993</c:v>
                      </c:pt>
                      <c:pt idx="46">
                        <c:v>9.4499999999999993</c:v>
                      </c:pt>
                      <c:pt idx="47">
                        <c:v>9.4499999999999993</c:v>
                      </c:pt>
                      <c:pt idx="48">
                        <c:v>10.45</c:v>
                      </c:pt>
                      <c:pt idx="49">
                        <c:v>10.45</c:v>
                      </c:pt>
                      <c:pt idx="50">
                        <c:v>10.45</c:v>
                      </c:pt>
                      <c:pt idx="51">
                        <c:v>20</c:v>
                      </c:pt>
                      <c:pt idx="52">
                        <c:v>20</c:v>
                      </c:pt>
                      <c:pt idx="53">
                        <c:v>20</c:v>
                      </c:pt>
                      <c:pt idx="54">
                        <c:v>16.36</c:v>
                      </c:pt>
                      <c:pt idx="55">
                        <c:v>16.36</c:v>
                      </c:pt>
                      <c:pt idx="56">
                        <c:v>16.36</c:v>
                      </c:pt>
                      <c:pt idx="57">
                        <c:v>9</c:v>
                      </c:pt>
                      <c:pt idx="58">
                        <c:v>9</c:v>
                      </c:pt>
                      <c:pt idx="59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9E2B-47B7-80A3-98D86C048CAF}"/>
                  </c:ext>
                </c:extLst>
              </c15:ser>
            </c15:filteredLineSeries>
          </c:ext>
        </c:extLst>
      </c:lineChart>
      <c:catAx>
        <c:axId val="5521760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(mm)</a:t>
                </a:r>
              </a:p>
            </c:rich>
          </c:tx>
          <c:layout>
            <c:manualLayout>
              <c:xMode val="edge"/>
              <c:yMode val="edge"/>
              <c:x val="0.42740417454627155"/>
              <c:y val="0.897209399580039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52181544"/>
        <c:crosses val="autoZero"/>
        <c:auto val="0"/>
        <c:lblAlgn val="ctr"/>
        <c:lblOffset val="100"/>
        <c:tickLblSkip val="1"/>
        <c:noMultiLvlLbl val="0"/>
      </c:catAx>
      <c:valAx>
        <c:axId val="552181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5.1720344849217623E-3"/>
              <c:y val="0.137375737284255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52176056"/>
        <c:crossesAt val="1"/>
        <c:crossBetween val="between"/>
        <c:majorUnit val="5"/>
        <c:minorUnit val="1"/>
      </c:valAx>
      <c:valAx>
        <c:axId val="552180760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removal efficiency (%) </a:t>
                </a:r>
              </a:p>
            </c:rich>
          </c:tx>
          <c:layout>
            <c:manualLayout>
              <c:xMode val="edge"/>
              <c:yMode val="edge"/>
              <c:x val="0.97593094624431154"/>
              <c:y val="0.144003082123965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52176840"/>
        <c:crosses val="max"/>
        <c:crossBetween val="between"/>
      </c:valAx>
      <c:catAx>
        <c:axId val="552176840"/>
        <c:scaling>
          <c:orientation val="minMax"/>
        </c:scaling>
        <c:delete val="1"/>
        <c:axPos val="b"/>
        <c:majorTickMark val="none"/>
        <c:minorTickMark val="none"/>
        <c:tickLblPos val="nextTo"/>
        <c:crossAx val="552180760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6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Nitrate removal at various depths in a filter with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nitrate removal efficiency with depth</c:v>
          </c:tx>
          <c:spPr>
            <a:noFill/>
            <a:ln w="25400">
              <a:solidFill>
                <a:schemeClr val="tx1"/>
              </a:solidFill>
              <a:prstDash val="sysDot"/>
            </a:ln>
            <a:effectLst/>
          </c:spPr>
          <c:invertIfNegative val="0"/>
          <c:val>
            <c:numRef>
              <c:f>'12. Nitrate removal at depth'!$BA$136:$BA$195</c:f>
              <c:numCache>
                <c:formatCode>0</c:formatCode>
                <c:ptCount val="60"/>
                <c:pt idx="0">
                  <c:v>80.339162692103869</c:v>
                </c:pt>
                <c:pt idx="1">
                  <c:v>82.564917859035504</c:v>
                </c:pt>
                <c:pt idx="2">
                  <c:v>79.583995760466351</c:v>
                </c:pt>
                <c:pt idx="3">
                  <c:v>91.493610223642179</c:v>
                </c:pt>
                <c:pt idx="4">
                  <c:v>90.441959531416401</c:v>
                </c:pt>
                <c:pt idx="5">
                  <c:v>89.5367412140575</c:v>
                </c:pt>
                <c:pt idx="6">
                  <c:v>78.30414012738855</c:v>
                </c:pt>
                <c:pt idx="7">
                  <c:v>76.944002123142255</c:v>
                </c:pt>
                <c:pt idx="8">
                  <c:v>74.369692144373673</c:v>
                </c:pt>
                <c:pt idx="9">
                  <c:v>80.829529668585039</c:v>
                </c:pt>
                <c:pt idx="10">
                  <c:v>80.882450221604799</c:v>
                </c:pt>
                <c:pt idx="11">
                  <c:v>81.775484553813584</c:v>
                </c:pt>
                <c:pt idx="12" formatCode="#,##0_);\(#,##0\)">
                  <c:v>87.199415437757395</c:v>
                </c:pt>
                <c:pt idx="13" formatCode="#,##0_);\(#,##0\)">
                  <c:v>86.435498870732047</c:v>
                </c:pt>
                <c:pt idx="14" formatCode="#,##0_);\(#,##0\)">
                  <c:v>85.990434436030284</c:v>
                </c:pt>
                <c:pt idx="15" formatCode="#,##0_);\(#,##0\)">
                  <c:v>68.318736730360925</c:v>
                </c:pt>
                <c:pt idx="16" formatCode="#,##0_);\(#,##0\)">
                  <c:v>65.916932059447987</c:v>
                </c:pt>
                <c:pt idx="17" formatCode="#,##0_);\(#,##0\)">
                  <c:v>67.522558386411887</c:v>
                </c:pt>
                <c:pt idx="18" formatCode="#,##0_);\(#,##0\)">
                  <c:v>78.678857748625191</c:v>
                </c:pt>
                <c:pt idx="19" formatCode="#,##0_);\(#,##0\)">
                  <c:v>79.069767441860463</c:v>
                </c:pt>
                <c:pt idx="20" formatCode="#,##0_);\(#,##0\)">
                  <c:v>80.852050619492488</c:v>
                </c:pt>
                <c:pt idx="21" formatCode="#,##0_);\(#,##0\)">
                  <c:v>83.638413582703279</c:v>
                </c:pt>
                <c:pt idx="22" formatCode="#,##0_);\(#,##0\)">
                  <c:v>83.877172038731928</c:v>
                </c:pt>
                <c:pt idx="23" formatCode="#,##0_);\(#,##0\)">
                  <c:v>85.647963920944406</c:v>
                </c:pt>
                <c:pt idx="24" formatCode="#,##0_);\(#,##0\)">
                  <c:v>90.977892850029875</c:v>
                </c:pt>
                <c:pt idx="25" formatCode="#,##0_);\(#,##0\)">
                  <c:v>90.645953661289241</c:v>
                </c:pt>
                <c:pt idx="26" formatCode="#,##0_);\(#,##0\)">
                  <c:v>88.85348204208988</c:v>
                </c:pt>
                <c:pt idx="27" formatCode="#,##0_);\(#,##0\)">
                  <c:v>91.796303683020881</c:v>
                </c:pt>
                <c:pt idx="28" formatCode="#,##0_);\(#,##0\)">
                  <c:v>93.159154367770228</c:v>
                </c:pt>
                <c:pt idx="29" formatCode="#,##0_);\(#,##0\)">
                  <c:v>93.518149182289605</c:v>
                </c:pt>
                <c:pt idx="30">
                  <c:v>90.878938640132674</c:v>
                </c:pt>
                <c:pt idx="31">
                  <c:v>91.038142620232165</c:v>
                </c:pt>
                <c:pt idx="32">
                  <c:v>92.563847429519072</c:v>
                </c:pt>
                <c:pt idx="33">
                  <c:v>75.530711386171546</c:v>
                </c:pt>
                <c:pt idx="34">
                  <c:v>70.053902974645652</c:v>
                </c:pt>
                <c:pt idx="35">
                  <c:v>68.543288746922215</c:v>
                </c:pt>
                <c:pt idx="36">
                  <c:v>78.209470678089929</c:v>
                </c:pt>
                <c:pt idx="37">
                  <c:v>76.27017334130305</c:v>
                </c:pt>
                <c:pt idx="38">
                  <c:v>77.837550640897916</c:v>
                </c:pt>
                <c:pt idx="39">
                  <c:v>86.292834890965722</c:v>
                </c:pt>
                <c:pt idx="40">
                  <c:v>86.259693776098629</c:v>
                </c:pt>
                <c:pt idx="41">
                  <c:v>87.134619208590195</c:v>
                </c:pt>
                <c:pt idx="42">
                  <c:v>77.779992028696697</c:v>
                </c:pt>
                <c:pt idx="43">
                  <c:v>78.530623090208579</c:v>
                </c:pt>
                <c:pt idx="44">
                  <c:v>84.303175235817733</c:v>
                </c:pt>
                <c:pt idx="45">
                  <c:v>79.984035122729992</c:v>
                </c:pt>
                <c:pt idx="46">
                  <c:v>80.09046763786337</c:v>
                </c:pt>
                <c:pt idx="47">
                  <c:v>74.782145945586379</c:v>
                </c:pt>
                <c:pt idx="48">
                  <c:v>88.117038216560502</c:v>
                </c:pt>
                <c:pt idx="49">
                  <c:v>90.11411889596603</c:v>
                </c:pt>
                <c:pt idx="50">
                  <c:v>86.365445859872622</c:v>
                </c:pt>
                <c:pt idx="51">
                  <c:v>86.624161519558996</c:v>
                </c:pt>
                <c:pt idx="52">
                  <c:v>85.26266852626685</c:v>
                </c:pt>
                <c:pt idx="53">
                  <c:v>85.269309955502408</c:v>
                </c:pt>
                <c:pt idx="54">
                  <c:v>83.111464335386458</c:v>
                </c:pt>
                <c:pt idx="55">
                  <c:v>81.906086495794412</c:v>
                </c:pt>
                <c:pt idx="56">
                  <c:v>80.045036095105644</c:v>
                </c:pt>
                <c:pt idx="57">
                  <c:v>90.016616816218018</c:v>
                </c:pt>
                <c:pt idx="58">
                  <c:v>90.481887670322365</c:v>
                </c:pt>
                <c:pt idx="59">
                  <c:v>86.812894649385171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48-4684-A25E-52C971E87A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578678440"/>
        <c:axId val="578680400"/>
      </c:barChart>
      <c:lineChart>
        <c:grouping val="standard"/>
        <c:varyColors val="0"/>
        <c:ser>
          <c:idx val="0"/>
          <c:order val="0"/>
          <c:tx>
            <c:v>Average outflow nitrate concentration with depth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cat>
            <c:multiLvlStrRef>
              <c:f>'[1]General Input data'!$HX$12:$HZ$71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'12. Nitrate removal at depth'!$AZ$136:$AZ$195</c:f>
              <c:numCache>
                <c:formatCode>0.00</c:formatCode>
                <c:ptCount val="60"/>
                <c:pt idx="0">
                  <c:v>9.8933333333333326</c:v>
                </c:pt>
                <c:pt idx="1">
                  <c:v>8.7733333333333334</c:v>
                </c:pt>
                <c:pt idx="2">
                  <c:v>10.273333333333333</c:v>
                </c:pt>
                <c:pt idx="3">
                  <c:v>4.2600000000000007</c:v>
                </c:pt>
                <c:pt idx="4">
                  <c:v>4.7866666666666662</c:v>
                </c:pt>
                <c:pt idx="5">
                  <c:v>5.2399999999999993</c:v>
                </c:pt>
                <c:pt idx="6">
                  <c:v>10.9</c:v>
                </c:pt>
                <c:pt idx="7">
                  <c:v>11.583333333333334</c:v>
                </c:pt>
                <c:pt idx="8">
                  <c:v>12.876666666666665</c:v>
                </c:pt>
                <c:pt idx="9">
                  <c:v>9.66</c:v>
                </c:pt>
                <c:pt idx="10">
                  <c:v>9.6333333333333329</c:v>
                </c:pt>
                <c:pt idx="11">
                  <c:v>9.1833333333333336</c:v>
                </c:pt>
                <c:pt idx="12">
                  <c:v>6.4233333333333329</c:v>
                </c:pt>
                <c:pt idx="13">
                  <c:v>6.8066666666666675</c:v>
                </c:pt>
                <c:pt idx="14">
                  <c:v>7.03</c:v>
                </c:pt>
                <c:pt idx="15">
                  <c:v>15.916666666666666</c:v>
                </c:pt>
                <c:pt idx="16">
                  <c:v>17.123333333333335</c:v>
                </c:pt>
                <c:pt idx="17">
                  <c:v>16.316666666666666</c:v>
                </c:pt>
                <c:pt idx="18">
                  <c:v>10.726666666666667</c:v>
                </c:pt>
                <c:pt idx="19">
                  <c:v>10.53</c:v>
                </c:pt>
                <c:pt idx="20">
                  <c:v>9.6333333333333329</c:v>
                </c:pt>
                <c:pt idx="21">
                  <c:v>8.2233333333333345</c:v>
                </c:pt>
                <c:pt idx="22">
                  <c:v>8.1033333333333335</c:v>
                </c:pt>
                <c:pt idx="23">
                  <c:v>7.2133333333333338</c:v>
                </c:pt>
                <c:pt idx="24">
                  <c:v>4.53</c:v>
                </c:pt>
                <c:pt idx="25">
                  <c:v>4.6966666666666663</c:v>
                </c:pt>
                <c:pt idx="26">
                  <c:v>5.5966666666666667</c:v>
                </c:pt>
                <c:pt idx="27">
                  <c:v>4.1133333333333333</c:v>
                </c:pt>
                <c:pt idx="28">
                  <c:v>3.43</c:v>
                </c:pt>
                <c:pt idx="29">
                  <c:v>3.25</c:v>
                </c:pt>
                <c:pt idx="30">
                  <c:v>4.75</c:v>
                </c:pt>
                <c:pt idx="31">
                  <c:v>4.503333333333333</c:v>
                </c:pt>
                <c:pt idx="32">
                  <c:v>3.7366666666666668</c:v>
                </c:pt>
                <c:pt idx="33">
                  <c:v>12.256666666666666</c:v>
                </c:pt>
                <c:pt idx="34">
                  <c:v>15</c:v>
                </c:pt>
                <c:pt idx="35">
                  <c:v>15.756666666666666</c:v>
                </c:pt>
                <c:pt idx="36">
                  <c:v>10.27</c:v>
                </c:pt>
                <c:pt idx="37">
                  <c:v>11.910000000000002</c:v>
                </c:pt>
                <c:pt idx="38">
                  <c:v>11.123333333333333</c:v>
                </c:pt>
                <c:pt idx="39">
                  <c:v>6.8933333333333335</c:v>
                </c:pt>
                <c:pt idx="40">
                  <c:v>6.91</c:v>
                </c:pt>
                <c:pt idx="41">
                  <c:v>6.47</c:v>
                </c:pt>
                <c:pt idx="42">
                  <c:v>11.15</c:v>
                </c:pt>
                <c:pt idx="43">
                  <c:v>10.773333333333333</c:v>
                </c:pt>
                <c:pt idx="44">
                  <c:v>7.876666666666666</c:v>
                </c:pt>
                <c:pt idx="45">
                  <c:v>10.029999999999999</c:v>
                </c:pt>
                <c:pt idx="46">
                  <c:v>9.9766666666666666</c:v>
                </c:pt>
                <c:pt idx="47">
                  <c:v>12.636666666666665</c:v>
                </c:pt>
                <c:pt idx="48">
                  <c:v>5.97</c:v>
                </c:pt>
                <c:pt idx="49">
                  <c:v>4.9666666666666668</c:v>
                </c:pt>
                <c:pt idx="50">
                  <c:v>6.8500000000000005</c:v>
                </c:pt>
                <c:pt idx="51">
                  <c:v>6.7133333333333338</c:v>
                </c:pt>
                <c:pt idx="52">
                  <c:v>7.3966666666666674</c:v>
                </c:pt>
                <c:pt idx="53">
                  <c:v>7.3933333333333335</c:v>
                </c:pt>
                <c:pt idx="54">
                  <c:v>8.5</c:v>
                </c:pt>
                <c:pt idx="55">
                  <c:v>9.1066666666666674</c:v>
                </c:pt>
                <c:pt idx="56">
                  <c:v>10.043333333333333</c:v>
                </c:pt>
                <c:pt idx="57">
                  <c:v>5.0066666666666668</c:v>
                </c:pt>
                <c:pt idx="58">
                  <c:v>4.7733333333333334</c:v>
                </c:pt>
                <c:pt idx="59">
                  <c:v>6.6133333333333333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A248-4684-A25E-52C971E87A1C}"/>
            </c:ext>
          </c:extLst>
        </c:ser>
        <c:ser>
          <c:idx val="3"/>
          <c:order val="3"/>
          <c:tx>
            <c:v>Spiked inflow raw water nitrate concentration</c:v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multiLvlStrRef>
              <c:f>'[1]General Input data'!$HX$12:$HZ$71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'12. Nitrate removal at depth'!$AW$136:$AW$195</c:f>
              <c:numCache>
                <c:formatCode>General</c:formatCode>
                <c:ptCount val="60"/>
                <c:pt idx="0">
                  <c:v>50.32</c:v>
                </c:pt>
                <c:pt idx="1">
                  <c:v>50.32</c:v>
                </c:pt>
                <c:pt idx="2">
                  <c:v>50.32</c:v>
                </c:pt>
                <c:pt idx="3">
                  <c:v>50.08</c:v>
                </c:pt>
                <c:pt idx="4">
                  <c:v>50.08</c:v>
                </c:pt>
                <c:pt idx="5">
                  <c:v>50.08</c:v>
                </c:pt>
                <c:pt idx="6">
                  <c:v>50.24</c:v>
                </c:pt>
                <c:pt idx="7">
                  <c:v>50.24</c:v>
                </c:pt>
                <c:pt idx="8">
                  <c:v>50.24</c:v>
                </c:pt>
                <c:pt idx="9">
                  <c:v>50.39</c:v>
                </c:pt>
                <c:pt idx="10">
                  <c:v>50.39</c:v>
                </c:pt>
                <c:pt idx="11">
                  <c:v>50.39</c:v>
                </c:pt>
                <c:pt idx="12">
                  <c:v>50.18</c:v>
                </c:pt>
                <c:pt idx="13">
                  <c:v>50.18</c:v>
                </c:pt>
                <c:pt idx="14">
                  <c:v>50.18</c:v>
                </c:pt>
                <c:pt idx="15">
                  <c:v>50.24</c:v>
                </c:pt>
                <c:pt idx="16">
                  <c:v>50.24</c:v>
                </c:pt>
                <c:pt idx="17">
                  <c:v>50.24</c:v>
                </c:pt>
                <c:pt idx="18">
                  <c:v>50.31</c:v>
                </c:pt>
                <c:pt idx="19">
                  <c:v>50.31</c:v>
                </c:pt>
                <c:pt idx="20">
                  <c:v>50.31</c:v>
                </c:pt>
                <c:pt idx="21">
                  <c:v>50.26</c:v>
                </c:pt>
                <c:pt idx="22">
                  <c:v>50.26</c:v>
                </c:pt>
                <c:pt idx="23">
                  <c:v>50.26</c:v>
                </c:pt>
                <c:pt idx="24">
                  <c:v>50.21</c:v>
                </c:pt>
                <c:pt idx="25">
                  <c:v>50.21</c:v>
                </c:pt>
                <c:pt idx="26">
                  <c:v>50.21</c:v>
                </c:pt>
                <c:pt idx="27">
                  <c:v>50.14</c:v>
                </c:pt>
                <c:pt idx="28">
                  <c:v>50.14</c:v>
                </c:pt>
                <c:pt idx="29">
                  <c:v>50.14</c:v>
                </c:pt>
                <c:pt idx="30">
                  <c:v>50.25</c:v>
                </c:pt>
                <c:pt idx="31">
                  <c:v>50.25</c:v>
                </c:pt>
                <c:pt idx="32">
                  <c:v>50.25</c:v>
                </c:pt>
                <c:pt idx="33">
                  <c:v>50.09</c:v>
                </c:pt>
                <c:pt idx="34">
                  <c:v>50.09</c:v>
                </c:pt>
                <c:pt idx="35">
                  <c:v>50.09</c:v>
                </c:pt>
                <c:pt idx="36">
                  <c:v>50.19</c:v>
                </c:pt>
                <c:pt idx="37">
                  <c:v>50.19</c:v>
                </c:pt>
                <c:pt idx="38">
                  <c:v>50.19</c:v>
                </c:pt>
                <c:pt idx="39">
                  <c:v>50.29</c:v>
                </c:pt>
                <c:pt idx="40">
                  <c:v>50.29</c:v>
                </c:pt>
                <c:pt idx="41">
                  <c:v>50.29</c:v>
                </c:pt>
                <c:pt idx="42">
                  <c:v>50.18</c:v>
                </c:pt>
                <c:pt idx="43">
                  <c:v>50.18</c:v>
                </c:pt>
                <c:pt idx="44">
                  <c:v>50.18</c:v>
                </c:pt>
                <c:pt idx="45">
                  <c:v>50.11</c:v>
                </c:pt>
                <c:pt idx="46">
                  <c:v>50.11</c:v>
                </c:pt>
                <c:pt idx="47">
                  <c:v>50.11</c:v>
                </c:pt>
                <c:pt idx="48">
                  <c:v>50.24</c:v>
                </c:pt>
                <c:pt idx="49">
                  <c:v>50.24</c:v>
                </c:pt>
                <c:pt idx="50">
                  <c:v>50.24</c:v>
                </c:pt>
                <c:pt idx="51">
                  <c:v>50.19</c:v>
                </c:pt>
                <c:pt idx="52">
                  <c:v>50.19</c:v>
                </c:pt>
                <c:pt idx="53">
                  <c:v>50.19</c:v>
                </c:pt>
                <c:pt idx="54">
                  <c:v>50.33</c:v>
                </c:pt>
                <c:pt idx="55">
                  <c:v>50.33</c:v>
                </c:pt>
                <c:pt idx="56">
                  <c:v>50.33</c:v>
                </c:pt>
                <c:pt idx="57">
                  <c:v>50.15</c:v>
                </c:pt>
                <c:pt idx="58">
                  <c:v>50.15</c:v>
                </c:pt>
                <c:pt idx="59">
                  <c:v>50.15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A248-4684-A25E-52C971E87A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8681576"/>
        <c:axId val="578675304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v>Unspiked raw water nitrate concentration</c:v>
                </c:tx>
                <c:spPr>
                  <a:ln w="317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'[1]General Input data'!$HX$12:$HZ$71</c15:sqref>
                        </c15:formulaRef>
                      </c:ext>
                    </c:extLst>
                    <c:multiLvlStrCache>
                      <c:ptCount val="60"/>
                      <c:lvl>
                        <c:pt idx="0">
                          <c:v>270</c:v>
                        </c:pt>
                        <c:pt idx="1">
                          <c:v>750</c:v>
                        </c:pt>
                        <c:pt idx="2">
                          <c:v>1000</c:v>
                        </c:pt>
                        <c:pt idx="3">
                          <c:v>270</c:v>
                        </c:pt>
                        <c:pt idx="4">
                          <c:v>750</c:v>
                        </c:pt>
                        <c:pt idx="5">
                          <c:v>1000</c:v>
                        </c:pt>
                        <c:pt idx="6">
                          <c:v>270</c:v>
                        </c:pt>
                        <c:pt idx="7">
                          <c:v>750</c:v>
                        </c:pt>
                        <c:pt idx="8">
                          <c:v>1000</c:v>
                        </c:pt>
                        <c:pt idx="9">
                          <c:v>270</c:v>
                        </c:pt>
                        <c:pt idx="10">
                          <c:v>750</c:v>
                        </c:pt>
                        <c:pt idx="11">
                          <c:v>1000</c:v>
                        </c:pt>
                        <c:pt idx="12">
                          <c:v>270</c:v>
                        </c:pt>
                        <c:pt idx="13">
                          <c:v>750</c:v>
                        </c:pt>
                        <c:pt idx="14">
                          <c:v>1000</c:v>
                        </c:pt>
                        <c:pt idx="15">
                          <c:v>270</c:v>
                        </c:pt>
                        <c:pt idx="16">
                          <c:v>750</c:v>
                        </c:pt>
                        <c:pt idx="17">
                          <c:v>1000</c:v>
                        </c:pt>
                        <c:pt idx="18">
                          <c:v>270</c:v>
                        </c:pt>
                        <c:pt idx="19">
                          <c:v>750</c:v>
                        </c:pt>
                        <c:pt idx="20">
                          <c:v>1000</c:v>
                        </c:pt>
                        <c:pt idx="21">
                          <c:v>270</c:v>
                        </c:pt>
                        <c:pt idx="22">
                          <c:v>750</c:v>
                        </c:pt>
                        <c:pt idx="23">
                          <c:v>1000</c:v>
                        </c:pt>
                        <c:pt idx="24">
                          <c:v>270</c:v>
                        </c:pt>
                        <c:pt idx="25">
                          <c:v>750</c:v>
                        </c:pt>
                        <c:pt idx="26">
                          <c:v>1000</c:v>
                        </c:pt>
                        <c:pt idx="27">
                          <c:v>270</c:v>
                        </c:pt>
                        <c:pt idx="28">
                          <c:v>750</c:v>
                        </c:pt>
                        <c:pt idx="29">
                          <c:v>1000</c:v>
                        </c:pt>
                        <c:pt idx="30">
                          <c:v>270</c:v>
                        </c:pt>
                        <c:pt idx="31">
                          <c:v>750</c:v>
                        </c:pt>
                        <c:pt idx="32">
                          <c:v>1000</c:v>
                        </c:pt>
                        <c:pt idx="33">
                          <c:v>270</c:v>
                        </c:pt>
                        <c:pt idx="34">
                          <c:v>750</c:v>
                        </c:pt>
                        <c:pt idx="35">
                          <c:v>1000</c:v>
                        </c:pt>
                        <c:pt idx="36">
                          <c:v>270</c:v>
                        </c:pt>
                        <c:pt idx="37">
                          <c:v>750</c:v>
                        </c:pt>
                        <c:pt idx="38">
                          <c:v>1000</c:v>
                        </c:pt>
                        <c:pt idx="39">
                          <c:v>270</c:v>
                        </c:pt>
                        <c:pt idx="40">
                          <c:v>750</c:v>
                        </c:pt>
                        <c:pt idx="41">
                          <c:v>1000</c:v>
                        </c:pt>
                        <c:pt idx="42">
                          <c:v>270</c:v>
                        </c:pt>
                        <c:pt idx="43">
                          <c:v>750</c:v>
                        </c:pt>
                        <c:pt idx="44">
                          <c:v>1000</c:v>
                        </c:pt>
                        <c:pt idx="45">
                          <c:v>270</c:v>
                        </c:pt>
                        <c:pt idx="46">
                          <c:v>750</c:v>
                        </c:pt>
                        <c:pt idx="47">
                          <c:v>1000</c:v>
                        </c:pt>
                        <c:pt idx="48">
                          <c:v>270</c:v>
                        </c:pt>
                        <c:pt idx="49">
                          <c:v>750</c:v>
                        </c:pt>
                        <c:pt idx="50">
                          <c:v>1000</c:v>
                        </c:pt>
                        <c:pt idx="51">
                          <c:v>270</c:v>
                        </c:pt>
                        <c:pt idx="52">
                          <c:v>750</c:v>
                        </c:pt>
                        <c:pt idx="53">
                          <c:v>1000</c:v>
                        </c:pt>
                        <c:pt idx="54">
                          <c:v>270</c:v>
                        </c:pt>
                        <c:pt idx="55">
                          <c:v>750</c:v>
                        </c:pt>
                        <c:pt idx="56">
                          <c:v>1000</c:v>
                        </c:pt>
                        <c:pt idx="57">
                          <c:v>270</c:v>
                        </c:pt>
                        <c:pt idx="58">
                          <c:v>750</c:v>
                        </c:pt>
                        <c:pt idx="59">
                          <c:v>1000</c:v>
                        </c:pt>
                      </c:lvl>
                      <c:lvl>
                        <c:pt idx="0">
                          <c:v>Column 1-3</c:v>
                        </c:pt>
                        <c:pt idx="3">
                          <c:v>Column 1-3</c:v>
                        </c:pt>
                        <c:pt idx="6">
                          <c:v>Column 1-3</c:v>
                        </c:pt>
                        <c:pt idx="9">
                          <c:v>Column 1-3</c:v>
                        </c:pt>
                        <c:pt idx="12">
                          <c:v>Column 1-3</c:v>
                        </c:pt>
                        <c:pt idx="15">
                          <c:v>Column 1-3</c:v>
                        </c:pt>
                        <c:pt idx="18">
                          <c:v>Column 1-3</c:v>
                        </c:pt>
                        <c:pt idx="21">
                          <c:v>Column 1-3</c:v>
                        </c:pt>
                        <c:pt idx="24">
                          <c:v>Column 1-3</c:v>
                        </c:pt>
                        <c:pt idx="27">
                          <c:v>Column 1-3</c:v>
                        </c:pt>
                        <c:pt idx="30">
                          <c:v>Column 1-3</c:v>
                        </c:pt>
                        <c:pt idx="33">
                          <c:v>Column 1-3</c:v>
                        </c:pt>
                        <c:pt idx="36">
                          <c:v>Column 1-3</c:v>
                        </c:pt>
                        <c:pt idx="39">
                          <c:v>Column 1-3</c:v>
                        </c:pt>
                        <c:pt idx="42">
                          <c:v>Column 1-3</c:v>
                        </c:pt>
                        <c:pt idx="45">
                          <c:v>Column 1-3</c:v>
                        </c:pt>
                        <c:pt idx="48">
                          <c:v>Column 1-3</c:v>
                        </c:pt>
                        <c:pt idx="51">
                          <c:v>Column 1-3</c:v>
                        </c:pt>
                        <c:pt idx="54">
                          <c:v>Column 1-3</c:v>
                        </c:pt>
                        <c:pt idx="57">
                          <c:v>Column 1-3</c:v>
                        </c:pt>
                      </c:lvl>
                      <c:lvl>
                        <c:pt idx="0">
                          <c:v>Day 01</c:v>
                        </c:pt>
                        <c:pt idx="3">
                          <c:v>Day 02</c:v>
                        </c:pt>
                        <c:pt idx="6">
                          <c:v>Day 03</c:v>
                        </c:pt>
                        <c:pt idx="9">
                          <c:v>Day 04</c:v>
                        </c:pt>
                        <c:pt idx="12">
                          <c:v>Day 05</c:v>
                        </c:pt>
                        <c:pt idx="15">
                          <c:v>Day 06</c:v>
                        </c:pt>
                        <c:pt idx="18">
                          <c:v>Day 07</c:v>
                        </c:pt>
                        <c:pt idx="21">
                          <c:v>Day 08</c:v>
                        </c:pt>
                        <c:pt idx="24">
                          <c:v>Day 09</c:v>
                        </c:pt>
                        <c:pt idx="27">
                          <c:v>Day 10</c:v>
                        </c:pt>
                        <c:pt idx="30">
                          <c:v>Day 11</c:v>
                        </c:pt>
                        <c:pt idx="33">
                          <c:v>Day 12</c:v>
                        </c:pt>
                        <c:pt idx="36">
                          <c:v>Day 13</c:v>
                        </c:pt>
                        <c:pt idx="39">
                          <c:v>Day 14</c:v>
                        </c:pt>
                        <c:pt idx="42">
                          <c:v>Day 15</c:v>
                        </c:pt>
                        <c:pt idx="45">
                          <c:v>Day 16</c:v>
                        </c:pt>
                        <c:pt idx="48">
                          <c:v>Day 17</c:v>
                        </c:pt>
                        <c:pt idx="51">
                          <c:v>Day 18</c:v>
                        </c:pt>
                        <c:pt idx="54">
                          <c:v>Day 19</c:v>
                        </c:pt>
                        <c:pt idx="57">
                          <c:v>Day 20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'12. Nitrate removal at depth'!$AV$136:$AV$195</c15:sqref>
                        </c15:formulaRef>
                      </c:ext>
                    </c:extLst>
                    <c:numCache>
                      <c:formatCode>General</c:formatCode>
                      <c:ptCount val="60"/>
                      <c:pt idx="0">
                        <c:v>12.27</c:v>
                      </c:pt>
                      <c:pt idx="1">
                        <c:v>12.27</c:v>
                      </c:pt>
                      <c:pt idx="2">
                        <c:v>12.27</c:v>
                      </c:pt>
                      <c:pt idx="3">
                        <c:v>3.45</c:v>
                      </c:pt>
                      <c:pt idx="4">
                        <c:v>3.45</c:v>
                      </c:pt>
                      <c:pt idx="5">
                        <c:v>3.45</c:v>
                      </c:pt>
                      <c:pt idx="6">
                        <c:v>13.64</c:v>
                      </c:pt>
                      <c:pt idx="7">
                        <c:v>13.64</c:v>
                      </c:pt>
                      <c:pt idx="8">
                        <c:v>13.64</c:v>
                      </c:pt>
                      <c:pt idx="9">
                        <c:v>19.55</c:v>
                      </c:pt>
                      <c:pt idx="10">
                        <c:v>19.55</c:v>
                      </c:pt>
                      <c:pt idx="11">
                        <c:v>19.55</c:v>
                      </c:pt>
                      <c:pt idx="12">
                        <c:v>16.36</c:v>
                      </c:pt>
                      <c:pt idx="13">
                        <c:v>16.36</c:v>
                      </c:pt>
                      <c:pt idx="14">
                        <c:v>16.36</c:v>
                      </c:pt>
                      <c:pt idx="15">
                        <c:v>8.27</c:v>
                      </c:pt>
                      <c:pt idx="16">
                        <c:v>8.27</c:v>
                      </c:pt>
                      <c:pt idx="17">
                        <c:v>8.27</c:v>
                      </c:pt>
                      <c:pt idx="18">
                        <c:v>4.45</c:v>
                      </c:pt>
                      <c:pt idx="19">
                        <c:v>4.45</c:v>
                      </c:pt>
                      <c:pt idx="20">
                        <c:v>4.45</c:v>
                      </c:pt>
                      <c:pt idx="21">
                        <c:v>7</c:v>
                      </c:pt>
                      <c:pt idx="22">
                        <c:v>7</c:v>
                      </c:pt>
                      <c:pt idx="23">
                        <c:v>7</c:v>
                      </c:pt>
                      <c:pt idx="24">
                        <c:v>19.55</c:v>
                      </c:pt>
                      <c:pt idx="25">
                        <c:v>19.55</c:v>
                      </c:pt>
                      <c:pt idx="26">
                        <c:v>19.55</c:v>
                      </c:pt>
                      <c:pt idx="27">
                        <c:v>16.36</c:v>
                      </c:pt>
                      <c:pt idx="28">
                        <c:v>16.36</c:v>
                      </c:pt>
                      <c:pt idx="29">
                        <c:v>16.36</c:v>
                      </c:pt>
                      <c:pt idx="30">
                        <c:v>13.18</c:v>
                      </c:pt>
                      <c:pt idx="31">
                        <c:v>13.18</c:v>
                      </c:pt>
                      <c:pt idx="32">
                        <c:v>13.18</c:v>
                      </c:pt>
                      <c:pt idx="33">
                        <c:v>15.91</c:v>
                      </c:pt>
                      <c:pt idx="34">
                        <c:v>15.91</c:v>
                      </c:pt>
                      <c:pt idx="35">
                        <c:v>15.91</c:v>
                      </c:pt>
                      <c:pt idx="36">
                        <c:v>9.5500000000000007</c:v>
                      </c:pt>
                      <c:pt idx="37">
                        <c:v>9.5500000000000007</c:v>
                      </c:pt>
                      <c:pt idx="38">
                        <c:v>9.5500000000000007</c:v>
                      </c:pt>
                      <c:pt idx="39">
                        <c:v>11.36</c:v>
                      </c:pt>
                      <c:pt idx="40">
                        <c:v>11.36</c:v>
                      </c:pt>
                      <c:pt idx="41">
                        <c:v>11.36</c:v>
                      </c:pt>
                      <c:pt idx="42">
                        <c:v>17.27</c:v>
                      </c:pt>
                      <c:pt idx="43">
                        <c:v>17.27</c:v>
                      </c:pt>
                      <c:pt idx="44">
                        <c:v>17.27</c:v>
                      </c:pt>
                      <c:pt idx="45">
                        <c:v>12.73</c:v>
                      </c:pt>
                      <c:pt idx="46">
                        <c:v>12.73</c:v>
                      </c:pt>
                      <c:pt idx="47">
                        <c:v>12.73</c:v>
                      </c:pt>
                      <c:pt idx="48">
                        <c:v>10.91</c:v>
                      </c:pt>
                      <c:pt idx="49">
                        <c:v>10.91</c:v>
                      </c:pt>
                      <c:pt idx="50">
                        <c:v>10.91</c:v>
                      </c:pt>
                      <c:pt idx="51">
                        <c:v>17.27</c:v>
                      </c:pt>
                      <c:pt idx="52">
                        <c:v>17.27</c:v>
                      </c:pt>
                      <c:pt idx="53">
                        <c:v>17.27</c:v>
                      </c:pt>
                      <c:pt idx="54">
                        <c:v>19.55</c:v>
                      </c:pt>
                      <c:pt idx="55">
                        <c:v>19.55</c:v>
                      </c:pt>
                      <c:pt idx="56">
                        <c:v>19.55</c:v>
                      </c:pt>
                      <c:pt idx="57">
                        <c:v>17.73</c:v>
                      </c:pt>
                      <c:pt idx="58">
                        <c:v>17.73</c:v>
                      </c:pt>
                      <c:pt idx="59">
                        <c:v>17.73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A248-4684-A25E-52C971E87A1C}"/>
                  </c:ext>
                </c:extLst>
              </c15:ser>
            </c15:filteredLineSeries>
          </c:ext>
        </c:extLst>
      </c:lineChart>
      <c:catAx>
        <c:axId val="5786815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</a:t>
                </a:r>
                <a:r>
                  <a:rPr lang="en-US" baseline="0"/>
                  <a:t> </a:t>
                </a:r>
                <a:r>
                  <a:rPr lang="en-US"/>
                  <a:t>(mm)</a:t>
                </a:r>
              </a:p>
            </c:rich>
          </c:tx>
          <c:layout>
            <c:manualLayout>
              <c:xMode val="edge"/>
              <c:yMode val="edge"/>
              <c:x val="0.44337136595211096"/>
              <c:y val="0.885654260708922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5304"/>
        <c:crosses val="autoZero"/>
        <c:auto val="0"/>
        <c:lblAlgn val="ctr"/>
        <c:lblOffset val="100"/>
        <c:tickLblSkip val="1"/>
        <c:noMultiLvlLbl val="0"/>
      </c:catAx>
      <c:valAx>
        <c:axId val="578675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6.0227958471598146E-3"/>
              <c:y val="0.1081945744865098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81576"/>
        <c:crossesAt val="1"/>
        <c:crossBetween val="between"/>
        <c:majorUnit val="5"/>
        <c:minorUnit val="1"/>
      </c:valAx>
      <c:valAx>
        <c:axId val="578680400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removal efficiency (%) </a:t>
                </a:r>
              </a:p>
            </c:rich>
          </c:tx>
          <c:layout>
            <c:manualLayout>
              <c:xMode val="edge"/>
              <c:yMode val="edge"/>
              <c:x val="0.98008339670545486"/>
              <c:y val="0.116125444677506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8440"/>
        <c:crosses val="max"/>
        <c:crossBetween val="between"/>
      </c:valAx>
      <c:catAx>
        <c:axId val="578678440"/>
        <c:scaling>
          <c:orientation val="minMax"/>
        </c:scaling>
        <c:delete val="1"/>
        <c:axPos val="b"/>
        <c:majorTickMark val="none"/>
        <c:minorTickMark val="none"/>
        <c:tickLblPos val="nextTo"/>
        <c:crossAx val="578680400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600" b="1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Nitrate removal at various depths in a filter without an external carbon source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v>Average nitrate removal efficiency with depth</c:v>
          </c:tx>
          <c:spPr>
            <a:noFill/>
            <a:ln w="25400">
              <a:solidFill>
                <a:schemeClr val="tx1"/>
              </a:solidFill>
              <a:prstDash val="sysDot"/>
            </a:ln>
            <a:effectLst/>
          </c:spPr>
          <c:invertIfNegative val="0"/>
          <c:val>
            <c:numRef>
              <c:f>'12. Nitrate removal at depth'!$AY$136:$AY$195</c:f>
              <c:numCache>
                <c:formatCode>0</c:formatCode>
                <c:ptCount val="60"/>
                <c:pt idx="0">
                  <c:v>72.303921568627459</c:v>
                </c:pt>
                <c:pt idx="1">
                  <c:v>72.602013778484363</c:v>
                </c:pt>
                <c:pt idx="2">
                  <c:v>72.23767885532591</c:v>
                </c:pt>
                <c:pt idx="3">
                  <c:v>78.954689984101762</c:v>
                </c:pt>
                <c:pt idx="4">
                  <c:v>76.51695813460519</c:v>
                </c:pt>
                <c:pt idx="5">
                  <c:v>74.410439851616317</c:v>
                </c:pt>
                <c:pt idx="6">
                  <c:v>65.061040339702771</c:v>
                </c:pt>
                <c:pt idx="7">
                  <c:v>64.18524416135881</c:v>
                </c:pt>
                <c:pt idx="8">
                  <c:v>58.373142250530798</c:v>
                </c:pt>
                <c:pt idx="9">
                  <c:v>51.888602235893366</c:v>
                </c:pt>
                <c:pt idx="10">
                  <c:v>53.694516107693325</c:v>
                </c:pt>
                <c:pt idx="11">
                  <c:v>54.891843619765829</c:v>
                </c:pt>
                <c:pt idx="12">
                  <c:v>46.857977946060849</c:v>
                </c:pt>
                <c:pt idx="13">
                  <c:v>53.620300252424606</c:v>
                </c:pt>
                <c:pt idx="14">
                  <c:v>56.881891855985117</c:v>
                </c:pt>
                <c:pt idx="15">
                  <c:v>48.586783439490453</c:v>
                </c:pt>
                <c:pt idx="16">
                  <c:v>48.175424628450109</c:v>
                </c:pt>
                <c:pt idx="17">
                  <c:v>41.18895966029725</c:v>
                </c:pt>
                <c:pt idx="18">
                  <c:v>31.935334260915656</c:v>
                </c:pt>
                <c:pt idx="19">
                  <c:v>42.178493341284046</c:v>
                </c:pt>
                <c:pt idx="20">
                  <c:v>54.230437951368195</c:v>
                </c:pt>
                <c:pt idx="21">
                  <c:v>50.862183313436795</c:v>
                </c:pt>
                <c:pt idx="22">
                  <c:v>59.079453508422866</c:v>
                </c:pt>
                <c:pt idx="23">
                  <c:v>51.406022018835387</c:v>
                </c:pt>
                <c:pt idx="24">
                  <c:v>52.592445064064265</c:v>
                </c:pt>
                <c:pt idx="25">
                  <c:v>49.49213304122685</c:v>
                </c:pt>
                <c:pt idx="26">
                  <c:v>47.268140476664676</c:v>
                </c:pt>
                <c:pt idx="27">
                  <c:v>60.902805477994946</c:v>
                </c:pt>
                <c:pt idx="28">
                  <c:v>59.739396356867438</c:v>
                </c:pt>
                <c:pt idx="29">
                  <c:v>52.938439037362052</c:v>
                </c:pt>
                <c:pt idx="30">
                  <c:v>59.973466003316751</c:v>
                </c:pt>
                <c:pt idx="31">
                  <c:v>59.920398009950247</c:v>
                </c:pt>
                <c:pt idx="32">
                  <c:v>52.285240464344945</c:v>
                </c:pt>
                <c:pt idx="33">
                  <c:v>66.520263525653831</c:v>
                </c:pt>
                <c:pt idx="34">
                  <c:v>68.902641911226468</c:v>
                </c:pt>
                <c:pt idx="35">
                  <c:v>64.430691422106875</c:v>
                </c:pt>
                <c:pt idx="36">
                  <c:v>72.22554293684</c:v>
                </c:pt>
                <c:pt idx="37">
                  <c:v>71.475061433220432</c:v>
                </c:pt>
                <c:pt idx="38">
                  <c:v>72.285315799960145</c:v>
                </c:pt>
                <c:pt idx="39">
                  <c:v>72.221117518393314</c:v>
                </c:pt>
                <c:pt idx="40">
                  <c:v>66.925167362630077</c:v>
                </c:pt>
                <c:pt idx="41">
                  <c:v>72.857426923841714</c:v>
                </c:pt>
                <c:pt idx="42">
                  <c:v>73.0171383021124</c:v>
                </c:pt>
                <c:pt idx="43">
                  <c:v>79.586820778530623</c:v>
                </c:pt>
                <c:pt idx="44">
                  <c:v>74.71768300783846</c:v>
                </c:pt>
                <c:pt idx="45">
                  <c:v>69.779817734317831</c:v>
                </c:pt>
                <c:pt idx="46">
                  <c:v>66.892835761325088</c:v>
                </c:pt>
                <c:pt idx="47">
                  <c:v>58.418146743830242</c:v>
                </c:pt>
                <c:pt idx="48">
                  <c:v>67.668524416135881</c:v>
                </c:pt>
                <c:pt idx="49">
                  <c:v>73.095806794055207</c:v>
                </c:pt>
                <c:pt idx="50">
                  <c:v>63.807059447983022</c:v>
                </c:pt>
                <c:pt idx="51">
                  <c:v>68.625888291160265</c:v>
                </c:pt>
                <c:pt idx="52">
                  <c:v>63.897190675433343</c:v>
                </c:pt>
                <c:pt idx="53">
                  <c:v>60.390516039051597</c:v>
                </c:pt>
                <c:pt idx="54">
                  <c:v>68.090602026624282</c:v>
                </c:pt>
                <c:pt idx="55">
                  <c:v>69.772832637923031</c:v>
                </c:pt>
                <c:pt idx="56">
                  <c:v>64.428107821710043</c:v>
                </c:pt>
                <c:pt idx="57">
                  <c:v>80.48521103356596</c:v>
                </c:pt>
                <c:pt idx="58">
                  <c:v>76.483881688268525</c:v>
                </c:pt>
                <c:pt idx="59">
                  <c:v>76.271186440677965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E5-4CA9-AE80-9800B5B59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578664328"/>
        <c:axId val="578663936"/>
      </c:barChart>
      <c:lineChart>
        <c:grouping val="standard"/>
        <c:varyColors val="0"/>
        <c:ser>
          <c:idx val="0"/>
          <c:order val="0"/>
          <c:tx>
            <c:v>Average outflow nitrate concentration with depth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cat>
            <c:multiLvlStrRef>
              <c:f>'[1]General Input data'!$HX$12:$HZ$71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'12. Nitrate removal at depth'!$AX$136:$AX$195</c:f>
              <c:numCache>
                <c:formatCode>0.00</c:formatCode>
                <c:ptCount val="60"/>
                <c:pt idx="0">
                  <c:v>13.936666666666667</c:v>
                </c:pt>
                <c:pt idx="1">
                  <c:v>13.786666666666667</c:v>
                </c:pt>
                <c:pt idx="2">
                  <c:v>13.969999999999999</c:v>
                </c:pt>
                <c:pt idx="3">
                  <c:v>10.59</c:v>
                </c:pt>
                <c:pt idx="4">
                  <c:v>11.816666666666668</c:v>
                </c:pt>
                <c:pt idx="5">
                  <c:v>12.876666666666665</c:v>
                </c:pt>
                <c:pt idx="6">
                  <c:v>17.553333333333331</c:v>
                </c:pt>
                <c:pt idx="7">
                  <c:v>17.993333333333336</c:v>
                </c:pt>
                <c:pt idx="8">
                  <c:v>20.91333333333333</c:v>
                </c:pt>
                <c:pt idx="9">
                  <c:v>24.243333333333329</c:v>
                </c:pt>
                <c:pt idx="10">
                  <c:v>23.333333333333332</c:v>
                </c:pt>
                <c:pt idx="11">
                  <c:v>22.73</c:v>
                </c:pt>
                <c:pt idx="12">
                  <c:v>26.666666666666668</c:v>
                </c:pt>
                <c:pt idx="13">
                  <c:v>23.27333333333333</c:v>
                </c:pt>
                <c:pt idx="14">
                  <c:v>21.636666666666667</c:v>
                </c:pt>
                <c:pt idx="15">
                  <c:v>25.830000000000002</c:v>
                </c:pt>
                <c:pt idx="16">
                  <c:v>26.036666666666665</c:v>
                </c:pt>
                <c:pt idx="17">
                  <c:v>29.546666666666667</c:v>
                </c:pt>
                <c:pt idx="18">
                  <c:v>34.243333333333332</c:v>
                </c:pt>
                <c:pt idx="19">
                  <c:v>29.09</c:v>
                </c:pt>
                <c:pt idx="20">
                  <c:v>23.026666666666667</c:v>
                </c:pt>
                <c:pt idx="21">
                  <c:v>24.696666666666669</c:v>
                </c:pt>
                <c:pt idx="22">
                  <c:v>20.566666666666666</c:v>
                </c:pt>
                <c:pt idx="23">
                  <c:v>24.423333333333332</c:v>
                </c:pt>
                <c:pt idx="24">
                  <c:v>23.803333333333331</c:v>
                </c:pt>
                <c:pt idx="25">
                  <c:v>25.36</c:v>
                </c:pt>
                <c:pt idx="26">
                  <c:v>26.47666666666667</c:v>
                </c:pt>
                <c:pt idx="27">
                  <c:v>19.603333333333335</c:v>
                </c:pt>
                <c:pt idx="28">
                  <c:v>20.186666666666667</c:v>
                </c:pt>
                <c:pt idx="29">
                  <c:v>23.596666666666664</c:v>
                </c:pt>
                <c:pt idx="30">
                  <c:v>20.113333333333333</c:v>
                </c:pt>
                <c:pt idx="31">
                  <c:v>20.14</c:v>
                </c:pt>
                <c:pt idx="32">
                  <c:v>23.97666666666667</c:v>
                </c:pt>
                <c:pt idx="33">
                  <c:v>16.77</c:v>
                </c:pt>
                <c:pt idx="34">
                  <c:v>15.576666666666668</c:v>
                </c:pt>
                <c:pt idx="35">
                  <c:v>17.816666666666666</c:v>
                </c:pt>
                <c:pt idx="36">
                  <c:v>13.94</c:v>
                </c:pt>
                <c:pt idx="37">
                  <c:v>14.316666666666668</c:v>
                </c:pt>
                <c:pt idx="38">
                  <c:v>13.910000000000002</c:v>
                </c:pt>
                <c:pt idx="39">
                  <c:v>13.969999999999999</c:v>
                </c:pt>
                <c:pt idx="40">
                  <c:v>16.633333333333329</c:v>
                </c:pt>
                <c:pt idx="41">
                  <c:v>13.65</c:v>
                </c:pt>
                <c:pt idx="42">
                  <c:v>13.540000000000001</c:v>
                </c:pt>
                <c:pt idx="43">
                  <c:v>10.243333333333334</c:v>
                </c:pt>
                <c:pt idx="44">
                  <c:v>12.686666666666667</c:v>
                </c:pt>
                <c:pt idx="45">
                  <c:v>15.143333333333333</c:v>
                </c:pt>
                <c:pt idx="46">
                  <c:v>16.59</c:v>
                </c:pt>
                <c:pt idx="47">
                  <c:v>20.83666666666667</c:v>
                </c:pt>
                <c:pt idx="48">
                  <c:v>16.243333333333336</c:v>
                </c:pt>
                <c:pt idx="49">
                  <c:v>13.516666666666666</c:v>
                </c:pt>
                <c:pt idx="50">
                  <c:v>18.183333333333334</c:v>
                </c:pt>
                <c:pt idx="51">
                  <c:v>15.746666666666668</c:v>
                </c:pt>
                <c:pt idx="52">
                  <c:v>18.12</c:v>
                </c:pt>
                <c:pt idx="53">
                  <c:v>19.88</c:v>
                </c:pt>
                <c:pt idx="54">
                  <c:v>16.059999999999999</c:v>
                </c:pt>
                <c:pt idx="55">
                  <c:v>15.213333333333333</c:v>
                </c:pt>
                <c:pt idx="56">
                  <c:v>17.903333333333332</c:v>
                </c:pt>
                <c:pt idx="57">
                  <c:v>9.7866666666666671</c:v>
                </c:pt>
                <c:pt idx="58">
                  <c:v>11.793333333333331</c:v>
                </c:pt>
                <c:pt idx="59">
                  <c:v>11.9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85E5-4CA9-AE80-9800B5B59B88}"/>
            </c:ext>
          </c:extLst>
        </c:ser>
        <c:ser>
          <c:idx val="3"/>
          <c:order val="3"/>
          <c:tx>
            <c:v>Spiked inflow raw water nitrate concentration</c:v>
          </c:tx>
          <c:spPr>
            <a:ln w="317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multiLvlStrRef>
              <c:f>'[1]General Input data'!$HX$12:$HZ$71</c:f>
              <c:multiLvlStrCache>
                <c:ptCount val="60"/>
                <c:lvl>
                  <c:pt idx="0">
                    <c:v>270</c:v>
                  </c:pt>
                  <c:pt idx="1">
                    <c:v>750</c:v>
                  </c:pt>
                  <c:pt idx="2">
                    <c:v>1000</c:v>
                  </c:pt>
                  <c:pt idx="3">
                    <c:v>270</c:v>
                  </c:pt>
                  <c:pt idx="4">
                    <c:v>750</c:v>
                  </c:pt>
                  <c:pt idx="5">
                    <c:v>1000</c:v>
                  </c:pt>
                  <c:pt idx="6">
                    <c:v>270</c:v>
                  </c:pt>
                  <c:pt idx="7">
                    <c:v>750</c:v>
                  </c:pt>
                  <c:pt idx="8">
                    <c:v>1000</c:v>
                  </c:pt>
                  <c:pt idx="9">
                    <c:v>270</c:v>
                  </c:pt>
                  <c:pt idx="10">
                    <c:v>750</c:v>
                  </c:pt>
                  <c:pt idx="11">
                    <c:v>1000</c:v>
                  </c:pt>
                  <c:pt idx="12">
                    <c:v>270</c:v>
                  </c:pt>
                  <c:pt idx="13">
                    <c:v>750</c:v>
                  </c:pt>
                  <c:pt idx="14">
                    <c:v>1000</c:v>
                  </c:pt>
                  <c:pt idx="15">
                    <c:v>270</c:v>
                  </c:pt>
                  <c:pt idx="16">
                    <c:v>750</c:v>
                  </c:pt>
                  <c:pt idx="17">
                    <c:v>1000</c:v>
                  </c:pt>
                  <c:pt idx="18">
                    <c:v>270</c:v>
                  </c:pt>
                  <c:pt idx="19">
                    <c:v>750</c:v>
                  </c:pt>
                  <c:pt idx="20">
                    <c:v>1000</c:v>
                  </c:pt>
                  <c:pt idx="21">
                    <c:v>270</c:v>
                  </c:pt>
                  <c:pt idx="22">
                    <c:v>750</c:v>
                  </c:pt>
                  <c:pt idx="23">
                    <c:v>1000</c:v>
                  </c:pt>
                  <c:pt idx="24">
                    <c:v>270</c:v>
                  </c:pt>
                  <c:pt idx="25">
                    <c:v>750</c:v>
                  </c:pt>
                  <c:pt idx="26">
                    <c:v>1000</c:v>
                  </c:pt>
                  <c:pt idx="27">
                    <c:v>270</c:v>
                  </c:pt>
                  <c:pt idx="28">
                    <c:v>750</c:v>
                  </c:pt>
                  <c:pt idx="29">
                    <c:v>1000</c:v>
                  </c:pt>
                  <c:pt idx="30">
                    <c:v>270</c:v>
                  </c:pt>
                  <c:pt idx="31">
                    <c:v>750</c:v>
                  </c:pt>
                  <c:pt idx="32">
                    <c:v>1000</c:v>
                  </c:pt>
                  <c:pt idx="33">
                    <c:v>270</c:v>
                  </c:pt>
                  <c:pt idx="34">
                    <c:v>750</c:v>
                  </c:pt>
                  <c:pt idx="35">
                    <c:v>1000</c:v>
                  </c:pt>
                  <c:pt idx="36">
                    <c:v>270</c:v>
                  </c:pt>
                  <c:pt idx="37">
                    <c:v>750</c:v>
                  </c:pt>
                  <c:pt idx="38">
                    <c:v>1000</c:v>
                  </c:pt>
                  <c:pt idx="39">
                    <c:v>270</c:v>
                  </c:pt>
                  <c:pt idx="40">
                    <c:v>750</c:v>
                  </c:pt>
                  <c:pt idx="41">
                    <c:v>1000</c:v>
                  </c:pt>
                  <c:pt idx="42">
                    <c:v>270</c:v>
                  </c:pt>
                  <c:pt idx="43">
                    <c:v>750</c:v>
                  </c:pt>
                  <c:pt idx="44">
                    <c:v>1000</c:v>
                  </c:pt>
                  <c:pt idx="45">
                    <c:v>270</c:v>
                  </c:pt>
                  <c:pt idx="46">
                    <c:v>750</c:v>
                  </c:pt>
                  <c:pt idx="47">
                    <c:v>1000</c:v>
                  </c:pt>
                  <c:pt idx="48">
                    <c:v>270</c:v>
                  </c:pt>
                  <c:pt idx="49">
                    <c:v>750</c:v>
                  </c:pt>
                  <c:pt idx="50">
                    <c:v>1000</c:v>
                  </c:pt>
                  <c:pt idx="51">
                    <c:v>270</c:v>
                  </c:pt>
                  <c:pt idx="52">
                    <c:v>750</c:v>
                  </c:pt>
                  <c:pt idx="53">
                    <c:v>1000</c:v>
                  </c:pt>
                  <c:pt idx="54">
                    <c:v>270</c:v>
                  </c:pt>
                  <c:pt idx="55">
                    <c:v>750</c:v>
                  </c:pt>
                  <c:pt idx="56">
                    <c:v>1000</c:v>
                  </c:pt>
                  <c:pt idx="57">
                    <c:v>270</c:v>
                  </c:pt>
                  <c:pt idx="58">
                    <c:v>750</c:v>
                  </c:pt>
                  <c:pt idx="59">
                    <c:v>1000</c:v>
                  </c:pt>
                </c:lvl>
                <c:lvl>
                  <c:pt idx="0">
                    <c:v>Column 1-3</c:v>
                  </c:pt>
                  <c:pt idx="3">
                    <c:v>Column 1-3</c:v>
                  </c:pt>
                  <c:pt idx="6">
                    <c:v>Column 1-3</c:v>
                  </c:pt>
                  <c:pt idx="9">
                    <c:v>Column 1-3</c:v>
                  </c:pt>
                  <c:pt idx="12">
                    <c:v>Column 1-3</c:v>
                  </c:pt>
                  <c:pt idx="15">
                    <c:v>Column 1-3</c:v>
                  </c:pt>
                  <c:pt idx="18">
                    <c:v>Column 1-3</c:v>
                  </c:pt>
                  <c:pt idx="21">
                    <c:v>Column 1-3</c:v>
                  </c:pt>
                  <c:pt idx="24">
                    <c:v>Column 1-3</c:v>
                  </c:pt>
                  <c:pt idx="27">
                    <c:v>Column 1-3</c:v>
                  </c:pt>
                  <c:pt idx="30">
                    <c:v>Column 1-3</c:v>
                  </c:pt>
                  <c:pt idx="33">
                    <c:v>Column 1-3</c:v>
                  </c:pt>
                  <c:pt idx="36">
                    <c:v>Column 1-3</c:v>
                  </c:pt>
                  <c:pt idx="39">
                    <c:v>Column 1-3</c:v>
                  </c:pt>
                  <c:pt idx="42">
                    <c:v>Column 1-3</c:v>
                  </c:pt>
                  <c:pt idx="45">
                    <c:v>Column 1-3</c:v>
                  </c:pt>
                  <c:pt idx="48">
                    <c:v>Column 1-3</c:v>
                  </c:pt>
                  <c:pt idx="51">
                    <c:v>Column 1-3</c:v>
                  </c:pt>
                  <c:pt idx="54">
                    <c:v>Column 1-3</c:v>
                  </c:pt>
                  <c:pt idx="57">
                    <c:v>Column 1-3</c:v>
                  </c:pt>
                </c:lvl>
                <c:lvl>
                  <c:pt idx="0">
                    <c:v>Day 01</c:v>
                  </c:pt>
                  <c:pt idx="3">
                    <c:v>Day 02</c:v>
                  </c:pt>
                  <c:pt idx="6">
                    <c:v>Day 03</c:v>
                  </c:pt>
                  <c:pt idx="9">
                    <c:v>Day 04</c:v>
                  </c:pt>
                  <c:pt idx="12">
                    <c:v>Day 05</c:v>
                  </c:pt>
                  <c:pt idx="15">
                    <c:v>Day 06</c:v>
                  </c:pt>
                  <c:pt idx="18">
                    <c:v>Day 07</c:v>
                  </c:pt>
                  <c:pt idx="21">
                    <c:v>Day 08</c:v>
                  </c:pt>
                  <c:pt idx="24">
                    <c:v>Day 09</c:v>
                  </c:pt>
                  <c:pt idx="27">
                    <c:v>Day 10</c:v>
                  </c:pt>
                  <c:pt idx="30">
                    <c:v>Day 11</c:v>
                  </c:pt>
                  <c:pt idx="33">
                    <c:v>Day 12</c:v>
                  </c:pt>
                  <c:pt idx="36">
                    <c:v>Day 13</c:v>
                  </c:pt>
                  <c:pt idx="39">
                    <c:v>Day 14</c:v>
                  </c:pt>
                  <c:pt idx="42">
                    <c:v>Day 15</c:v>
                  </c:pt>
                  <c:pt idx="45">
                    <c:v>Day 16</c:v>
                  </c:pt>
                  <c:pt idx="48">
                    <c:v>Day 17</c:v>
                  </c:pt>
                  <c:pt idx="51">
                    <c:v>Day 18</c:v>
                  </c:pt>
                  <c:pt idx="54">
                    <c:v>Day 19</c:v>
                  </c:pt>
                  <c:pt idx="57">
                    <c:v>Day 20</c:v>
                  </c:pt>
                </c:lvl>
              </c:multiLvlStrCache>
            </c:multiLvlStrRef>
          </c:cat>
          <c:val>
            <c:numRef>
              <c:f>'12. Nitrate removal at depth'!$AW$136:$AW$195</c:f>
              <c:numCache>
                <c:formatCode>General</c:formatCode>
                <c:ptCount val="60"/>
                <c:pt idx="0">
                  <c:v>50.32</c:v>
                </c:pt>
                <c:pt idx="1">
                  <c:v>50.32</c:v>
                </c:pt>
                <c:pt idx="2">
                  <c:v>50.32</c:v>
                </c:pt>
                <c:pt idx="3">
                  <c:v>50.08</c:v>
                </c:pt>
                <c:pt idx="4">
                  <c:v>50.08</c:v>
                </c:pt>
                <c:pt idx="5">
                  <c:v>50.08</c:v>
                </c:pt>
                <c:pt idx="6">
                  <c:v>50.24</c:v>
                </c:pt>
                <c:pt idx="7">
                  <c:v>50.24</c:v>
                </c:pt>
                <c:pt idx="8">
                  <c:v>50.24</c:v>
                </c:pt>
                <c:pt idx="9">
                  <c:v>50.39</c:v>
                </c:pt>
                <c:pt idx="10">
                  <c:v>50.39</c:v>
                </c:pt>
                <c:pt idx="11">
                  <c:v>50.39</c:v>
                </c:pt>
                <c:pt idx="12">
                  <c:v>50.18</c:v>
                </c:pt>
                <c:pt idx="13">
                  <c:v>50.18</c:v>
                </c:pt>
                <c:pt idx="14">
                  <c:v>50.18</c:v>
                </c:pt>
                <c:pt idx="15">
                  <c:v>50.24</c:v>
                </c:pt>
                <c:pt idx="16">
                  <c:v>50.24</c:v>
                </c:pt>
                <c:pt idx="17">
                  <c:v>50.24</c:v>
                </c:pt>
                <c:pt idx="18">
                  <c:v>50.31</c:v>
                </c:pt>
                <c:pt idx="19">
                  <c:v>50.31</c:v>
                </c:pt>
                <c:pt idx="20">
                  <c:v>50.31</c:v>
                </c:pt>
                <c:pt idx="21">
                  <c:v>50.26</c:v>
                </c:pt>
                <c:pt idx="22">
                  <c:v>50.26</c:v>
                </c:pt>
                <c:pt idx="23">
                  <c:v>50.26</c:v>
                </c:pt>
                <c:pt idx="24">
                  <c:v>50.21</c:v>
                </c:pt>
                <c:pt idx="25">
                  <c:v>50.21</c:v>
                </c:pt>
                <c:pt idx="26">
                  <c:v>50.21</c:v>
                </c:pt>
                <c:pt idx="27">
                  <c:v>50.14</c:v>
                </c:pt>
                <c:pt idx="28">
                  <c:v>50.14</c:v>
                </c:pt>
                <c:pt idx="29">
                  <c:v>50.14</c:v>
                </c:pt>
                <c:pt idx="30">
                  <c:v>50.25</c:v>
                </c:pt>
                <c:pt idx="31">
                  <c:v>50.25</c:v>
                </c:pt>
                <c:pt idx="32">
                  <c:v>50.25</c:v>
                </c:pt>
                <c:pt idx="33">
                  <c:v>50.09</c:v>
                </c:pt>
                <c:pt idx="34">
                  <c:v>50.09</c:v>
                </c:pt>
                <c:pt idx="35">
                  <c:v>50.09</c:v>
                </c:pt>
                <c:pt idx="36">
                  <c:v>50.19</c:v>
                </c:pt>
                <c:pt idx="37">
                  <c:v>50.19</c:v>
                </c:pt>
                <c:pt idx="38">
                  <c:v>50.19</c:v>
                </c:pt>
                <c:pt idx="39">
                  <c:v>50.29</c:v>
                </c:pt>
                <c:pt idx="40">
                  <c:v>50.29</c:v>
                </c:pt>
                <c:pt idx="41">
                  <c:v>50.29</c:v>
                </c:pt>
                <c:pt idx="42">
                  <c:v>50.18</c:v>
                </c:pt>
                <c:pt idx="43">
                  <c:v>50.18</c:v>
                </c:pt>
                <c:pt idx="44">
                  <c:v>50.18</c:v>
                </c:pt>
                <c:pt idx="45">
                  <c:v>50.11</c:v>
                </c:pt>
                <c:pt idx="46">
                  <c:v>50.11</c:v>
                </c:pt>
                <c:pt idx="47">
                  <c:v>50.11</c:v>
                </c:pt>
                <c:pt idx="48">
                  <c:v>50.24</c:v>
                </c:pt>
                <c:pt idx="49">
                  <c:v>50.24</c:v>
                </c:pt>
                <c:pt idx="50">
                  <c:v>50.24</c:v>
                </c:pt>
                <c:pt idx="51">
                  <c:v>50.19</c:v>
                </c:pt>
                <c:pt idx="52">
                  <c:v>50.19</c:v>
                </c:pt>
                <c:pt idx="53">
                  <c:v>50.19</c:v>
                </c:pt>
                <c:pt idx="54">
                  <c:v>50.33</c:v>
                </c:pt>
                <c:pt idx="55">
                  <c:v>50.33</c:v>
                </c:pt>
                <c:pt idx="56">
                  <c:v>50.33</c:v>
                </c:pt>
                <c:pt idx="57">
                  <c:v>50.15</c:v>
                </c:pt>
                <c:pt idx="58">
                  <c:v>50.15</c:v>
                </c:pt>
                <c:pt idx="59">
                  <c:v>50.15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85E5-4CA9-AE80-9800B5B59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8671776"/>
        <c:axId val="578672952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v>Unspiked raw water nitrate concentration</c:v>
                </c:tx>
                <c:spPr>
                  <a:ln w="317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'[1]General Input data'!$HX$12:$HZ$71</c15:sqref>
                        </c15:formulaRef>
                      </c:ext>
                    </c:extLst>
                    <c:multiLvlStrCache>
                      <c:ptCount val="60"/>
                      <c:lvl>
                        <c:pt idx="0">
                          <c:v>270</c:v>
                        </c:pt>
                        <c:pt idx="1">
                          <c:v>750</c:v>
                        </c:pt>
                        <c:pt idx="2">
                          <c:v>1000</c:v>
                        </c:pt>
                        <c:pt idx="3">
                          <c:v>270</c:v>
                        </c:pt>
                        <c:pt idx="4">
                          <c:v>750</c:v>
                        </c:pt>
                        <c:pt idx="5">
                          <c:v>1000</c:v>
                        </c:pt>
                        <c:pt idx="6">
                          <c:v>270</c:v>
                        </c:pt>
                        <c:pt idx="7">
                          <c:v>750</c:v>
                        </c:pt>
                        <c:pt idx="8">
                          <c:v>1000</c:v>
                        </c:pt>
                        <c:pt idx="9">
                          <c:v>270</c:v>
                        </c:pt>
                        <c:pt idx="10">
                          <c:v>750</c:v>
                        </c:pt>
                        <c:pt idx="11">
                          <c:v>1000</c:v>
                        </c:pt>
                        <c:pt idx="12">
                          <c:v>270</c:v>
                        </c:pt>
                        <c:pt idx="13">
                          <c:v>750</c:v>
                        </c:pt>
                        <c:pt idx="14">
                          <c:v>1000</c:v>
                        </c:pt>
                        <c:pt idx="15">
                          <c:v>270</c:v>
                        </c:pt>
                        <c:pt idx="16">
                          <c:v>750</c:v>
                        </c:pt>
                        <c:pt idx="17">
                          <c:v>1000</c:v>
                        </c:pt>
                        <c:pt idx="18">
                          <c:v>270</c:v>
                        </c:pt>
                        <c:pt idx="19">
                          <c:v>750</c:v>
                        </c:pt>
                        <c:pt idx="20">
                          <c:v>1000</c:v>
                        </c:pt>
                        <c:pt idx="21">
                          <c:v>270</c:v>
                        </c:pt>
                        <c:pt idx="22">
                          <c:v>750</c:v>
                        </c:pt>
                        <c:pt idx="23">
                          <c:v>1000</c:v>
                        </c:pt>
                        <c:pt idx="24">
                          <c:v>270</c:v>
                        </c:pt>
                        <c:pt idx="25">
                          <c:v>750</c:v>
                        </c:pt>
                        <c:pt idx="26">
                          <c:v>1000</c:v>
                        </c:pt>
                        <c:pt idx="27">
                          <c:v>270</c:v>
                        </c:pt>
                        <c:pt idx="28">
                          <c:v>750</c:v>
                        </c:pt>
                        <c:pt idx="29">
                          <c:v>1000</c:v>
                        </c:pt>
                        <c:pt idx="30">
                          <c:v>270</c:v>
                        </c:pt>
                        <c:pt idx="31">
                          <c:v>750</c:v>
                        </c:pt>
                        <c:pt idx="32">
                          <c:v>1000</c:v>
                        </c:pt>
                        <c:pt idx="33">
                          <c:v>270</c:v>
                        </c:pt>
                        <c:pt idx="34">
                          <c:v>750</c:v>
                        </c:pt>
                        <c:pt idx="35">
                          <c:v>1000</c:v>
                        </c:pt>
                        <c:pt idx="36">
                          <c:v>270</c:v>
                        </c:pt>
                        <c:pt idx="37">
                          <c:v>750</c:v>
                        </c:pt>
                        <c:pt idx="38">
                          <c:v>1000</c:v>
                        </c:pt>
                        <c:pt idx="39">
                          <c:v>270</c:v>
                        </c:pt>
                        <c:pt idx="40">
                          <c:v>750</c:v>
                        </c:pt>
                        <c:pt idx="41">
                          <c:v>1000</c:v>
                        </c:pt>
                        <c:pt idx="42">
                          <c:v>270</c:v>
                        </c:pt>
                        <c:pt idx="43">
                          <c:v>750</c:v>
                        </c:pt>
                        <c:pt idx="44">
                          <c:v>1000</c:v>
                        </c:pt>
                        <c:pt idx="45">
                          <c:v>270</c:v>
                        </c:pt>
                        <c:pt idx="46">
                          <c:v>750</c:v>
                        </c:pt>
                        <c:pt idx="47">
                          <c:v>1000</c:v>
                        </c:pt>
                        <c:pt idx="48">
                          <c:v>270</c:v>
                        </c:pt>
                        <c:pt idx="49">
                          <c:v>750</c:v>
                        </c:pt>
                        <c:pt idx="50">
                          <c:v>1000</c:v>
                        </c:pt>
                        <c:pt idx="51">
                          <c:v>270</c:v>
                        </c:pt>
                        <c:pt idx="52">
                          <c:v>750</c:v>
                        </c:pt>
                        <c:pt idx="53">
                          <c:v>1000</c:v>
                        </c:pt>
                        <c:pt idx="54">
                          <c:v>270</c:v>
                        </c:pt>
                        <c:pt idx="55">
                          <c:v>750</c:v>
                        </c:pt>
                        <c:pt idx="56">
                          <c:v>1000</c:v>
                        </c:pt>
                        <c:pt idx="57">
                          <c:v>270</c:v>
                        </c:pt>
                        <c:pt idx="58">
                          <c:v>750</c:v>
                        </c:pt>
                        <c:pt idx="59">
                          <c:v>1000</c:v>
                        </c:pt>
                      </c:lvl>
                      <c:lvl>
                        <c:pt idx="0">
                          <c:v>Column 1-3</c:v>
                        </c:pt>
                        <c:pt idx="3">
                          <c:v>Column 1-3</c:v>
                        </c:pt>
                        <c:pt idx="6">
                          <c:v>Column 1-3</c:v>
                        </c:pt>
                        <c:pt idx="9">
                          <c:v>Column 1-3</c:v>
                        </c:pt>
                        <c:pt idx="12">
                          <c:v>Column 1-3</c:v>
                        </c:pt>
                        <c:pt idx="15">
                          <c:v>Column 1-3</c:v>
                        </c:pt>
                        <c:pt idx="18">
                          <c:v>Column 1-3</c:v>
                        </c:pt>
                        <c:pt idx="21">
                          <c:v>Column 1-3</c:v>
                        </c:pt>
                        <c:pt idx="24">
                          <c:v>Column 1-3</c:v>
                        </c:pt>
                        <c:pt idx="27">
                          <c:v>Column 1-3</c:v>
                        </c:pt>
                        <c:pt idx="30">
                          <c:v>Column 1-3</c:v>
                        </c:pt>
                        <c:pt idx="33">
                          <c:v>Column 1-3</c:v>
                        </c:pt>
                        <c:pt idx="36">
                          <c:v>Column 1-3</c:v>
                        </c:pt>
                        <c:pt idx="39">
                          <c:v>Column 1-3</c:v>
                        </c:pt>
                        <c:pt idx="42">
                          <c:v>Column 1-3</c:v>
                        </c:pt>
                        <c:pt idx="45">
                          <c:v>Column 1-3</c:v>
                        </c:pt>
                        <c:pt idx="48">
                          <c:v>Column 1-3</c:v>
                        </c:pt>
                        <c:pt idx="51">
                          <c:v>Column 1-3</c:v>
                        </c:pt>
                        <c:pt idx="54">
                          <c:v>Column 1-3</c:v>
                        </c:pt>
                        <c:pt idx="57">
                          <c:v>Column 1-3</c:v>
                        </c:pt>
                      </c:lvl>
                      <c:lvl>
                        <c:pt idx="0">
                          <c:v>Day 01</c:v>
                        </c:pt>
                        <c:pt idx="3">
                          <c:v>Day 02</c:v>
                        </c:pt>
                        <c:pt idx="6">
                          <c:v>Day 03</c:v>
                        </c:pt>
                        <c:pt idx="9">
                          <c:v>Day 04</c:v>
                        </c:pt>
                        <c:pt idx="12">
                          <c:v>Day 05</c:v>
                        </c:pt>
                        <c:pt idx="15">
                          <c:v>Day 06</c:v>
                        </c:pt>
                        <c:pt idx="18">
                          <c:v>Day 07</c:v>
                        </c:pt>
                        <c:pt idx="21">
                          <c:v>Day 08</c:v>
                        </c:pt>
                        <c:pt idx="24">
                          <c:v>Day 09</c:v>
                        </c:pt>
                        <c:pt idx="27">
                          <c:v>Day 10</c:v>
                        </c:pt>
                        <c:pt idx="30">
                          <c:v>Day 11</c:v>
                        </c:pt>
                        <c:pt idx="33">
                          <c:v>Day 12</c:v>
                        </c:pt>
                        <c:pt idx="36">
                          <c:v>Day 13</c:v>
                        </c:pt>
                        <c:pt idx="39">
                          <c:v>Day 14</c:v>
                        </c:pt>
                        <c:pt idx="42">
                          <c:v>Day 15</c:v>
                        </c:pt>
                        <c:pt idx="45">
                          <c:v>Day 16</c:v>
                        </c:pt>
                        <c:pt idx="48">
                          <c:v>Day 17</c:v>
                        </c:pt>
                        <c:pt idx="51">
                          <c:v>Day 18</c:v>
                        </c:pt>
                        <c:pt idx="54">
                          <c:v>Day 19</c:v>
                        </c:pt>
                        <c:pt idx="57">
                          <c:v>Day 20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'12. Nitrate removal at depth'!$AV$136:$AV$195</c15:sqref>
                        </c15:formulaRef>
                      </c:ext>
                    </c:extLst>
                    <c:numCache>
                      <c:formatCode>General</c:formatCode>
                      <c:ptCount val="60"/>
                      <c:pt idx="0">
                        <c:v>12.27</c:v>
                      </c:pt>
                      <c:pt idx="1">
                        <c:v>12.27</c:v>
                      </c:pt>
                      <c:pt idx="2">
                        <c:v>12.27</c:v>
                      </c:pt>
                      <c:pt idx="3">
                        <c:v>3.45</c:v>
                      </c:pt>
                      <c:pt idx="4">
                        <c:v>3.45</c:v>
                      </c:pt>
                      <c:pt idx="5">
                        <c:v>3.45</c:v>
                      </c:pt>
                      <c:pt idx="6">
                        <c:v>13.64</c:v>
                      </c:pt>
                      <c:pt idx="7">
                        <c:v>13.64</c:v>
                      </c:pt>
                      <c:pt idx="8">
                        <c:v>13.64</c:v>
                      </c:pt>
                      <c:pt idx="9">
                        <c:v>19.55</c:v>
                      </c:pt>
                      <c:pt idx="10">
                        <c:v>19.55</c:v>
                      </c:pt>
                      <c:pt idx="11">
                        <c:v>19.55</c:v>
                      </c:pt>
                      <c:pt idx="12">
                        <c:v>16.36</c:v>
                      </c:pt>
                      <c:pt idx="13">
                        <c:v>16.36</c:v>
                      </c:pt>
                      <c:pt idx="14">
                        <c:v>16.36</c:v>
                      </c:pt>
                      <c:pt idx="15">
                        <c:v>8.27</c:v>
                      </c:pt>
                      <c:pt idx="16">
                        <c:v>8.27</c:v>
                      </c:pt>
                      <c:pt idx="17">
                        <c:v>8.27</c:v>
                      </c:pt>
                      <c:pt idx="18">
                        <c:v>4.45</c:v>
                      </c:pt>
                      <c:pt idx="19">
                        <c:v>4.45</c:v>
                      </c:pt>
                      <c:pt idx="20">
                        <c:v>4.45</c:v>
                      </c:pt>
                      <c:pt idx="21">
                        <c:v>7</c:v>
                      </c:pt>
                      <c:pt idx="22">
                        <c:v>7</c:v>
                      </c:pt>
                      <c:pt idx="23">
                        <c:v>7</c:v>
                      </c:pt>
                      <c:pt idx="24">
                        <c:v>19.55</c:v>
                      </c:pt>
                      <c:pt idx="25">
                        <c:v>19.55</c:v>
                      </c:pt>
                      <c:pt idx="26">
                        <c:v>19.55</c:v>
                      </c:pt>
                      <c:pt idx="27">
                        <c:v>16.36</c:v>
                      </c:pt>
                      <c:pt idx="28">
                        <c:v>16.36</c:v>
                      </c:pt>
                      <c:pt idx="29">
                        <c:v>16.36</c:v>
                      </c:pt>
                      <c:pt idx="30">
                        <c:v>13.18</c:v>
                      </c:pt>
                      <c:pt idx="31">
                        <c:v>13.18</c:v>
                      </c:pt>
                      <c:pt idx="32">
                        <c:v>13.18</c:v>
                      </c:pt>
                      <c:pt idx="33">
                        <c:v>15.91</c:v>
                      </c:pt>
                      <c:pt idx="34">
                        <c:v>15.91</c:v>
                      </c:pt>
                      <c:pt idx="35">
                        <c:v>15.91</c:v>
                      </c:pt>
                      <c:pt idx="36">
                        <c:v>9.5500000000000007</c:v>
                      </c:pt>
                      <c:pt idx="37">
                        <c:v>9.5500000000000007</c:v>
                      </c:pt>
                      <c:pt idx="38">
                        <c:v>9.5500000000000007</c:v>
                      </c:pt>
                      <c:pt idx="39">
                        <c:v>11.36</c:v>
                      </c:pt>
                      <c:pt idx="40">
                        <c:v>11.36</c:v>
                      </c:pt>
                      <c:pt idx="41">
                        <c:v>11.36</c:v>
                      </c:pt>
                      <c:pt idx="42">
                        <c:v>17.27</c:v>
                      </c:pt>
                      <c:pt idx="43">
                        <c:v>17.27</c:v>
                      </c:pt>
                      <c:pt idx="44">
                        <c:v>17.27</c:v>
                      </c:pt>
                      <c:pt idx="45">
                        <c:v>12.73</c:v>
                      </c:pt>
                      <c:pt idx="46">
                        <c:v>12.73</c:v>
                      </c:pt>
                      <c:pt idx="47">
                        <c:v>12.73</c:v>
                      </c:pt>
                      <c:pt idx="48">
                        <c:v>10.91</c:v>
                      </c:pt>
                      <c:pt idx="49">
                        <c:v>10.91</c:v>
                      </c:pt>
                      <c:pt idx="50">
                        <c:v>10.91</c:v>
                      </c:pt>
                      <c:pt idx="51">
                        <c:v>17.27</c:v>
                      </c:pt>
                      <c:pt idx="52">
                        <c:v>17.27</c:v>
                      </c:pt>
                      <c:pt idx="53">
                        <c:v>17.27</c:v>
                      </c:pt>
                      <c:pt idx="54">
                        <c:v>19.55</c:v>
                      </c:pt>
                      <c:pt idx="55">
                        <c:v>19.55</c:v>
                      </c:pt>
                      <c:pt idx="56">
                        <c:v>19.55</c:v>
                      </c:pt>
                      <c:pt idx="57">
                        <c:v>17.73</c:v>
                      </c:pt>
                      <c:pt idx="58">
                        <c:v>17.73</c:v>
                      </c:pt>
                      <c:pt idx="59">
                        <c:v>17.73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85E5-4CA9-AE80-9800B5B59B88}"/>
                  </c:ext>
                </c:extLst>
              </c15:ser>
            </c15:filteredLineSeries>
          </c:ext>
        </c:extLst>
      </c:lineChart>
      <c:catAx>
        <c:axId val="5786717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Filter depth  (mm)</a:t>
                </a:r>
              </a:p>
            </c:rich>
          </c:tx>
          <c:layout>
            <c:manualLayout>
              <c:xMode val="edge"/>
              <c:yMode val="edge"/>
              <c:x val="0.46225741083636568"/>
              <c:y val="0.897396817550670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2952"/>
        <c:crosses val="autoZero"/>
        <c:auto val="0"/>
        <c:lblAlgn val="ctr"/>
        <c:lblOffset val="100"/>
        <c:tickLblSkip val="1"/>
        <c:noMultiLvlLbl val="0"/>
      </c:catAx>
      <c:valAx>
        <c:axId val="578672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5.1620942529472299E-3"/>
              <c:y val="8.218568276958378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71776"/>
        <c:crossesAt val="1"/>
        <c:crossBetween val="between"/>
        <c:majorUnit val="5"/>
        <c:minorUnit val="1"/>
      </c:valAx>
      <c:valAx>
        <c:axId val="578663936"/>
        <c:scaling>
          <c:orientation val="minMax"/>
          <c:max val="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removal efficiency (%) </a:t>
                </a:r>
              </a:p>
            </c:rich>
          </c:tx>
          <c:layout>
            <c:manualLayout>
              <c:xMode val="edge"/>
              <c:yMode val="edge"/>
              <c:x val="0.9779238541556855"/>
              <c:y val="0.1146592670296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64328"/>
        <c:crosses val="max"/>
        <c:crossBetween val="between"/>
      </c:valAx>
      <c:catAx>
        <c:axId val="578664328"/>
        <c:scaling>
          <c:orientation val="minMax"/>
        </c:scaling>
        <c:delete val="1"/>
        <c:axPos val="b"/>
        <c:majorTickMark val="none"/>
        <c:minorTickMark val="none"/>
        <c:tickLblPos val="nextTo"/>
        <c:crossAx val="578663936"/>
        <c:crosses val="autoZero"/>
        <c:auto val="0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0000005912374593E-2"/>
          <c:y val="0.94709877401383036"/>
          <c:w val="0.89999998817525084"/>
          <c:h val="4.69564264920861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600" b="1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0677692366005676E-2"/>
          <c:y val="0.11344009515383834"/>
          <c:w val="0.92106143744361879"/>
          <c:h val="0.6558394035453905"/>
        </c:manualLayout>
      </c:layout>
      <c:lineChart>
        <c:grouping val="standard"/>
        <c:varyColors val="0"/>
        <c:ser>
          <c:idx val="0"/>
          <c:order val="0"/>
          <c:tx>
            <c:v>Nitrate concentration during the filter run with a carbon source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'12. Nitrate removal at depth'!$CJ$7:$CJ$26</c:f>
              <c:numCache>
                <c:formatCode>General</c:formatCode>
                <c:ptCount val="20"/>
                <c:pt idx="0">
                  <c:v>5.59</c:v>
                </c:pt>
                <c:pt idx="1">
                  <c:v>2.86</c:v>
                </c:pt>
                <c:pt idx="2">
                  <c:v>2.3199999999999998</c:v>
                </c:pt>
                <c:pt idx="3">
                  <c:v>3.41</c:v>
                </c:pt>
                <c:pt idx="4">
                  <c:v>1.41</c:v>
                </c:pt>
                <c:pt idx="5">
                  <c:v>1.86</c:v>
                </c:pt>
                <c:pt idx="6">
                  <c:v>2.09</c:v>
                </c:pt>
                <c:pt idx="7">
                  <c:v>3.05</c:v>
                </c:pt>
                <c:pt idx="8">
                  <c:v>3.59</c:v>
                </c:pt>
                <c:pt idx="9">
                  <c:v>2.82</c:v>
                </c:pt>
                <c:pt idx="10">
                  <c:v>1.0900000000000001</c:v>
                </c:pt>
                <c:pt idx="11">
                  <c:v>0.23</c:v>
                </c:pt>
                <c:pt idx="12">
                  <c:v>0.38</c:v>
                </c:pt>
                <c:pt idx="13">
                  <c:v>0.5</c:v>
                </c:pt>
                <c:pt idx="14">
                  <c:v>0.36</c:v>
                </c:pt>
                <c:pt idx="15">
                  <c:v>0.45</c:v>
                </c:pt>
                <c:pt idx="16">
                  <c:v>1.5</c:v>
                </c:pt>
                <c:pt idx="17">
                  <c:v>0.55000000000000004</c:v>
                </c:pt>
                <c:pt idx="18">
                  <c:v>1.29</c:v>
                </c:pt>
                <c:pt idx="19">
                  <c:v>0.09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606-46F9-BBE5-210C3870F006}"/>
            </c:ext>
          </c:extLst>
        </c:ser>
        <c:ser>
          <c:idx val="1"/>
          <c:order val="1"/>
          <c:tx>
            <c:v>Nitrate concentration before running the filter with a carbon source</c:v>
          </c:tx>
          <c:spPr>
            <a:ln w="3810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'12. Nitrate removal at depth'!$CL$7:$CL$26</c:f>
              <c:numCache>
                <c:formatCode>General</c:formatCode>
                <c:ptCount val="20"/>
                <c:pt idx="0">
                  <c:v>2.36</c:v>
                </c:pt>
                <c:pt idx="1">
                  <c:v>1.73</c:v>
                </c:pt>
                <c:pt idx="2">
                  <c:v>1.2</c:v>
                </c:pt>
                <c:pt idx="3">
                  <c:v>2.3199999999999998</c:v>
                </c:pt>
                <c:pt idx="4">
                  <c:v>1.32</c:v>
                </c:pt>
                <c:pt idx="5">
                  <c:v>1.1100000000000001</c:v>
                </c:pt>
                <c:pt idx="6">
                  <c:v>1</c:v>
                </c:pt>
                <c:pt idx="7">
                  <c:v>1.64</c:v>
                </c:pt>
                <c:pt idx="8">
                  <c:v>1.5</c:v>
                </c:pt>
                <c:pt idx="9">
                  <c:v>1.0900000000000001</c:v>
                </c:pt>
                <c:pt idx="10">
                  <c:v>0.57999999999999996</c:v>
                </c:pt>
                <c:pt idx="11">
                  <c:v>0.16</c:v>
                </c:pt>
                <c:pt idx="12">
                  <c:v>0.25</c:v>
                </c:pt>
                <c:pt idx="13">
                  <c:v>0.32</c:v>
                </c:pt>
                <c:pt idx="14">
                  <c:v>0.23</c:v>
                </c:pt>
                <c:pt idx="15">
                  <c:v>0.02</c:v>
                </c:pt>
                <c:pt idx="16">
                  <c:v>0.7</c:v>
                </c:pt>
                <c:pt idx="17">
                  <c:v>0.33</c:v>
                </c:pt>
                <c:pt idx="18">
                  <c:v>0.56999999999999995</c:v>
                </c:pt>
                <c:pt idx="19">
                  <c:v>0.06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E606-46F9-BBE5-210C3870F006}"/>
            </c:ext>
          </c:extLst>
        </c:ser>
        <c:ser>
          <c:idx val="2"/>
          <c:order val="2"/>
          <c:tx>
            <c:v>Nitrate concentration during the filter run without a carbon source</c:v>
          </c:tx>
          <c:spPr>
            <a:ln w="31750" cap="rnd">
              <a:solidFill>
                <a:schemeClr val="accent3"/>
              </a:solidFill>
              <a:prstDash val="dash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'12. Nitrate removal at depth'!$CJ$36:$CJ$55</c:f>
              <c:numCache>
                <c:formatCode>General</c:formatCode>
                <c:ptCount val="20"/>
                <c:pt idx="0">
                  <c:v>10.91</c:v>
                </c:pt>
                <c:pt idx="1">
                  <c:v>7.34</c:v>
                </c:pt>
                <c:pt idx="2">
                  <c:v>5.98</c:v>
                </c:pt>
                <c:pt idx="3">
                  <c:v>5.77</c:v>
                </c:pt>
                <c:pt idx="4">
                  <c:v>4.09</c:v>
                </c:pt>
                <c:pt idx="5">
                  <c:v>5.55</c:v>
                </c:pt>
                <c:pt idx="6">
                  <c:v>6.02</c:v>
                </c:pt>
                <c:pt idx="7">
                  <c:v>4.5199999999999996</c:v>
                </c:pt>
                <c:pt idx="8">
                  <c:v>5.89</c:v>
                </c:pt>
                <c:pt idx="9">
                  <c:v>4.45</c:v>
                </c:pt>
                <c:pt idx="10">
                  <c:v>6.55</c:v>
                </c:pt>
                <c:pt idx="11">
                  <c:v>5.75</c:v>
                </c:pt>
                <c:pt idx="12">
                  <c:v>6.73</c:v>
                </c:pt>
                <c:pt idx="13">
                  <c:v>5.55</c:v>
                </c:pt>
                <c:pt idx="14">
                  <c:v>6.02</c:v>
                </c:pt>
                <c:pt idx="15">
                  <c:v>3.73</c:v>
                </c:pt>
                <c:pt idx="16">
                  <c:v>3.2</c:v>
                </c:pt>
                <c:pt idx="17">
                  <c:v>2.34</c:v>
                </c:pt>
                <c:pt idx="18">
                  <c:v>1.98</c:v>
                </c:pt>
                <c:pt idx="19">
                  <c:v>0.82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E606-46F9-BBE5-210C3870F006}"/>
            </c:ext>
          </c:extLst>
        </c:ser>
        <c:ser>
          <c:idx val="3"/>
          <c:order val="3"/>
          <c:tx>
            <c:v>Nitrate concentration before running the filter without a carbon source</c:v>
          </c:tx>
          <c:spPr>
            <a:ln w="31750" cap="rnd">
              <a:solidFill>
                <a:schemeClr val="accent4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'12. Nitrate removal at depth'!$CL$36:$CL$55</c:f>
              <c:numCache>
                <c:formatCode>General</c:formatCode>
                <c:ptCount val="20"/>
                <c:pt idx="0">
                  <c:v>8.9499999999999993</c:v>
                </c:pt>
                <c:pt idx="1">
                  <c:v>6.05</c:v>
                </c:pt>
                <c:pt idx="2">
                  <c:v>5.16</c:v>
                </c:pt>
                <c:pt idx="3">
                  <c:v>4.8600000000000003</c:v>
                </c:pt>
                <c:pt idx="4">
                  <c:v>3.36</c:v>
                </c:pt>
                <c:pt idx="5">
                  <c:v>4.79</c:v>
                </c:pt>
                <c:pt idx="6">
                  <c:v>5.5</c:v>
                </c:pt>
                <c:pt idx="7">
                  <c:v>3.48</c:v>
                </c:pt>
                <c:pt idx="8">
                  <c:v>4.6399999999999997</c:v>
                </c:pt>
                <c:pt idx="9">
                  <c:v>3.45</c:v>
                </c:pt>
                <c:pt idx="10">
                  <c:v>3.16</c:v>
                </c:pt>
                <c:pt idx="11">
                  <c:v>4.45</c:v>
                </c:pt>
                <c:pt idx="12">
                  <c:v>2.5499999999999998</c:v>
                </c:pt>
                <c:pt idx="13">
                  <c:v>2.9</c:v>
                </c:pt>
                <c:pt idx="14">
                  <c:v>1.63</c:v>
                </c:pt>
                <c:pt idx="15">
                  <c:v>2.66</c:v>
                </c:pt>
                <c:pt idx="16">
                  <c:v>2.77</c:v>
                </c:pt>
                <c:pt idx="17">
                  <c:v>1.55</c:v>
                </c:pt>
                <c:pt idx="18">
                  <c:v>1.02</c:v>
                </c:pt>
                <c:pt idx="19">
                  <c:v>0.1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E606-46F9-BBE5-210C3870F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78653744"/>
        <c:axId val="578653352"/>
      </c:lineChart>
      <c:valAx>
        <c:axId val="578653352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8.1775959973085406E-3"/>
              <c:y val="0.1879698460990295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53744"/>
        <c:crossesAt val="1"/>
        <c:crossBetween val="midCat"/>
        <c:majorUnit val="2"/>
        <c:minorUnit val="1"/>
      </c:valAx>
      <c:catAx>
        <c:axId val="5786537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0485890921575635"/>
              <c:y val="0.83363250482802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53352"/>
        <c:crossesAt val="0"/>
        <c:auto val="1"/>
        <c:lblAlgn val="ctr"/>
        <c:lblOffset val="100"/>
        <c:tickMarkSkip val="1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0043127444383676E-3"/>
          <c:y val="0.89431955825214637"/>
          <c:w val="0.98821000688402216"/>
          <c:h val="9.30160658301601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0975652213875041E-2"/>
          <c:y val="0.11735569135217566"/>
          <c:w val="0.92547963626266871"/>
          <c:h val="0.60888397780398396"/>
        </c:manualLayout>
      </c:layout>
      <c:lineChart>
        <c:grouping val="standard"/>
        <c:varyColors val="0"/>
        <c:ser>
          <c:idx val="0"/>
          <c:order val="0"/>
          <c:tx>
            <c:v>Nitrate concentration during the filter run with a carbon source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'12. Nitrate removal at depth'!$CJ$72:$CJ$91</c:f>
              <c:numCache>
                <c:formatCode>General</c:formatCode>
                <c:ptCount val="20"/>
                <c:pt idx="0">
                  <c:v>5.93</c:v>
                </c:pt>
                <c:pt idx="1">
                  <c:v>5.93</c:v>
                </c:pt>
                <c:pt idx="2">
                  <c:v>10.91</c:v>
                </c:pt>
                <c:pt idx="3">
                  <c:v>11.8</c:v>
                </c:pt>
                <c:pt idx="4">
                  <c:v>10.45</c:v>
                </c:pt>
                <c:pt idx="5">
                  <c:v>9.18</c:v>
                </c:pt>
                <c:pt idx="6">
                  <c:v>12.5</c:v>
                </c:pt>
                <c:pt idx="7">
                  <c:v>12.7</c:v>
                </c:pt>
                <c:pt idx="8">
                  <c:v>11.82</c:v>
                </c:pt>
                <c:pt idx="9">
                  <c:v>9.02</c:v>
                </c:pt>
                <c:pt idx="10">
                  <c:v>6.5</c:v>
                </c:pt>
                <c:pt idx="11">
                  <c:v>5.91</c:v>
                </c:pt>
                <c:pt idx="12">
                  <c:v>5.14</c:v>
                </c:pt>
                <c:pt idx="13">
                  <c:v>3.45</c:v>
                </c:pt>
                <c:pt idx="14">
                  <c:v>2.5499999999999998</c:v>
                </c:pt>
                <c:pt idx="15">
                  <c:v>3.55</c:v>
                </c:pt>
                <c:pt idx="16">
                  <c:v>2.52</c:v>
                </c:pt>
                <c:pt idx="17">
                  <c:v>1.1399999999999999</c:v>
                </c:pt>
                <c:pt idx="18">
                  <c:v>3.27</c:v>
                </c:pt>
                <c:pt idx="19">
                  <c:v>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6BF-4233-8682-570DDA6062F2}"/>
            </c:ext>
          </c:extLst>
        </c:ser>
        <c:ser>
          <c:idx val="1"/>
          <c:order val="1"/>
          <c:tx>
            <c:v>Nitrate concentration before running the filter with a carbon source</c:v>
          </c:tx>
          <c:spPr>
            <a:ln w="3810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'12. Nitrate removal at depth'!$CL$72:$CL$91</c:f>
              <c:numCache>
                <c:formatCode>General</c:formatCode>
                <c:ptCount val="20"/>
                <c:pt idx="0">
                  <c:v>4.5</c:v>
                </c:pt>
                <c:pt idx="1">
                  <c:v>4.5</c:v>
                </c:pt>
                <c:pt idx="2">
                  <c:v>8.68</c:v>
                </c:pt>
                <c:pt idx="3">
                  <c:v>9.77</c:v>
                </c:pt>
                <c:pt idx="4">
                  <c:v>8.9499999999999993</c:v>
                </c:pt>
                <c:pt idx="5">
                  <c:v>7.36</c:v>
                </c:pt>
                <c:pt idx="6">
                  <c:v>9.32</c:v>
                </c:pt>
                <c:pt idx="7">
                  <c:v>7.61</c:v>
                </c:pt>
                <c:pt idx="8">
                  <c:v>6.41</c:v>
                </c:pt>
                <c:pt idx="9">
                  <c:v>4.84</c:v>
                </c:pt>
                <c:pt idx="10">
                  <c:v>3.91</c:v>
                </c:pt>
                <c:pt idx="11">
                  <c:v>3.47</c:v>
                </c:pt>
                <c:pt idx="12">
                  <c:v>3.93</c:v>
                </c:pt>
                <c:pt idx="13">
                  <c:v>2.68</c:v>
                </c:pt>
                <c:pt idx="14">
                  <c:v>1.91</c:v>
                </c:pt>
                <c:pt idx="15">
                  <c:v>2.1800000000000002</c:v>
                </c:pt>
                <c:pt idx="16">
                  <c:v>1.41</c:v>
                </c:pt>
                <c:pt idx="17">
                  <c:v>0.46</c:v>
                </c:pt>
                <c:pt idx="18">
                  <c:v>1.64</c:v>
                </c:pt>
                <c:pt idx="19">
                  <c:v>0.82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E6BF-4233-8682-570DDA6062F2}"/>
            </c:ext>
          </c:extLst>
        </c:ser>
        <c:ser>
          <c:idx val="2"/>
          <c:order val="2"/>
          <c:tx>
            <c:v>Nitrate concentration during the filter run without a carbon source</c:v>
          </c:tx>
          <c:spPr>
            <a:ln w="34925" cap="rnd">
              <a:solidFill>
                <a:schemeClr val="accent3"/>
              </a:solidFill>
              <a:prstDash val="dash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'12. Nitrate removal at depth'!$CJ$99:$CJ$118</c:f>
              <c:numCache>
                <c:formatCode>General</c:formatCode>
                <c:ptCount val="20"/>
                <c:pt idx="0">
                  <c:v>5.36</c:v>
                </c:pt>
                <c:pt idx="1">
                  <c:v>5.36</c:v>
                </c:pt>
                <c:pt idx="2">
                  <c:v>3.73</c:v>
                </c:pt>
                <c:pt idx="3">
                  <c:v>4.45</c:v>
                </c:pt>
                <c:pt idx="4">
                  <c:v>13.86</c:v>
                </c:pt>
                <c:pt idx="5">
                  <c:v>14.09</c:v>
                </c:pt>
                <c:pt idx="6">
                  <c:v>13.18</c:v>
                </c:pt>
                <c:pt idx="7">
                  <c:v>11.09</c:v>
                </c:pt>
                <c:pt idx="8">
                  <c:v>13.64</c:v>
                </c:pt>
                <c:pt idx="9">
                  <c:v>10.79</c:v>
                </c:pt>
                <c:pt idx="10">
                  <c:v>7.09</c:v>
                </c:pt>
                <c:pt idx="11">
                  <c:v>8.64</c:v>
                </c:pt>
                <c:pt idx="12">
                  <c:v>8.91</c:v>
                </c:pt>
                <c:pt idx="13">
                  <c:v>7.73</c:v>
                </c:pt>
                <c:pt idx="14">
                  <c:v>8.77</c:v>
                </c:pt>
                <c:pt idx="15">
                  <c:v>7.5</c:v>
                </c:pt>
                <c:pt idx="16">
                  <c:v>9.36</c:v>
                </c:pt>
                <c:pt idx="17">
                  <c:v>8.64</c:v>
                </c:pt>
                <c:pt idx="18">
                  <c:v>10.23</c:v>
                </c:pt>
                <c:pt idx="19">
                  <c:v>9.5500000000000007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E6BF-4233-8682-570DDA6062F2}"/>
            </c:ext>
          </c:extLst>
        </c:ser>
        <c:ser>
          <c:idx val="3"/>
          <c:order val="3"/>
          <c:tx>
            <c:v>Nitrate concentration before running the filter without a carbon source</c:v>
          </c:tx>
          <c:spPr>
            <a:ln w="31750" cap="rnd">
              <a:solidFill>
                <a:schemeClr val="accent4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'12. Nitrate removal at depth'!$CL$99:$CL$118</c:f>
              <c:numCache>
                <c:formatCode>General</c:formatCode>
                <c:ptCount val="20"/>
                <c:pt idx="0">
                  <c:v>4.59</c:v>
                </c:pt>
                <c:pt idx="1">
                  <c:v>4.59</c:v>
                </c:pt>
                <c:pt idx="2">
                  <c:v>3.14</c:v>
                </c:pt>
                <c:pt idx="3">
                  <c:v>3.79</c:v>
                </c:pt>
                <c:pt idx="4">
                  <c:v>10.95</c:v>
                </c:pt>
                <c:pt idx="5">
                  <c:v>11.82</c:v>
                </c:pt>
                <c:pt idx="6">
                  <c:v>10.130000000000001</c:v>
                </c:pt>
                <c:pt idx="7">
                  <c:v>7.95</c:v>
                </c:pt>
                <c:pt idx="8">
                  <c:v>10.41</c:v>
                </c:pt>
                <c:pt idx="9">
                  <c:v>7.89</c:v>
                </c:pt>
                <c:pt idx="10">
                  <c:v>6</c:v>
                </c:pt>
                <c:pt idx="11">
                  <c:v>7.45</c:v>
                </c:pt>
                <c:pt idx="12">
                  <c:v>6.48</c:v>
                </c:pt>
                <c:pt idx="13">
                  <c:v>5.09</c:v>
                </c:pt>
                <c:pt idx="14">
                  <c:v>5.82</c:v>
                </c:pt>
                <c:pt idx="15">
                  <c:v>5.61</c:v>
                </c:pt>
                <c:pt idx="16">
                  <c:v>6.27</c:v>
                </c:pt>
                <c:pt idx="17">
                  <c:v>4.16</c:v>
                </c:pt>
                <c:pt idx="18">
                  <c:v>4.84</c:v>
                </c:pt>
                <c:pt idx="19">
                  <c:v>5.59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E6BF-4233-8682-570DDA6062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78651392"/>
        <c:axId val="578654920"/>
      </c:lineChart>
      <c:valAx>
        <c:axId val="578654920"/>
        <c:scaling>
          <c:orientation val="minMax"/>
          <c:max val="16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1.0518543587419346E-2"/>
              <c:y val="0.183242101434422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51392"/>
        <c:crossesAt val="1"/>
        <c:crossBetween val="midCat"/>
        <c:majorUnit val="2"/>
        <c:minorUnit val="1"/>
      </c:valAx>
      <c:catAx>
        <c:axId val="5786513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37740993608443907"/>
              <c:y val="0.817781148411063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54920"/>
        <c:crossesAt val="0"/>
        <c:auto val="1"/>
        <c:lblAlgn val="ctr"/>
        <c:lblOffset val="100"/>
        <c:tickMarkSkip val="1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8192791678967245E-3"/>
          <c:y val="0.87233744462842289"/>
          <c:w val="0.98827954478596547"/>
          <c:h val="0.114671793298918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754997678599353E-2"/>
          <c:y val="6.5369442687651741E-2"/>
          <c:w val="0.92513043483531388"/>
          <c:h val="0.6557640626362029"/>
        </c:manualLayout>
      </c:layout>
      <c:lineChart>
        <c:grouping val="standard"/>
        <c:varyColors val="0"/>
        <c:ser>
          <c:idx val="0"/>
          <c:order val="0"/>
          <c:tx>
            <c:v>Nitrate concentration during the filter run with a carbon source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'12. Nitrate removal at depth'!$CJ$128:$CJ$147</c:f>
              <c:numCache>
                <c:formatCode>General</c:formatCode>
                <c:ptCount val="20"/>
                <c:pt idx="0">
                  <c:v>1.96</c:v>
                </c:pt>
                <c:pt idx="1">
                  <c:v>8.68</c:v>
                </c:pt>
                <c:pt idx="2">
                  <c:v>4.6399999999999997</c:v>
                </c:pt>
                <c:pt idx="3">
                  <c:v>6.82</c:v>
                </c:pt>
                <c:pt idx="4">
                  <c:v>9.09</c:v>
                </c:pt>
                <c:pt idx="5">
                  <c:v>4.3600000000000003</c:v>
                </c:pt>
                <c:pt idx="6">
                  <c:v>12.3</c:v>
                </c:pt>
                <c:pt idx="7">
                  <c:v>11.36</c:v>
                </c:pt>
                <c:pt idx="8">
                  <c:v>10.45</c:v>
                </c:pt>
                <c:pt idx="9">
                  <c:v>6</c:v>
                </c:pt>
                <c:pt idx="10">
                  <c:v>3.75</c:v>
                </c:pt>
                <c:pt idx="11">
                  <c:v>2.7</c:v>
                </c:pt>
                <c:pt idx="12">
                  <c:v>10.4</c:v>
                </c:pt>
                <c:pt idx="13">
                  <c:v>9.36</c:v>
                </c:pt>
                <c:pt idx="14">
                  <c:v>6.73</c:v>
                </c:pt>
                <c:pt idx="15">
                  <c:v>9.68</c:v>
                </c:pt>
                <c:pt idx="16">
                  <c:v>10.45</c:v>
                </c:pt>
                <c:pt idx="17">
                  <c:v>6.09</c:v>
                </c:pt>
                <c:pt idx="18">
                  <c:v>8.5500000000000007</c:v>
                </c:pt>
                <c:pt idx="19">
                  <c:v>8.86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38F0-4449-B372-09DB6990BF30}"/>
            </c:ext>
          </c:extLst>
        </c:ser>
        <c:ser>
          <c:idx val="1"/>
          <c:order val="1"/>
          <c:tx>
            <c:v>Nitrate concentration before running the filter with a carbon source</c:v>
          </c:tx>
          <c:spPr>
            <a:ln w="4445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'12. Nitrate removal at depth'!$CL$128:$CL$147</c:f>
              <c:numCache>
                <c:formatCode>General</c:formatCode>
                <c:ptCount val="20"/>
                <c:pt idx="0">
                  <c:v>9</c:v>
                </c:pt>
                <c:pt idx="1">
                  <c:v>3.82</c:v>
                </c:pt>
                <c:pt idx="2">
                  <c:v>3.95</c:v>
                </c:pt>
                <c:pt idx="3">
                  <c:v>2.89</c:v>
                </c:pt>
                <c:pt idx="4">
                  <c:v>6.41</c:v>
                </c:pt>
                <c:pt idx="5">
                  <c:v>1.0900000000000001</c:v>
                </c:pt>
                <c:pt idx="6">
                  <c:v>5.18</c:v>
                </c:pt>
                <c:pt idx="7">
                  <c:v>4.18</c:v>
                </c:pt>
                <c:pt idx="8">
                  <c:v>3.86</c:v>
                </c:pt>
                <c:pt idx="9">
                  <c:v>3.77</c:v>
                </c:pt>
                <c:pt idx="10">
                  <c:v>1.31</c:v>
                </c:pt>
                <c:pt idx="11">
                  <c:v>1.48</c:v>
                </c:pt>
                <c:pt idx="12">
                  <c:v>3.18</c:v>
                </c:pt>
                <c:pt idx="13">
                  <c:v>3.91</c:v>
                </c:pt>
                <c:pt idx="14">
                  <c:v>4.18</c:v>
                </c:pt>
                <c:pt idx="15">
                  <c:v>4.68</c:v>
                </c:pt>
                <c:pt idx="16">
                  <c:v>3.14</c:v>
                </c:pt>
                <c:pt idx="17">
                  <c:v>3.82</c:v>
                </c:pt>
                <c:pt idx="18">
                  <c:v>3.95</c:v>
                </c:pt>
                <c:pt idx="19">
                  <c:v>3.14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38F0-4449-B372-09DB6990BF30}"/>
            </c:ext>
          </c:extLst>
        </c:ser>
        <c:ser>
          <c:idx val="2"/>
          <c:order val="2"/>
          <c:tx>
            <c:v>Nitrate concentration during the filter run without a carbon source</c:v>
          </c:tx>
          <c:spPr>
            <a:ln w="34925" cap="rnd">
              <a:solidFill>
                <a:schemeClr val="accent3"/>
              </a:solidFill>
              <a:prstDash val="dashDot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'12. Nitrate removal at depth'!$CJ$156:$CJ$175</c:f>
              <c:numCache>
                <c:formatCode>General</c:formatCode>
                <c:ptCount val="20"/>
                <c:pt idx="0">
                  <c:v>10.57</c:v>
                </c:pt>
                <c:pt idx="1">
                  <c:v>15.45</c:v>
                </c:pt>
                <c:pt idx="2">
                  <c:v>11.36</c:v>
                </c:pt>
                <c:pt idx="3">
                  <c:v>17.59</c:v>
                </c:pt>
                <c:pt idx="4">
                  <c:v>20</c:v>
                </c:pt>
                <c:pt idx="5">
                  <c:v>22.73</c:v>
                </c:pt>
                <c:pt idx="6">
                  <c:v>27.36</c:v>
                </c:pt>
                <c:pt idx="7">
                  <c:v>27.7</c:v>
                </c:pt>
                <c:pt idx="8">
                  <c:v>15.45</c:v>
                </c:pt>
                <c:pt idx="9">
                  <c:v>17.34</c:v>
                </c:pt>
                <c:pt idx="10">
                  <c:v>20.84</c:v>
                </c:pt>
                <c:pt idx="11">
                  <c:v>22.18</c:v>
                </c:pt>
                <c:pt idx="12">
                  <c:v>15.86</c:v>
                </c:pt>
                <c:pt idx="13">
                  <c:v>11.36</c:v>
                </c:pt>
                <c:pt idx="14">
                  <c:v>10</c:v>
                </c:pt>
                <c:pt idx="15">
                  <c:v>12.8</c:v>
                </c:pt>
                <c:pt idx="16">
                  <c:v>15.5</c:v>
                </c:pt>
                <c:pt idx="17">
                  <c:v>10.55</c:v>
                </c:pt>
                <c:pt idx="18">
                  <c:v>16.600000000000001</c:v>
                </c:pt>
                <c:pt idx="19">
                  <c:v>11.36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38F0-4449-B372-09DB6990BF30}"/>
            </c:ext>
          </c:extLst>
        </c:ser>
        <c:ser>
          <c:idx val="3"/>
          <c:order val="3"/>
          <c:tx>
            <c:v>Nitrate concentration before running the filter without a carbon source</c:v>
          </c:tx>
          <c:spPr>
            <a:ln w="31750" cap="rnd">
              <a:solidFill>
                <a:schemeClr val="accent4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'[1]General Input data'!$LO$15:$LO$34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'12. Nitrate removal at depth'!$CL$156:$CL$175</c:f>
              <c:numCache>
                <c:formatCode>General</c:formatCode>
                <c:ptCount val="20"/>
                <c:pt idx="0">
                  <c:v>11.36</c:v>
                </c:pt>
                <c:pt idx="1">
                  <c:v>9.5500000000000007</c:v>
                </c:pt>
                <c:pt idx="2">
                  <c:v>8.77</c:v>
                </c:pt>
                <c:pt idx="3">
                  <c:v>11.82</c:v>
                </c:pt>
                <c:pt idx="4">
                  <c:v>10.91</c:v>
                </c:pt>
                <c:pt idx="5">
                  <c:v>14.95</c:v>
                </c:pt>
                <c:pt idx="6">
                  <c:v>15.52</c:v>
                </c:pt>
                <c:pt idx="7">
                  <c:v>19.55</c:v>
                </c:pt>
                <c:pt idx="8">
                  <c:v>9.5500000000000007</c:v>
                </c:pt>
                <c:pt idx="9">
                  <c:v>8.64</c:v>
                </c:pt>
                <c:pt idx="10">
                  <c:v>9.09</c:v>
                </c:pt>
                <c:pt idx="11">
                  <c:v>9.5500000000000007</c:v>
                </c:pt>
                <c:pt idx="12">
                  <c:v>11.32</c:v>
                </c:pt>
                <c:pt idx="13">
                  <c:v>6.75</c:v>
                </c:pt>
                <c:pt idx="14">
                  <c:v>6.2</c:v>
                </c:pt>
                <c:pt idx="15">
                  <c:v>11.5</c:v>
                </c:pt>
                <c:pt idx="16">
                  <c:v>9.23</c:v>
                </c:pt>
                <c:pt idx="17">
                  <c:v>5.36</c:v>
                </c:pt>
                <c:pt idx="18">
                  <c:v>8.27</c:v>
                </c:pt>
                <c:pt idx="19">
                  <c:v>6.23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38F0-4449-B372-09DB6990BF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78652568"/>
        <c:axId val="578652176"/>
      </c:lineChart>
      <c:valAx>
        <c:axId val="578652176"/>
        <c:scaling>
          <c:orientation val="minMax"/>
          <c:max val="3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Nitrate concentration (mg/L-N)</a:t>
                </a:r>
              </a:p>
            </c:rich>
          </c:tx>
          <c:layout>
            <c:manualLayout>
              <c:xMode val="edge"/>
              <c:yMode val="edge"/>
              <c:x val="4.0419713809126245E-3"/>
              <c:y val="0.152308195051748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52568"/>
        <c:crossesAt val="1"/>
        <c:crossBetween val="midCat"/>
        <c:majorUnit val="2"/>
        <c:minorUnit val="1"/>
      </c:valAx>
      <c:catAx>
        <c:axId val="5786525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of batch sampling (Days)</a:t>
                </a:r>
              </a:p>
            </c:rich>
          </c:tx>
          <c:layout>
            <c:manualLayout>
              <c:xMode val="edge"/>
              <c:yMode val="edge"/>
              <c:x val="0.41168213744628962"/>
              <c:y val="0.793485737993538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578652176"/>
        <c:crossesAt val="0"/>
        <c:auto val="1"/>
        <c:lblAlgn val="ctr"/>
        <c:lblOffset val="100"/>
        <c:tickMarkSkip val="1"/>
        <c:noMultiLvlLbl val="1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6721217478458759E-2"/>
          <c:y val="0.86591493085185423"/>
          <c:w val="0.95160397323002222"/>
          <c:h val="0.1204345588798586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92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a FILTER WITH AN EXTERNAL CARBON SOURCE AT INFLOW NITRATE CONCENTRATION OF 15 mg/L-N</a:t>
            </a:r>
          </a:p>
        </c:rich>
      </c:tx>
      <c:layout>
        <c:manualLayout>
          <c:xMode val="edge"/>
          <c:yMode val="edge"/>
          <c:x val="0.13739055065550834"/>
          <c:y val="2.419454482413641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>
            <a:defRPr sz="192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rgbClr val="5B9BD5"/>
                </a:solidFill>
                <a:prstDash val="solid"/>
                <a:miter lim="800000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198566229143387"/>
                  <c:y val="-0.4131491800578248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[3]Sheet1!$D$102:$D$121</c:f>
              <c:numCache>
                <c:formatCode>General</c:formatCode>
                <c:ptCount val="20"/>
                <c:pt idx="0">
                  <c:v>3.49</c:v>
                </c:pt>
                <c:pt idx="1">
                  <c:v>3.15</c:v>
                </c:pt>
                <c:pt idx="2">
                  <c:v>3.83</c:v>
                </c:pt>
                <c:pt idx="3">
                  <c:v>2.25</c:v>
                </c:pt>
                <c:pt idx="4">
                  <c:v>2.0499999999999998</c:v>
                </c:pt>
                <c:pt idx="5">
                  <c:v>2.75</c:v>
                </c:pt>
                <c:pt idx="6">
                  <c:v>3.27</c:v>
                </c:pt>
                <c:pt idx="7">
                  <c:v>3.88</c:v>
                </c:pt>
                <c:pt idx="8">
                  <c:v>3.03</c:v>
                </c:pt>
                <c:pt idx="9">
                  <c:v>1.25</c:v>
                </c:pt>
                <c:pt idx="10">
                  <c:v>0.25</c:v>
                </c:pt>
                <c:pt idx="11">
                  <c:v>0.36</c:v>
                </c:pt>
                <c:pt idx="12">
                  <c:v>0.46</c:v>
                </c:pt>
                <c:pt idx="13">
                  <c:v>0.51</c:v>
                </c:pt>
                <c:pt idx="14">
                  <c:v>0.42</c:v>
                </c:pt>
                <c:pt idx="15">
                  <c:v>1.42</c:v>
                </c:pt>
                <c:pt idx="16">
                  <c:v>1.0900000000000001</c:v>
                </c:pt>
                <c:pt idx="17">
                  <c:v>1.62</c:v>
                </c:pt>
                <c:pt idx="18">
                  <c:v>1.1399999999999999</c:v>
                </c:pt>
                <c:pt idx="19">
                  <c:v>0.5</c:v>
                </c:pt>
              </c:numCache>
            </c:numRef>
          </c:xVal>
          <c:yVal>
            <c:numRef>
              <c:f>[3]Sheet1!$K$102:$K$121</c:f>
              <c:numCache>
                <c:formatCode>General</c:formatCode>
                <c:ptCount val="20"/>
                <c:pt idx="0">
                  <c:v>223.96969696969697</c:v>
                </c:pt>
                <c:pt idx="1">
                  <c:v>228.76767676767679</c:v>
                </c:pt>
                <c:pt idx="2">
                  <c:v>216.67676767676767</c:v>
                </c:pt>
                <c:pt idx="3">
                  <c:v>245.84848484848484</c:v>
                </c:pt>
                <c:pt idx="4">
                  <c:v>253.14141414141417</c:v>
                </c:pt>
                <c:pt idx="5">
                  <c:v>236.6363636363636</c:v>
                </c:pt>
                <c:pt idx="6">
                  <c:v>225.88888888888886</c:v>
                </c:pt>
                <c:pt idx="7">
                  <c:v>218.78787878787873</c:v>
                </c:pt>
                <c:pt idx="8">
                  <c:v>232.79797979797982</c:v>
                </c:pt>
                <c:pt idx="9">
                  <c:v>267.3434343434343</c:v>
                </c:pt>
                <c:pt idx="10">
                  <c:v>283.27272727272725</c:v>
                </c:pt>
                <c:pt idx="11">
                  <c:v>284.23232323232321</c:v>
                </c:pt>
                <c:pt idx="12">
                  <c:v>279.62626262626259</c:v>
                </c:pt>
                <c:pt idx="13">
                  <c:v>280.77777777777777</c:v>
                </c:pt>
                <c:pt idx="14">
                  <c:v>284.23232323232321</c:v>
                </c:pt>
                <c:pt idx="15">
                  <c:v>261.20202020202021</c:v>
                </c:pt>
                <c:pt idx="16">
                  <c:v>269.07070707070704</c:v>
                </c:pt>
                <c:pt idx="17">
                  <c:v>259.85858585858585</c:v>
                </c:pt>
                <c:pt idx="18">
                  <c:v>270.79797979797979</c:v>
                </c:pt>
                <c:pt idx="19">
                  <c:v>278.66666666666663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1A-4328-BD3C-1D023DD95B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3.9"/>
          <c:min val="0.9"/>
        </c:scaling>
        <c:delete val="0"/>
        <c:axPos val="b"/>
        <c:majorGridlines>
          <c:spPr>
            <a:ln w="9525" cap="flat" cmpd="sng" algn="ctr">
              <a:solidFill>
                <a:sysClr val="window" lastClr="FFFFFF"/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Outflow nitrate concentrtion</a:t>
                </a:r>
              </a:p>
            </c:rich>
          </c:tx>
          <c:layout>
            <c:manualLayout>
              <c:xMode val="edge"/>
              <c:yMode val="edge"/>
              <c:x val="0.30993880764904391"/>
              <c:y val="0.9264055884939563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1"/>
        <c:minorUnit val="0.5"/>
      </c:valAx>
      <c:valAx>
        <c:axId val="411377792"/>
        <c:scaling>
          <c:orientation val="minMax"/>
          <c:max val="278"/>
          <c:min val="208"/>
        </c:scaling>
        <c:delete val="0"/>
        <c:axPos val="l"/>
        <c:majorGridlines>
          <c:spPr>
            <a:ln w="9525" cap="flat" cmpd="sng" algn="ctr">
              <a:solidFill>
                <a:sysClr val="window" lastClr="FFFFFF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Reaction rate</a:t>
                </a:r>
              </a:p>
            </c:rich>
          </c:tx>
          <c:layout>
            <c:manualLayout>
              <c:xMode val="edge"/>
              <c:yMode val="edge"/>
              <c:x val="1.141156397946652E-2"/>
              <c:y val="0.495995789223874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10"/>
        <c:minorUnit val="2"/>
      </c:valAx>
      <c:spPr>
        <a:noFill/>
        <a:ln>
          <a:solidFill>
            <a:sysClr val="window" lastClr="FFFFFF"/>
          </a:solidFill>
        </a:ln>
        <a:effectLst/>
      </c:spPr>
    </c:plotArea>
    <c:plotVisOnly val="1"/>
    <c:dispBlanksAs val="gap"/>
    <c:showDLblsOverMax val="0"/>
  </c:chart>
  <c:spPr>
    <a:solidFill>
      <a:srgbClr val="E7E6E6"/>
    </a:solidFill>
    <a:ln w="9525" cap="flat" cmpd="sng" algn="ctr">
      <a:solidFill>
        <a:srgbClr val="44546A">
          <a:lumMod val="60000"/>
          <a:lumOff val="40000"/>
        </a:srgbClr>
      </a:solidFill>
      <a:round/>
    </a:ln>
    <a:effectLst/>
  </c:spPr>
  <c:txPr>
    <a:bodyPr/>
    <a:lstStyle/>
    <a:p>
      <a:pPr>
        <a:defRPr sz="16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 orientation="portrait"/>
  </c:printSettings>
  <c:userShapes r:id="rId4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b FILTER WITHOUT AN EXTERNAL CARBON SOURCE AT INFLOW NITRATE CONCENTRATION OF 15 mg/L-N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rgbClr val="5B9BD5"/>
                </a:solidFill>
                <a:prstDash val="solid"/>
                <a:miter lim="800000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0706425041967744"/>
                  <c:y val="-0.4488001841512251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[3]Sheet1!$D$126:$D$145</c:f>
              <c:numCache>
                <c:formatCode>General</c:formatCode>
                <c:ptCount val="20"/>
                <c:pt idx="0">
                  <c:v>7.6</c:v>
                </c:pt>
                <c:pt idx="1">
                  <c:v>6.99</c:v>
                </c:pt>
                <c:pt idx="2">
                  <c:v>6.7</c:v>
                </c:pt>
                <c:pt idx="3">
                  <c:v>4.97</c:v>
                </c:pt>
                <c:pt idx="4">
                  <c:v>6.08</c:v>
                </c:pt>
                <c:pt idx="5">
                  <c:v>6.41</c:v>
                </c:pt>
                <c:pt idx="6">
                  <c:v>4.63</c:v>
                </c:pt>
                <c:pt idx="7">
                  <c:v>5.0599999999999996</c:v>
                </c:pt>
                <c:pt idx="8">
                  <c:v>5.34</c:v>
                </c:pt>
                <c:pt idx="9">
                  <c:v>7.29</c:v>
                </c:pt>
                <c:pt idx="10">
                  <c:v>4.71</c:v>
                </c:pt>
                <c:pt idx="11">
                  <c:v>5.71</c:v>
                </c:pt>
                <c:pt idx="12">
                  <c:v>4.72</c:v>
                </c:pt>
                <c:pt idx="13">
                  <c:v>5.98</c:v>
                </c:pt>
                <c:pt idx="14">
                  <c:v>4.51</c:v>
                </c:pt>
                <c:pt idx="15">
                  <c:v>2.66</c:v>
                </c:pt>
                <c:pt idx="16">
                  <c:v>2.81</c:v>
                </c:pt>
                <c:pt idx="17">
                  <c:v>2.48</c:v>
                </c:pt>
                <c:pt idx="18">
                  <c:v>1.33</c:v>
                </c:pt>
                <c:pt idx="19">
                  <c:v>1.56</c:v>
                </c:pt>
              </c:numCache>
            </c:numRef>
          </c:xVal>
          <c:yVal>
            <c:numRef>
              <c:f>[3]Sheet1!$K$126:$K$145</c:f>
              <c:numCache>
                <c:formatCode>General</c:formatCode>
                <c:ptCount val="20"/>
                <c:pt idx="0">
                  <c:v>145.09090909090909</c:v>
                </c:pt>
                <c:pt idx="1">
                  <c:v>155.07070707070707</c:v>
                </c:pt>
                <c:pt idx="2">
                  <c:v>161.59595959595956</c:v>
                </c:pt>
                <c:pt idx="3">
                  <c:v>193.64646464646464</c:v>
                </c:pt>
                <c:pt idx="4">
                  <c:v>175.79797979797979</c:v>
                </c:pt>
                <c:pt idx="5">
                  <c:v>166.39393939393938</c:v>
                </c:pt>
                <c:pt idx="6">
                  <c:v>199.78787878787878</c:v>
                </c:pt>
                <c:pt idx="7">
                  <c:v>196.14141414141412</c:v>
                </c:pt>
                <c:pt idx="8">
                  <c:v>188.46464646464645</c:v>
                </c:pt>
                <c:pt idx="9">
                  <c:v>151.42424242424241</c:v>
                </c:pt>
                <c:pt idx="10">
                  <c:v>197.6767676767677</c:v>
                </c:pt>
                <c:pt idx="11">
                  <c:v>181.55555555555557</c:v>
                </c:pt>
                <c:pt idx="12">
                  <c:v>197.86868686868684</c:v>
                </c:pt>
                <c:pt idx="13">
                  <c:v>175.79797979797979</c:v>
                </c:pt>
                <c:pt idx="14">
                  <c:v>205.73737373737376</c:v>
                </c:pt>
                <c:pt idx="15">
                  <c:v>237.40404040404036</c:v>
                </c:pt>
                <c:pt idx="16">
                  <c:v>236.06060606060606</c:v>
                </c:pt>
                <c:pt idx="17">
                  <c:v>243.35353535353534</c:v>
                </c:pt>
                <c:pt idx="18">
                  <c:v>267.15151515151518</c:v>
                </c:pt>
                <c:pt idx="19">
                  <c:v>258.32323232323228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D7-4CE0-8AA0-576BC675B4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8"/>
          <c:min val="0"/>
        </c:scaling>
        <c:delete val="0"/>
        <c:axPos val="b"/>
        <c:minorGridlines>
          <c:spPr>
            <a:ln>
              <a:solidFill>
                <a:sysClr val="window" lastClr="FFFFFF"/>
              </a:solidFill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Outflow nitrate concentration</a:t>
                </a:r>
              </a:p>
            </c:rich>
          </c:tx>
          <c:layout>
            <c:manualLayout>
              <c:xMode val="edge"/>
              <c:yMode val="edge"/>
              <c:x val="0.33488749403220613"/>
              <c:y val="0.927334109205628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1"/>
        <c:minorUnit val="0.5"/>
      </c:valAx>
      <c:valAx>
        <c:axId val="411377792"/>
        <c:scaling>
          <c:orientation val="minMax"/>
          <c:max val="270"/>
          <c:min val="140"/>
        </c:scaling>
        <c:delete val="0"/>
        <c:axPos val="l"/>
        <c:majorGridlines>
          <c:spPr>
            <a:ln w="9525" cap="flat" cmpd="sng" algn="ctr">
              <a:solidFill>
                <a:sysClr val="window" lastClr="FFFFFF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rate</a:t>
                </a:r>
              </a:p>
            </c:rich>
          </c:tx>
          <c:layout>
            <c:manualLayout>
              <c:xMode val="edge"/>
              <c:yMode val="edge"/>
              <c:x val="9.3065739760682577E-3"/>
              <c:y val="0.507882708085380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10"/>
        <c:min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rgbClr val="E7E6E6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4"/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d FILTER WITHOUT AN EXTERNAL CARBON SOURCE AT INFLOW NITRATE CONCENTRATION OF 25 mg/L-N</a:t>
            </a:r>
          </a:p>
        </c:rich>
      </c:tx>
      <c:layout>
        <c:manualLayout>
          <c:xMode val="edge"/>
          <c:yMode val="edge"/>
          <c:x val="0.18852334670157864"/>
          <c:y val="1.67065145540708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rgbClr val="5B9BD5"/>
                </a:solidFill>
                <a:prstDash val="solid"/>
                <a:miter lim="800000"/>
              </a:ln>
              <a:effectLst/>
            </c:spPr>
            <c:trendlineType val="linear"/>
            <c:backward val="7"/>
            <c:dispRSqr val="1"/>
            <c:dispEq val="1"/>
            <c:trendlineLbl>
              <c:layout>
                <c:manualLayout>
                  <c:x val="-0.25556684314464295"/>
                  <c:y val="-0.3840538291791773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[3]Sheet1!$D$29:$D$48</c:f>
              <c:numCache>
                <c:formatCode>General</c:formatCode>
                <c:ptCount val="20"/>
                <c:pt idx="0">
                  <c:v>5.3</c:v>
                </c:pt>
                <c:pt idx="1">
                  <c:v>6.29</c:v>
                </c:pt>
                <c:pt idx="2">
                  <c:v>7.49</c:v>
                </c:pt>
                <c:pt idx="3">
                  <c:v>15.45</c:v>
                </c:pt>
                <c:pt idx="4">
                  <c:v>15.28</c:v>
                </c:pt>
                <c:pt idx="5">
                  <c:v>12.83</c:v>
                </c:pt>
                <c:pt idx="6">
                  <c:v>7.58</c:v>
                </c:pt>
                <c:pt idx="7">
                  <c:v>14.54</c:v>
                </c:pt>
                <c:pt idx="8">
                  <c:v>10.35</c:v>
                </c:pt>
                <c:pt idx="9">
                  <c:v>10.89</c:v>
                </c:pt>
                <c:pt idx="10">
                  <c:v>12.28</c:v>
                </c:pt>
                <c:pt idx="11">
                  <c:v>8.66</c:v>
                </c:pt>
                <c:pt idx="12">
                  <c:v>8.8000000000000007</c:v>
                </c:pt>
                <c:pt idx="13">
                  <c:v>11.48</c:v>
                </c:pt>
                <c:pt idx="14">
                  <c:v>10.09</c:v>
                </c:pt>
                <c:pt idx="15">
                  <c:v>8.4499999999999993</c:v>
                </c:pt>
                <c:pt idx="16">
                  <c:v>11.03</c:v>
                </c:pt>
                <c:pt idx="17">
                  <c:v>11.36</c:v>
                </c:pt>
                <c:pt idx="18">
                  <c:v>10.16</c:v>
                </c:pt>
                <c:pt idx="19">
                  <c:v>10.76</c:v>
                </c:pt>
              </c:numCache>
            </c:numRef>
          </c:xVal>
          <c:yVal>
            <c:numRef>
              <c:f>[3]Sheet1!$K$29:$K$48</c:f>
              <c:numCache>
                <c:formatCode>General</c:formatCode>
                <c:ptCount val="20"/>
                <c:pt idx="0">
                  <c:v>389.40404040404036</c:v>
                </c:pt>
                <c:pt idx="1">
                  <c:v>359.08080808080808</c:v>
                </c:pt>
                <c:pt idx="2">
                  <c:v>349.10101010101005</c:v>
                </c:pt>
                <c:pt idx="3">
                  <c:v>203.81818181818184</c:v>
                </c:pt>
                <c:pt idx="4">
                  <c:v>198.82828282828285</c:v>
                </c:pt>
                <c:pt idx="5">
                  <c:v>239.7070707070707</c:v>
                </c:pt>
                <c:pt idx="6">
                  <c:v>337.96969696969694</c:v>
                </c:pt>
                <c:pt idx="7">
                  <c:v>206.31313131313129</c:v>
                </c:pt>
                <c:pt idx="8">
                  <c:v>284.80808080808083</c:v>
                </c:pt>
                <c:pt idx="9">
                  <c:v>278.28282828282829</c:v>
                </c:pt>
                <c:pt idx="10">
                  <c:v>247.76767676767682</c:v>
                </c:pt>
                <c:pt idx="11">
                  <c:v>319.9292929292929</c:v>
                </c:pt>
                <c:pt idx="12">
                  <c:v>315.70707070707067</c:v>
                </c:pt>
                <c:pt idx="13">
                  <c:v>262.9292929292929</c:v>
                </c:pt>
                <c:pt idx="14">
                  <c:v>290.75757575757569</c:v>
                </c:pt>
                <c:pt idx="15">
                  <c:v>323.57575757575756</c:v>
                </c:pt>
                <c:pt idx="16">
                  <c:v>271.94949494949498</c:v>
                </c:pt>
                <c:pt idx="17">
                  <c:v>265.23232323232327</c:v>
                </c:pt>
                <c:pt idx="18">
                  <c:v>285.38383838383839</c:v>
                </c:pt>
                <c:pt idx="19">
                  <c:v>277.70707070707073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8B1-4740-9C36-60C0900D8D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16"/>
          <c:min val="5"/>
        </c:scaling>
        <c:delete val="0"/>
        <c:axPos val="b"/>
        <c:majorGridlines>
          <c:spPr>
            <a:ln w="9525" cap="flat" cmpd="sng" algn="ctr">
              <a:solidFill>
                <a:sysClr val="window" lastClr="FFFFFF"/>
              </a:solidFill>
              <a:round/>
            </a:ln>
            <a:effectLst/>
          </c:spPr>
        </c:majorGridlines>
        <c:minorGridlines>
          <c:spPr>
            <a:ln>
              <a:solidFill>
                <a:schemeClr val="tx2">
                  <a:lumMod val="5000"/>
                  <a:lumOff val="95000"/>
                </a:schemeClr>
              </a:solidFill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Outflow nitrate concentration</a:t>
                </a:r>
              </a:p>
            </c:rich>
          </c:tx>
          <c:layout>
            <c:manualLayout>
              <c:xMode val="edge"/>
              <c:yMode val="edge"/>
              <c:x val="0.28898633175229788"/>
              <c:y val="0.9319005918243529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1"/>
        <c:minorUnit val="0.5"/>
      </c:valAx>
      <c:valAx>
        <c:axId val="411377792"/>
        <c:scaling>
          <c:orientation val="minMax"/>
          <c:max val="400"/>
          <c:min val="200"/>
        </c:scaling>
        <c:delete val="0"/>
        <c:axPos val="l"/>
        <c:majorGridlines>
          <c:spPr>
            <a:ln w="9525" cap="flat" cmpd="sng" algn="ctr">
              <a:solidFill>
                <a:sysClr val="window" lastClr="FFFFFF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rate</a:t>
                </a:r>
              </a:p>
            </c:rich>
          </c:tx>
          <c:layout>
            <c:manualLayout>
              <c:xMode val="edge"/>
              <c:yMode val="edge"/>
              <c:x val="1.3072500525486346E-2"/>
              <c:y val="0.481504513536103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At val="0.9"/>
        <c:crossBetween val="midCat"/>
        <c:majorUnit val="20"/>
        <c:min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rgbClr val="E7E6E6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 paperSize="9" orientation="landscape"/>
  </c:printSettings>
  <c:userShapes r:id="rId4"/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c FILTER WITH AN EXTERNAL CARBON SOURCE AT INFLOW NITRATE CONCENTRTION OF 25 mg/L-N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rgbClr val="5B9BD5"/>
                </a:solidFill>
                <a:prstDash val="solid"/>
                <a:miter lim="800000"/>
              </a:ln>
              <a:effectLst/>
            </c:spPr>
            <c:trendlineType val="linear"/>
            <c:backward val="7"/>
            <c:dispRSqr val="1"/>
            <c:dispEq val="1"/>
            <c:trendlineLbl>
              <c:layout>
                <c:manualLayout>
                  <c:x val="-0.38344979540072488"/>
                  <c:y val="-0.4620795257863101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[3]Sheet1!$D$5:$D$24</c:f>
              <c:numCache>
                <c:formatCode>General</c:formatCode>
                <c:ptCount val="20"/>
                <c:pt idx="0">
                  <c:v>7.39</c:v>
                </c:pt>
                <c:pt idx="1">
                  <c:v>10.57</c:v>
                </c:pt>
                <c:pt idx="2">
                  <c:v>10.93</c:v>
                </c:pt>
                <c:pt idx="3">
                  <c:v>14.77</c:v>
                </c:pt>
                <c:pt idx="4">
                  <c:v>12.68</c:v>
                </c:pt>
                <c:pt idx="5">
                  <c:v>12.99</c:v>
                </c:pt>
                <c:pt idx="6">
                  <c:v>13.85</c:v>
                </c:pt>
                <c:pt idx="7">
                  <c:v>13.22</c:v>
                </c:pt>
                <c:pt idx="8">
                  <c:v>10.47</c:v>
                </c:pt>
                <c:pt idx="9">
                  <c:v>8.1</c:v>
                </c:pt>
                <c:pt idx="10">
                  <c:v>7.43</c:v>
                </c:pt>
                <c:pt idx="11">
                  <c:v>6.43</c:v>
                </c:pt>
                <c:pt idx="12">
                  <c:v>3.99</c:v>
                </c:pt>
                <c:pt idx="13">
                  <c:v>3.55</c:v>
                </c:pt>
                <c:pt idx="14">
                  <c:v>4.0199999999999996</c:v>
                </c:pt>
                <c:pt idx="15">
                  <c:v>2.5499999999999998</c:v>
                </c:pt>
                <c:pt idx="16">
                  <c:v>2.44</c:v>
                </c:pt>
                <c:pt idx="17">
                  <c:v>2.86</c:v>
                </c:pt>
                <c:pt idx="18">
                  <c:v>2.21</c:v>
                </c:pt>
                <c:pt idx="19">
                  <c:v>2.19</c:v>
                </c:pt>
              </c:numCache>
            </c:numRef>
          </c:xVal>
          <c:yVal>
            <c:numRef>
              <c:f>[3]Sheet1!$K$5:$K$24</c:f>
              <c:numCache>
                <c:formatCode>General</c:formatCode>
                <c:ptCount val="20"/>
                <c:pt idx="0">
                  <c:v>349.29292929292927</c:v>
                </c:pt>
                <c:pt idx="1">
                  <c:v>276.93939393939394</c:v>
                </c:pt>
                <c:pt idx="2">
                  <c:v>283.08080808080808</c:v>
                </c:pt>
                <c:pt idx="3">
                  <c:v>216.86868686868686</c:v>
                </c:pt>
                <c:pt idx="4">
                  <c:v>248.72727272727272</c:v>
                </c:pt>
                <c:pt idx="5">
                  <c:v>236.6363636363636</c:v>
                </c:pt>
                <c:pt idx="6">
                  <c:v>217.63636363636365</c:v>
                </c:pt>
                <c:pt idx="7">
                  <c:v>231.64646464646461</c:v>
                </c:pt>
                <c:pt idx="8">
                  <c:v>282.50505050505052</c:v>
                </c:pt>
                <c:pt idx="9">
                  <c:v>331.82828282828279</c:v>
                </c:pt>
                <c:pt idx="10">
                  <c:v>340.84848484848487</c:v>
                </c:pt>
                <c:pt idx="11">
                  <c:v>362.72727272727269</c:v>
                </c:pt>
                <c:pt idx="12">
                  <c:v>408.02020202020196</c:v>
                </c:pt>
                <c:pt idx="13">
                  <c:v>415.12121212121207</c:v>
                </c:pt>
                <c:pt idx="14">
                  <c:v>407.25252525252523</c:v>
                </c:pt>
                <c:pt idx="15">
                  <c:v>436.80808080808077</c:v>
                </c:pt>
                <c:pt idx="16">
                  <c:v>436.80808080808077</c:v>
                </c:pt>
                <c:pt idx="17">
                  <c:v>428.36363636363637</c:v>
                </c:pt>
                <c:pt idx="18">
                  <c:v>437.95959595959596</c:v>
                </c:pt>
                <c:pt idx="19">
                  <c:v>442.18181818181813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A9-4398-9DB8-E90E6D3B8C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15"/>
          <c:min val="2"/>
        </c:scaling>
        <c:delete val="0"/>
        <c:axPos val="b"/>
        <c:majorGridlines>
          <c:spPr>
            <a:ln w="9525" cap="flat" cmpd="sng" algn="ctr">
              <a:solidFill>
                <a:sysClr val="window" lastClr="FFFFFF"/>
              </a:solidFill>
              <a:round/>
            </a:ln>
            <a:effectLst/>
          </c:spPr>
        </c:majorGridlines>
        <c:minorGridlines>
          <c:spPr>
            <a:ln>
              <a:solidFill>
                <a:schemeClr val="tx2">
                  <a:lumMod val="5000"/>
                  <a:lumOff val="95000"/>
                </a:schemeClr>
              </a:solidFill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Outflow nitrate concentration</a:t>
                </a:r>
              </a:p>
            </c:rich>
          </c:tx>
          <c:layout>
            <c:manualLayout>
              <c:xMode val="edge"/>
              <c:yMode val="edge"/>
              <c:x val="0.32897126094900919"/>
              <c:y val="0.937715684330093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1"/>
        <c:minorUnit val="0.5"/>
      </c:valAx>
      <c:valAx>
        <c:axId val="411377792"/>
        <c:scaling>
          <c:orientation val="minMax"/>
          <c:max val="450"/>
          <c:min val="210"/>
        </c:scaling>
        <c:delete val="0"/>
        <c:axPos val="l"/>
        <c:majorGridlines>
          <c:spPr>
            <a:ln w="9525" cap="flat" cmpd="sng" algn="ctr">
              <a:solidFill>
                <a:sysClr val="window" lastClr="FFFFFF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Reaction rate</a:t>
                </a:r>
              </a:p>
            </c:rich>
          </c:tx>
          <c:layout>
            <c:manualLayout>
              <c:xMode val="edge"/>
              <c:yMode val="edge"/>
              <c:x val="1.252207197679559E-2"/>
              <c:y val="0.52447329751365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At val="0.9"/>
        <c:crossBetween val="midCat"/>
        <c:majorUnit val="20"/>
        <c:min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rgbClr val="E7E6E6"/>
    </a:solidFill>
    <a:ln w="9525" cap="flat" cmpd="sng" algn="ctr">
      <a:solidFill>
        <a:srgbClr val="A5A5A5">
          <a:lumMod val="60000"/>
          <a:lumOff val="40000"/>
        </a:srgbClr>
      </a:solidFill>
      <a:round/>
    </a:ln>
    <a:effectLst/>
  </c:spPr>
  <c:txPr>
    <a:bodyPr/>
    <a:lstStyle/>
    <a:p>
      <a:pPr>
        <a:defRPr sz="16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 orientation="portrait"/>
  </c:printSettings>
  <c:userShapes r:id="rId4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e FILTER WITH AN EXTERNAL CARBON SOURCE AT  INFLOW NITRATE CONCENTRATION OF 50 mg/L-N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rgbClr val="5B9BD5"/>
                </a:solidFill>
                <a:prstDash val="solid"/>
                <a:miter lim="800000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8738094976986511"/>
                  <c:y val="-0.4550498704560915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[3]Sheet1!$D$53:$D$72</c:f>
              <c:numCache>
                <c:formatCode>General</c:formatCode>
                <c:ptCount val="20"/>
                <c:pt idx="0">
                  <c:v>9.65</c:v>
                </c:pt>
                <c:pt idx="1">
                  <c:v>4.76</c:v>
                </c:pt>
                <c:pt idx="2">
                  <c:v>11.79</c:v>
                </c:pt>
                <c:pt idx="3">
                  <c:v>9.49</c:v>
                </c:pt>
                <c:pt idx="4">
                  <c:v>6.75</c:v>
                </c:pt>
                <c:pt idx="5">
                  <c:v>16.45</c:v>
                </c:pt>
                <c:pt idx="6">
                  <c:v>10.3</c:v>
                </c:pt>
                <c:pt idx="7">
                  <c:v>7.85</c:v>
                </c:pt>
                <c:pt idx="8">
                  <c:v>4.9400000000000004</c:v>
                </c:pt>
                <c:pt idx="9">
                  <c:v>3.6</c:v>
                </c:pt>
                <c:pt idx="10">
                  <c:v>4.33</c:v>
                </c:pt>
                <c:pt idx="11">
                  <c:v>14.34</c:v>
                </c:pt>
                <c:pt idx="12">
                  <c:v>11.1</c:v>
                </c:pt>
                <c:pt idx="13">
                  <c:v>6.76</c:v>
                </c:pt>
                <c:pt idx="14">
                  <c:v>8.34</c:v>
                </c:pt>
                <c:pt idx="15">
                  <c:v>10.88</c:v>
                </c:pt>
                <c:pt idx="16">
                  <c:v>5.93</c:v>
                </c:pt>
                <c:pt idx="17">
                  <c:v>7.17</c:v>
                </c:pt>
                <c:pt idx="18">
                  <c:v>9.2200000000000006</c:v>
                </c:pt>
                <c:pt idx="19">
                  <c:v>4.46</c:v>
                </c:pt>
              </c:numCache>
            </c:numRef>
          </c:xVal>
          <c:yVal>
            <c:numRef>
              <c:f>[3]Sheet1!$K$53:$K$72</c:f>
              <c:numCache>
                <c:formatCode>General</c:formatCode>
                <c:ptCount val="20"/>
                <c:pt idx="0">
                  <c:v>780.53535353535358</c:v>
                </c:pt>
                <c:pt idx="1">
                  <c:v>869.77777777777771</c:v>
                </c:pt>
                <c:pt idx="2">
                  <c:v>737.92929292929296</c:v>
                </c:pt>
                <c:pt idx="3">
                  <c:v>784.94949494949492</c:v>
                </c:pt>
                <c:pt idx="4">
                  <c:v>833.50505050505058</c:v>
                </c:pt>
                <c:pt idx="5">
                  <c:v>648.49494949494965</c:v>
                </c:pt>
                <c:pt idx="6">
                  <c:v>767.86868686868695</c:v>
                </c:pt>
                <c:pt idx="7">
                  <c:v>813.92929292929284</c:v>
                </c:pt>
                <c:pt idx="8">
                  <c:v>868.81818181818187</c:v>
                </c:pt>
                <c:pt idx="9">
                  <c:v>893.19191919191917</c:v>
                </c:pt>
                <c:pt idx="10">
                  <c:v>881.29292929292933</c:v>
                </c:pt>
                <c:pt idx="11">
                  <c:v>686.11111111111109</c:v>
                </c:pt>
                <c:pt idx="12">
                  <c:v>750.21212121212113</c:v>
                </c:pt>
                <c:pt idx="13">
                  <c:v>835.42424242424249</c:v>
                </c:pt>
                <c:pt idx="14">
                  <c:v>802.98989898989896</c:v>
                </c:pt>
                <c:pt idx="15">
                  <c:v>752.89898989898984</c:v>
                </c:pt>
                <c:pt idx="16">
                  <c:v>850.39393939393938</c:v>
                </c:pt>
                <c:pt idx="17">
                  <c:v>825.63636363636351</c:v>
                </c:pt>
                <c:pt idx="18">
                  <c:v>788.97979797979792</c:v>
                </c:pt>
                <c:pt idx="19">
                  <c:v>876.87878787878788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8A6-4D82-9F02-A4F555B94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17"/>
          <c:min val="3"/>
        </c:scaling>
        <c:delete val="0"/>
        <c:axPos val="b"/>
        <c:majorGridlines>
          <c:spPr>
            <a:ln w="9525" cap="flat" cmpd="sng" algn="ctr">
              <a:solidFill>
                <a:sysClr val="window" lastClr="FFFFFF"/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Outflow nitrate concentration</a:t>
                </a:r>
              </a:p>
            </c:rich>
          </c:tx>
          <c:layout>
            <c:manualLayout>
              <c:xMode val="edge"/>
              <c:yMode val="edge"/>
              <c:x val="0.29461503278896362"/>
              <c:y val="0.9338297240066958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1"/>
        <c:minorUnit val="0.5"/>
      </c:valAx>
      <c:valAx>
        <c:axId val="411377792"/>
        <c:scaling>
          <c:orientation val="minMax"/>
          <c:max val="900"/>
          <c:min val="645"/>
        </c:scaling>
        <c:delete val="0"/>
        <c:axPos val="l"/>
        <c:majorGridlines>
          <c:spPr>
            <a:ln w="9525" cap="flat" cmpd="sng" algn="ctr">
              <a:solidFill>
                <a:sysClr val="window" lastClr="FFFFFF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Reaction rate</a:t>
                </a:r>
              </a:p>
            </c:rich>
          </c:tx>
          <c:layout>
            <c:manualLayout>
              <c:xMode val="edge"/>
              <c:yMode val="edge"/>
              <c:x val="9.9583833621181006E-3"/>
              <c:y val="0.526625535046025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At val="0.9"/>
        <c:crossBetween val="midCat"/>
        <c:majorUnit val="15"/>
        <c:minorUnit val="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rgbClr val="E7E6E6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4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f FILTER WITHOUT AN EXTERNAL CARBON SOURCE AT INFLOW NITRATE CONCENTRATION OF 50 mg/L-N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rgbClr val="5B9BD5"/>
                </a:solidFill>
                <a:prstDash val="solid"/>
                <a:miter lim="800000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5696985721996879"/>
                  <c:y val="-0.4336302276622591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ysClr val="windowText" lastClr="000000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[3]Sheet1!$D$78:$D$97</c:f>
              <c:numCache>
                <c:formatCode>General</c:formatCode>
                <c:ptCount val="20"/>
                <c:pt idx="0">
                  <c:v>13.897777777777776</c:v>
                </c:pt>
                <c:pt idx="1">
                  <c:v>11.761111111111111</c:v>
                </c:pt>
                <c:pt idx="2">
                  <c:v>18.819999999999997</c:v>
                </c:pt>
                <c:pt idx="3">
                  <c:v>23.435555555555556</c:v>
                </c:pt>
                <c:pt idx="4">
                  <c:v>23.858888888888888</c:v>
                </c:pt>
                <c:pt idx="5">
                  <c:v>27.137777777777774</c:v>
                </c:pt>
                <c:pt idx="6">
                  <c:v>28.786666666666672</c:v>
                </c:pt>
                <c:pt idx="7">
                  <c:v>23.228888888888889</c:v>
                </c:pt>
                <c:pt idx="8">
                  <c:v>25.213333333333335</c:v>
                </c:pt>
                <c:pt idx="9">
                  <c:v>21.128888888888891</c:v>
                </c:pt>
                <c:pt idx="10">
                  <c:v>21.41</c:v>
                </c:pt>
                <c:pt idx="11">
                  <c:v>16.72111111111111</c:v>
                </c:pt>
                <c:pt idx="12">
                  <c:v>14.055555555555557</c:v>
                </c:pt>
                <c:pt idx="13">
                  <c:v>14.75111111111111</c:v>
                </c:pt>
                <c:pt idx="14">
                  <c:v>12.156666666666666</c:v>
                </c:pt>
                <c:pt idx="15">
                  <c:v>17.523333333333337</c:v>
                </c:pt>
                <c:pt idx="16">
                  <c:v>15.981111111111112</c:v>
                </c:pt>
                <c:pt idx="17">
                  <c:v>17.915555555555557</c:v>
                </c:pt>
                <c:pt idx="18">
                  <c:v>16.39222222222222</c:v>
                </c:pt>
                <c:pt idx="19">
                  <c:v>11.159999999999998</c:v>
                </c:pt>
              </c:numCache>
            </c:numRef>
          </c:xVal>
          <c:yVal>
            <c:numRef>
              <c:f>[3]Sheet1!$K$78:$K$97</c:f>
              <c:numCache>
                <c:formatCode>General</c:formatCode>
                <c:ptCount val="20"/>
                <c:pt idx="0">
                  <c:v>699.01234567901236</c:v>
                </c:pt>
                <c:pt idx="1">
                  <c:v>735.41301907968568</c:v>
                </c:pt>
                <c:pt idx="2">
                  <c:v>603.01010101010115</c:v>
                </c:pt>
                <c:pt idx="3">
                  <c:v>517.307519640853</c:v>
                </c:pt>
                <c:pt idx="4">
                  <c:v>505.15263748597079</c:v>
                </c:pt>
                <c:pt idx="5">
                  <c:v>443.37598204264879</c:v>
                </c:pt>
                <c:pt idx="6">
                  <c:v>413.07407407407396</c:v>
                </c:pt>
                <c:pt idx="7">
                  <c:v>518.77890011223337</c:v>
                </c:pt>
                <c:pt idx="8">
                  <c:v>479.73400673400675</c:v>
                </c:pt>
                <c:pt idx="9">
                  <c:v>556.77890011223337</c:v>
                </c:pt>
                <c:pt idx="10">
                  <c:v>553.49494949494954</c:v>
                </c:pt>
                <c:pt idx="11">
                  <c:v>640.4130190796858</c:v>
                </c:pt>
                <c:pt idx="12">
                  <c:v>693.48933782267102</c:v>
                </c:pt>
                <c:pt idx="13">
                  <c:v>682.05948372615046</c:v>
                </c:pt>
                <c:pt idx="14">
                  <c:v>729.74074074074076</c:v>
                </c:pt>
                <c:pt idx="15">
                  <c:v>625.40067340067321</c:v>
                </c:pt>
                <c:pt idx="16">
                  <c:v>657.49382716049377</c:v>
                </c:pt>
                <c:pt idx="17">
                  <c:v>619.40852974186305</c:v>
                </c:pt>
                <c:pt idx="18">
                  <c:v>651.33108866442205</c:v>
                </c:pt>
                <c:pt idx="19">
                  <c:v>748.29292929292933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573-4685-8932-D0222378C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30"/>
          <c:min val="10"/>
        </c:scaling>
        <c:delete val="0"/>
        <c:axPos val="b"/>
        <c:majorGridlines>
          <c:spPr>
            <a:ln w="9525" cap="flat" cmpd="sng" algn="ctr">
              <a:solidFill>
                <a:sysClr val="window" lastClr="FFFFFF"/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Outflow nitrate concentration</a:t>
                </a:r>
              </a:p>
            </c:rich>
          </c:tx>
          <c:layout>
            <c:manualLayout>
              <c:xMode val="edge"/>
              <c:yMode val="edge"/>
              <c:x val="0.31638783382756713"/>
              <c:y val="0.92730624161516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5"/>
        <c:minorUnit val="1"/>
      </c:valAx>
      <c:valAx>
        <c:axId val="411377792"/>
        <c:scaling>
          <c:orientation val="minMax"/>
          <c:max val="750"/>
          <c:min val="400"/>
        </c:scaling>
        <c:delete val="0"/>
        <c:axPos val="l"/>
        <c:majorGridlines>
          <c:spPr>
            <a:ln w="9525" cap="flat" cmpd="sng" algn="ctr">
              <a:solidFill>
                <a:sysClr val="window" lastClr="FFFFFF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Removal rate</a:t>
                </a:r>
              </a:p>
            </c:rich>
          </c:tx>
          <c:layout>
            <c:manualLayout>
              <c:xMode val="edge"/>
              <c:yMode val="edge"/>
              <c:x val="9.7477476783921317E-3"/>
              <c:y val="0.533273536460116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At val="0.9"/>
        <c:crossBetween val="midCat"/>
        <c:majorUnit val="50"/>
        <c:minorUnit val="2"/>
      </c:valAx>
      <c:spPr>
        <a:noFill/>
        <a:ln>
          <a:solidFill>
            <a:sysClr val="window" lastClr="FFFFFF"/>
          </a:solidFill>
        </a:ln>
        <a:effectLst/>
      </c:spPr>
    </c:plotArea>
    <c:plotVisOnly val="1"/>
    <c:dispBlanksAs val="gap"/>
    <c:showDLblsOverMax val="0"/>
  </c:chart>
  <c:spPr>
    <a:solidFill>
      <a:srgbClr val="E7E6E6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4"/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cap="none" spc="2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/>
              <a:t>a FILTER WITH AN EXTERNL CARBON SOURCE AT INFLOW NITRATE CONCENTRATION OF 15 mg/L-N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cap="none" spc="2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rendlineType val="poly"/>
            <c:order val="2"/>
            <c:backward val="7"/>
            <c:dispRSqr val="1"/>
            <c:dispEq val="1"/>
            <c:trendlineLbl>
              <c:layout>
                <c:manualLayout>
                  <c:x val="-0.49350867505198215"/>
                  <c:y val="-0.457608393828508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800" b="0" i="0" u="none" strike="noStrike" kern="1200" baseline="0">
                      <a:solidFill>
                        <a:schemeClr val="tx1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[3]Sheet1!$FK$102:$FK$121</c:f>
              <c:numCache>
                <c:formatCode>General</c:formatCode>
                <c:ptCount val="20"/>
                <c:pt idx="0">
                  <c:v>0.5428254269591799</c:v>
                </c:pt>
                <c:pt idx="1">
                  <c:v>0.49831055378960049</c:v>
                </c:pt>
                <c:pt idx="2">
                  <c:v>0.58319877396862274</c:v>
                </c:pt>
                <c:pt idx="3">
                  <c:v>0.35218251811136247</c:v>
                </c:pt>
                <c:pt idx="4">
                  <c:v>0.31175386105575426</c:v>
                </c:pt>
                <c:pt idx="5">
                  <c:v>0.43933269383026263</c:v>
                </c:pt>
                <c:pt idx="6">
                  <c:v>0.51454775266028607</c:v>
                </c:pt>
                <c:pt idx="7">
                  <c:v>0.58883172559420727</c:v>
                </c:pt>
                <c:pt idx="8">
                  <c:v>0.48144262850230496</c:v>
                </c:pt>
                <c:pt idx="9">
                  <c:v>9.691001300805642E-2</c:v>
                </c:pt>
                <c:pt idx="10">
                  <c:v>-0.6020599913279624</c:v>
                </c:pt>
                <c:pt idx="11">
                  <c:v>-0.44369749923271273</c:v>
                </c:pt>
                <c:pt idx="12">
                  <c:v>-0.33724216831842591</c:v>
                </c:pt>
                <c:pt idx="13">
                  <c:v>-0.29242982390206362</c:v>
                </c:pt>
                <c:pt idx="14">
                  <c:v>-0.37675070960209955</c:v>
                </c:pt>
                <c:pt idx="15">
                  <c:v>0.15228834438305647</c:v>
                </c:pt>
                <c:pt idx="16">
                  <c:v>3.7426497940623665E-2</c:v>
                </c:pt>
                <c:pt idx="17">
                  <c:v>0.20951501454263097</c:v>
                </c:pt>
                <c:pt idx="18">
                  <c:v>5.6904851336472557E-2</c:v>
                </c:pt>
                <c:pt idx="19">
                  <c:v>-0.3010299956639812</c:v>
                </c:pt>
              </c:numCache>
            </c:numRef>
          </c:xVal>
          <c:yVal>
            <c:numRef>
              <c:f>[3]Sheet1!$FJ$102:$FJ$121</c:f>
              <c:numCache>
                <c:formatCode>General</c:formatCode>
                <c:ptCount val="20"/>
                <c:pt idx="0">
                  <c:v>2.3501892624006491</c:v>
                </c:pt>
                <c:pt idx="1">
                  <c:v>2.3593946617594965</c:v>
                </c:pt>
                <c:pt idx="2">
                  <c:v>2.3358123482802471</c:v>
                </c:pt>
                <c:pt idx="3">
                  <c:v>2.3906675360999654</c:v>
                </c:pt>
                <c:pt idx="4">
                  <c:v>2.4033632019016444</c:v>
                </c:pt>
                <c:pt idx="5">
                  <c:v>2.3740814829510106</c:v>
                </c:pt>
                <c:pt idx="6">
                  <c:v>2.3538948691987138</c:v>
                </c:pt>
                <c:pt idx="7">
                  <c:v>2.3400232576917515</c:v>
                </c:pt>
                <c:pt idx="8">
                  <c:v>2.3669792072218518</c:v>
                </c:pt>
                <c:pt idx="9">
                  <c:v>2.4270695227792425</c:v>
                </c:pt>
                <c:pt idx="10">
                  <c:v>2.4522047638423019</c:v>
                </c:pt>
                <c:pt idx="11">
                  <c:v>2.4536734648764873</c:v>
                </c:pt>
                <c:pt idx="12">
                  <c:v>2.4465779581252693</c:v>
                </c:pt>
                <c:pt idx="13">
                  <c:v>2.4483627324805899</c:v>
                </c:pt>
                <c:pt idx="14">
                  <c:v>2.4536734648764873</c:v>
                </c:pt>
                <c:pt idx="15">
                  <c:v>2.4169765315586136</c:v>
                </c:pt>
                <c:pt idx="16">
                  <c:v>2.429866419985919</c:v>
                </c:pt>
                <c:pt idx="17">
                  <c:v>2.4147370707044047</c:v>
                </c:pt>
                <c:pt idx="18">
                  <c:v>2.432645420109627</c:v>
                </c:pt>
                <c:pt idx="19">
                  <c:v>2.4450850227193537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97-4A50-8F7F-61E943750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0.60000000000000009"/>
          <c:min val="-0.70000000000000007"/>
        </c:scaling>
        <c:delete val="0"/>
        <c:axPos val="b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LOG (Outflow nitrate concentration)</a:t>
                </a:r>
              </a:p>
            </c:rich>
          </c:tx>
          <c:layout>
            <c:manualLayout>
              <c:xMode val="edge"/>
              <c:yMode val="edge"/>
              <c:x val="0.177108296245578"/>
              <c:y val="0.939460772630224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0.1"/>
      </c:valAx>
      <c:valAx>
        <c:axId val="411377792"/>
        <c:scaling>
          <c:orientation val="minMax"/>
          <c:max val="2.5"/>
          <c:min val="2.2999999999999998"/>
        </c:scaling>
        <c:delete val="0"/>
        <c:axPos val="l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800" b="1"/>
                  <a:t>LOG (reaction rate)</a:t>
                </a:r>
              </a:p>
            </c:rich>
          </c:tx>
          <c:layout>
            <c:manualLayout>
              <c:xMode val="edge"/>
              <c:yMode val="edge"/>
              <c:x val="4.863346627126155E-3"/>
              <c:y val="0.455874775940102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5.000000000000001E-2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cap="none" spc="2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/>
              <a:t>b FILTER WITHOUT ANEXTERNAL CARBON SOURCE AT INFLOW NITRATE CONCENTRATION OF 15 mg/L-N</a:t>
            </a:r>
          </a:p>
        </c:rich>
      </c:tx>
      <c:layout>
        <c:manualLayout>
          <c:xMode val="edge"/>
          <c:yMode val="edge"/>
          <c:x val="0.11419488360299612"/>
          <c:y val="1.161946259985475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cap="none" spc="2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rendlineType val="poly"/>
            <c:order val="2"/>
            <c:backward val="7"/>
            <c:dispRSqr val="1"/>
            <c:dispEq val="1"/>
            <c:trendlineLbl>
              <c:layout>
                <c:manualLayout>
                  <c:x val="-0.20050356440309261"/>
                  <c:y val="-0.405200853161328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800" b="0" i="0" u="none" strike="noStrike" kern="1200" baseline="0">
                      <a:solidFill>
                        <a:schemeClr val="tx1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[3]Sheet1!$FK$126:$FK$145</c:f>
              <c:numCache>
                <c:formatCode>General</c:formatCode>
                <c:ptCount val="20"/>
                <c:pt idx="0">
                  <c:v>0.88081359228079137</c:v>
                </c:pt>
                <c:pt idx="1">
                  <c:v>0.84447717574568137</c:v>
                </c:pt>
                <c:pt idx="2">
                  <c:v>0.82607480270082645</c:v>
                </c:pt>
                <c:pt idx="3">
                  <c:v>0.69635638873333205</c:v>
                </c:pt>
                <c:pt idx="4">
                  <c:v>0.78390357927273491</c:v>
                </c:pt>
                <c:pt idx="5">
                  <c:v>0.80685802951881747</c:v>
                </c:pt>
                <c:pt idx="6">
                  <c:v>0.66558099101795309</c:v>
                </c:pt>
                <c:pt idx="7">
                  <c:v>0.70415051683979912</c:v>
                </c:pt>
                <c:pt idx="8">
                  <c:v>0.72754125702855643</c:v>
                </c:pt>
                <c:pt idx="9">
                  <c:v>0.86272752831797461</c:v>
                </c:pt>
                <c:pt idx="10">
                  <c:v>0.67302090712889617</c:v>
                </c:pt>
                <c:pt idx="11">
                  <c:v>0.75663610824584804</c:v>
                </c:pt>
                <c:pt idx="12">
                  <c:v>0.67394199863408777</c:v>
                </c:pt>
                <c:pt idx="13">
                  <c:v>0.77670118398841093</c:v>
                </c:pt>
                <c:pt idx="14">
                  <c:v>0.65417654187796048</c:v>
                </c:pt>
                <c:pt idx="15">
                  <c:v>0.42488163663106698</c:v>
                </c:pt>
                <c:pt idx="16">
                  <c:v>0.44870631990507992</c:v>
                </c:pt>
                <c:pt idx="17">
                  <c:v>0.39445168082621629</c:v>
                </c:pt>
                <c:pt idx="18">
                  <c:v>0.12385164096708581</c:v>
                </c:pt>
                <c:pt idx="19">
                  <c:v>0.19312459835446161</c:v>
                </c:pt>
              </c:numCache>
            </c:numRef>
          </c:xVal>
          <c:yVal>
            <c:numRef>
              <c:f>[3]Sheet1!$FJ$126:$FJ$145</c:f>
              <c:numCache>
                <c:formatCode>General</c:formatCode>
                <c:ptCount val="20"/>
                <c:pt idx="0">
                  <c:v>2.1616402018564855</c:v>
                </c:pt>
                <c:pt idx="1">
                  <c:v>2.1905297671298651</c:v>
                </c:pt>
                <c:pt idx="2">
                  <c:v>2.2084304978549283</c:v>
                </c:pt>
                <c:pt idx="3">
                  <c:v>2.2870095725921895</c:v>
                </c:pt>
                <c:pt idx="4">
                  <c:v>2.2450138800231296</c:v>
                </c:pt>
                <c:pt idx="5">
                  <c:v>2.2211375038314891</c:v>
                </c:pt>
                <c:pt idx="6">
                  <c:v>2.3005691358658154</c:v>
                </c:pt>
                <c:pt idx="7">
                  <c:v>2.2925693021539728</c:v>
                </c:pt>
                <c:pt idx="8">
                  <c:v>2.2752298941422286</c:v>
                </c:pt>
                <c:pt idx="9">
                  <c:v>2.1801954095646994</c:v>
                </c:pt>
                <c:pt idx="10">
                  <c:v>2.2959556310604512</c:v>
                </c:pt>
                <c:pt idx="11">
                  <c:v>2.259009542757072</c:v>
                </c:pt>
                <c:pt idx="12">
                  <c:v>2.2963770716387955</c:v>
                </c:pt>
                <c:pt idx="13">
                  <c:v>2.2450138800231296</c:v>
                </c:pt>
                <c:pt idx="14">
                  <c:v>2.3133131917120302</c:v>
                </c:pt>
                <c:pt idx="15">
                  <c:v>2.3754881059843997</c:v>
                </c:pt>
                <c:pt idx="16">
                  <c:v>2.3730235177946768</c:v>
                </c:pt>
                <c:pt idx="17">
                  <c:v>2.3862376599009929</c:v>
                </c:pt>
                <c:pt idx="18">
                  <c:v>2.4267576416298224</c:v>
                </c:pt>
                <c:pt idx="19">
                  <c:v>2.412163466243237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D00-4744-ABA9-E6631CF586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0.9"/>
          <c:min val="0.1"/>
        </c:scaling>
        <c:delete val="0"/>
        <c:axPos val="b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LOG (Outflow nitrate concentration)</a:t>
                </a:r>
              </a:p>
            </c:rich>
          </c:tx>
          <c:layout>
            <c:manualLayout>
              <c:xMode val="edge"/>
              <c:yMode val="edge"/>
              <c:x val="0.18994810930470851"/>
              <c:y val="0.931154684095860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0.1"/>
      </c:valAx>
      <c:valAx>
        <c:axId val="411377792"/>
        <c:scaling>
          <c:orientation val="minMax"/>
          <c:max val="2.5"/>
          <c:min val="2.1"/>
        </c:scaling>
        <c:delete val="0"/>
        <c:axPos val="l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LOG (reaction rate)</a:t>
                </a:r>
              </a:p>
            </c:rich>
          </c:tx>
          <c:layout>
            <c:manualLayout>
              <c:xMode val="edge"/>
              <c:yMode val="edge"/>
              <c:x val="1.5234884151230444E-2"/>
              <c:y val="0.4766095414543770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5.000000000000001E-2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cap="none" spc="2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/>
              <a:t>c FILTER WITH AN EXTERNAL CARBON SOURCE AT INFLOW NITRATE CONCENTRATION OF 25 mg/L-N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cap="none" spc="2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rendlineType val="poly"/>
            <c:order val="2"/>
            <c:backward val="7"/>
            <c:dispRSqr val="1"/>
            <c:dispEq val="1"/>
            <c:trendlineLbl>
              <c:layout>
                <c:manualLayout>
                  <c:x val="-0.16445791941530105"/>
                  <c:y val="-0.5059386121197494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800" b="0" i="0" u="none" strike="noStrike" kern="1200" baseline="0">
                      <a:solidFill>
                        <a:schemeClr val="tx1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[3]Sheet1!$FK$5:$FK$24</c:f>
              <c:numCache>
                <c:formatCode>General</c:formatCode>
                <c:ptCount val="20"/>
                <c:pt idx="0">
                  <c:v>0.86864443839482575</c:v>
                </c:pt>
                <c:pt idx="1">
                  <c:v>1.0240749873074262</c:v>
                </c:pt>
                <c:pt idx="2">
                  <c:v>1.0386201619497029</c:v>
                </c:pt>
                <c:pt idx="3">
                  <c:v>1.1693804953119495</c:v>
                </c:pt>
                <c:pt idx="4">
                  <c:v>1.1031192535457139</c:v>
                </c:pt>
                <c:pt idx="5">
                  <c:v>1.1136091510730279</c:v>
                </c:pt>
                <c:pt idx="6">
                  <c:v>1.1414497734004674</c:v>
                </c:pt>
                <c:pt idx="7">
                  <c:v>1.1212314551496214</c:v>
                </c:pt>
                <c:pt idx="8">
                  <c:v>1.0199466816788423</c:v>
                </c:pt>
                <c:pt idx="9">
                  <c:v>0.90848501887864974</c:v>
                </c:pt>
                <c:pt idx="10">
                  <c:v>0.87098881376057524</c:v>
                </c:pt>
                <c:pt idx="11">
                  <c:v>0.80821097292422206</c:v>
                </c:pt>
                <c:pt idx="12">
                  <c:v>0.60097289568674828</c:v>
                </c:pt>
                <c:pt idx="13">
                  <c:v>0.5502283530550941</c:v>
                </c:pt>
                <c:pt idx="14">
                  <c:v>0.60422605308446997</c:v>
                </c:pt>
                <c:pt idx="15">
                  <c:v>0.40654018043395512</c:v>
                </c:pt>
                <c:pt idx="16">
                  <c:v>0.38738982633872943</c:v>
                </c:pt>
                <c:pt idx="17">
                  <c:v>0.456366033129043</c:v>
                </c:pt>
                <c:pt idx="18">
                  <c:v>0.34439227368511072</c:v>
                </c:pt>
                <c:pt idx="19">
                  <c:v>0.34044411484011833</c:v>
                </c:pt>
              </c:numCache>
            </c:numRef>
          </c:xVal>
          <c:yVal>
            <c:numRef>
              <c:f>[3]Sheet1!$FJ$5:$FJ$24</c:f>
              <c:numCache>
                <c:formatCode>General</c:formatCode>
                <c:ptCount val="20"/>
                <c:pt idx="0">
                  <c:v>2.5431897943403539</c:v>
                </c:pt>
                <c:pt idx="1">
                  <c:v>2.4423847374487733</c:v>
                </c:pt>
                <c:pt idx="2">
                  <c:v>2.4519104266694609</c:v>
                </c:pt>
                <c:pt idx="3">
                  <c:v>2.3361968498386987</c:v>
                </c:pt>
                <c:pt idx="4">
                  <c:v>2.3957234078898537</c:v>
                </c:pt>
                <c:pt idx="5">
                  <c:v>2.3740814829510106</c:v>
                </c:pt>
                <c:pt idx="6">
                  <c:v>2.3377314609121669</c:v>
                </c:pt>
                <c:pt idx="7">
                  <c:v>2.3648256764526283</c:v>
                </c:pt>
                <c:pt idx="8">
                  <c:v>2.4510262163567593</c:v>
                </c:pt>
                <c:pt idx="9">
                  <c:v>2.5209133996292015</c:v>
                </c:pt>
                <c:pt idx="10">
                  <c:v>2.5325613677978613</c:v>
                </c:pt>
                <c:pt idx="11">
                  <c:v>2.559580210528523</c:v>
                </c:pt>
                <c:pt idx="12">
                  <c:v>2.6106816665425567</c:v>
                </c:pt>
                <c:pt idx="13">
                  <c:v>2.6181749257943703</c:v>
                </c:pt>
                <c:pt idx="14">
                  <c:v>2.6098637859206009</c:v>
                </c:pt>
                <c:pt idx="15">
                  <c:v>2.6402906640783126</c:v>
                </c:pt>
                <c:pt idx="16">
                  <c:v>2.6402906640783126</c:v>
                </c:pt>
                <c:pt idx="17">
                  <c:v>2.6318125966208203</c:v>
                </c:pt>
                <c:pt idx="18">
                  <c:v>2.641434046437475</c:v>
                </c:pt>
                <c:pt idx="19">
                  <c:v>2.6456008811064535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49C-4A25-ABBD-3F72D4244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1.2"/>
          <c:min val="0.30000000000000004"/>
        </c:scaling>
        <c:delete val="0"/>
        <c:axPos val="b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LOG (Outflow nitrate concentration)</a:t>
                </a:r>
              </a:p>
            </c:rich>
          </c:tx>
          <c:layout>
            <c:manualLayout>
              <c:xMode val="edge"/>
              <c:yMode val="edge"/>
              <c:x val="0.23713304252710085"/>
              <c:y val="0.93990267639902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0.1"/>
      </c:valAx>
      <c:valAx>
        <c:axId val="411377792"/>
        <c:scaling>
          <c:orientation val="minMax"/>
          <c:max val="2.7"/>
          <c:min val="2.2999999999999998"/>
        </c:scaling>
        <c:delete val="0"/>
        <c:axPos val="l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LOG (reaction rate)</a:t>
                </a:r>
              </a:p>
            </c:rich>
          </c:tx>
          <c:layout>
            <c:manualLayout>
              <c:xMode val="edge"/>
              <c:yMode val="edge"/>
              <c:x val="1.0069344444784871E-2"/>
              <c:y val="0.476604063496922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5.000000000000001E-2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cap="none" spc="2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/>
              <a:t>d FILTER WITHOUT AN EXTERNAL CARBON SOURCE AT INFLOW NITRATE CONCENTRATION OF 25 mg/L-N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cap="none" spc="2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rendlineType val="linear"/>
            <c:backward val="7"/>
            <c:dispRSqr val="1"/>
            <c:dispEq val="1"/>
            <c:trendlineLbl>
              <c:layout>
                <c:manualLayout>
                  <c:x val="-0.43218495342760233"/>
                  <c:y val="-0.4015025737374148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800" b="0" i="0" u="none" strike="noStrike" kern="1200" baseline="0">
                      <a:solidFill>
                        <a:schemeClr val="tx1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[3]Sheet1!$FK$29:$FK$48</c:f>
              <c:numCache>
                <c:formatCode>General</c:formatCode>
                <c:ptCount val="20"/>
                <c:pt idx="0">
                  <c:v>0.72427586960078905</c:v>
                </c:pt>
                <c:pt idx="1">
                  <c:v>0.79865064544526898</c:v>
                </c:pt>
                <c:pt idx="2">
                  <c:v>0.87448181769946653</c:v>
                </c:pt>
                <c:pt idx="3">
                  <c:v>1.1889284837608534</c:v>
                </c:pt>
                <c:pt idx="4">
                  <c:v>1.1841233542396712</c:v>
                </c:pt>
                <c:pt idx="5">
                  <c:v>1.1082266563749286</c:v>
                </c:pt>
                <c:pt idx="6">
                  <c:v>0.87966920563205353</c:v>
                </c:pt>
                <c:pt idx="7">
                  <c:v>1.162564406523019</c:v>
                </c:pt>
                <c:pt idx="8">
                  <c:v>1.0149403497929366</c:v>
                </c:pt>
                <c:pt idx="9">
                  <c:v>1.037027879755775</c:v>
                </c:pt>
                <c:pt idx="10">
                  <c:v>1.0891983668051488</c:v>
                </c:pt>
                <c:pt idx="11">
                  <c:v>0.9375178920173467</c:v>
                </c:pt>
                <c:pt idx="12">
                  <c:v>0.94448267215016868</c:v>
                </c:pt>
                <c:pt idx="13">
                  <c:v>1.0599418880619547</c:v>
                </c:pt>
                <c:pt idx="14">
                  <c:v>1.0038911662369105</c:v>
                </c:pt>
                <c:pt idx="15">
                  <c:v>0.9268567089496923</c:v>
                </c:pt>
                <c:pt idx="16">
                  <c:v>1.0425755124401905</c:v>
                </c:pt>
                <c:pt idx="17">
                  <c:v>1.055378331375</c:v>
                </c:pt>
                <c:pt idx="18">
                  <c:v>1.0068937079479006</c:v>
                </c:pt>
                <c:pt idx="19">
                  <c:v>1.0318122713303703</c:v>
                </c:pt>
              </c:numCache>
            </c:numRef>
          </c:xVal>
          <c:yVal>
            <c:numRef>
              <c:f>[3]Sheet1!$FJ$29:$FJ$48</c:f>
              <c:numCache>
                <c:formatCode>General</c:formatCode>
                <c:ptCount val="20"/>
                <c:pt idx="0">
                  <c:v>2.5904004533886251</c:v>
                </c:pt>
                <c:pt idx="1">
                  <c:v>2.5551921938552891</c:v>
                </c:pt>
                <c:pt idx="2">
                  <c:v>2.5429511054187626</c:v>
                </c:pt>
                <c:pt idx="3">
                  <c:v>2.3092429231007294</c:v>
                </c:pt>
                <c:pt idx="4">
                  <c:v>2.2984781617644932</c:v>
                </c:pt>
                <c:pt idx="5">
                  <c:v>2.3796808447294144</c:v>
                </c:pt>
                <c:pt idx="6">
                  <c:v>2.5288777623225558</c:v>
                </c:pt>
                <c:pt idx="7">
                  <c:v>2.3145268706069033</c:v>
                </c:pt>
                <c:pt idx="8">
                  <c:v>2.4545523072982873</c:v>
                </c:pt>
                <c:pt idx="9">
                  <c:v>2.444486408590254</c:v>
                </c:pt>
                <c:pt idx="10">
                  <c:v>2.3940446486216995</c:v>
                </c:pt>
                <c:pt idx="11">
                  <c:v>2.5050540061832844</c:v>
                </c:pt>
                <c:pt idx="12">
                  <c:v>2.4992843086412719</c:v>
                </c:pt>
                <c:pt idx="13">
                  <c:v>2.4198389735116859</c:v>
                </c:pt>
                <c:pt idx="14">
                  <c:v>2.4635310391936027</c:v>
                </c:pt>
                <c:pt idx="15">
                  <c:v>2.5099759766440024</c:v>
                </c:pt>
                <c:pt idx="16">
                  <c:v>2.4344882566027395</c:v>
                </c:pt>
                <c:pt idx="17">
                  <c:v>2.4236264493934585</c:v>
                </c:pt>
                <c:pt idx="18">
                  <c:v>2.4554293748772333</c:v>
                </c:pt>
                <c:pt idx="19">
                  <c:v>2.4435869374743167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EEF-4A2A-B863-8170F4D85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1.2"/>
          <c:min val="0.70000000000000007"/>
        </c:scaling>
        <c:delete val="0"/>
        <c:axPos val="b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LOG (Outflow nitrate concentration)</a:t>
                </a:r>
              </a:p>
            </c:rich>
          </c:tx>
          <c:layout>
            <c:manualLayout>
              <c:xMode val="edge"/>
              <c:yMode val="edge"/>
              <c:x val="0.22065924957760846"/>
              <c:y val="0.9197516832135114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0.1"/>
      </c:valAx>
      <c:valAx>
        <c:axId val="411377792"/>
        <c:scaling>
          <c:orientation val="minMax"/>
          <c:max val="2.7"/>
          <c:min val="2.2999999999999998"/>
        </c:scaling>
        <c:delete val="0"/>
        <c:axPos val="l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LOG (reaction rate)</a:t>
                </a:r>
              </a:p>
            </c:rich>
          </c:tx>
          <c:layout>
            <c:manualLayout>
              <c:xMode val="edge"/>
              <c:yMode val="edge"/>
              <c:x val="8.279799164266138E-3"/>
              <c:y val="0.43740433558313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5.000000000000001E-2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cap="none" spc="2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/>
              <a:t>e FILTER WITH AN EXTERNAL CARBON SOURCE AT INFLOW NITRATE CONCENTRATION OF 50 mg/L-N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cap="none" spc="2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rendlineType val="linear"/>
            <c:backward val="7"/>
            <c:dispRSqr val="1"/>
            <c:dispEq val="1"/>
            <c:trendlineLbl>
              <c:layout>
                <c:manualLayout>
                  <c:x val="-0.37251207773815614"/>
                  <c:y val="-0.4416226949964536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800" b="0" i="0" u="none" strike="noStrike" kern="1200" baseline="0">
                      <a:solidFill>
                        <a:schemeClr val="tx1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[3]Sheet1!$FK$53:$FK$72</c:f>
              <c:numCache>
                <c:formatCode>General</c:formatCode>
                <c:ptCount val="20"/>
                <c:pt idx="0">
                  <c:v>0.98452731334379262</c:v>
                </c:pt>
                <c:pt idx="1">
                  <c:v>0.67760695272049309</c:v>
                </c:pt>
                <c:pt idx="2">
                  <c:v>1.0715138050950892</c:v>
                </c:pt>
                <c:pt idx="3">
                  <c:v>0.97726621242729272</c:v>
                </c:pt>
                <c:pt idx="4">
                  <c:v>0.82930377283102497</c:v>
                </c:pt>
                <c:pt idx="5">
                  <c:v>1.216165902285993</c:v>
                </c:pt>
                <c:pt idx="6">
                  <c:v>1.0128372247051722</c:v>
                </c:pt>
                <c:pt idx="7">
                  <c:v>0.89486965674525254</c:v>
                </c:pt>
                <c:pt idx="8">
                  <c:v>0.69372694892364695</c:v>
                </c:pt>
                <c:pt idx="9">
                  <c:v>0.55630250076728727</c:v>
                </c:pt>
                <c:pt idx="10">
                  <c:v>0.63648789635336545</c:v>
                </c:pt>
                <c:pt idx="11">
                  <c:v>1.1565491513317814</c:v>
                </c:pt>
                <c:pt idx="12">
                  <c:v>1.0453229787866574</c:v>
                </c:pt>
                <c:pt idx="13">
                  <c:v>0.82994669594163595</c:v>
                </c:pt>
                <c:pt idx="14">
                  <c:v>0.92116605063773871</c:v>
                </c:pt>
                <c:pt idx="15">
                  <c:v>1.0366288953621612</c:v>
                </c:pt>
                <c:pt idx="16">
                  <c:v>0.77305469336426258</c:v>
                </c:pt>
                <c:pt idx="17">
                  <c:v>0.85551915566780012</c:v>
                </c:pt>
                <c:pt idx="18">
                  <c:v>0.96473092105362934</c:v>
                </c:pt>
                <c:pt idx="19">
                  <c:v>0.64933485871214192</c:v>
                </c:pt>
              </c:numCache>
            </c:numRef>
          </c:xVal>
          <c:yVal>
            <c:numRef>
              <c:f>[3]Sheet1!$FJ$53:$FJ$72</c:f>
              <c:numCache>
                <c:formatCode>General</c:formatCode>
                <c:ptCount val="20"/>
                <c:pt idx="0">
                  <c:v>2.8923925787598668</c:v>
                </c:pt>
                <c:pt idx="1">
                  <c:v>2.9394083075466386</c:v>
                </c:pt>
                <c:pt idx="2">
                  <c:v>2.8680147504927289</c:v>
                </c:pt>
                <c:pt idx="3">
                  <c:v>2.8948417143626211</c:v>
                </c:pt>
                <c:pt idx="4">
                  <c:v>2.920908235717508</c:v>
                </c:pt>
                <c:pt idx="5">
                  <c:v>2.8119065981301756</c:v>
                </c:pt>
                <c:pt idx="6">
                  <c:v>2.8852869577342761</c:v>
                </c:pt>
                <c:pt idx="7">
                  <c:v>2.9105866788149886</c:v>
                </c:pt>
                <c:pt idx="8">
                  <c:v>2.9389289008505313</c:v>
                </c:pt>
                <c:pt idx="9">
                  <c:v>2.9509447853059902</c:v>
                </c:pt>
                <c:pt idx="10">
                  <c:v>2.9451202857451961</c:v>
                </c:pt>
                <c:pt idx="11">
                  <c:v>2.8363944524923785</c:v>
                </c:pt>
                <c:pt idx="12">
                  <c:v>2.8751840767875261</c:v>
                </c:pt>
                <c:pt idx="13">
                  <c:v>2.9219070735126773</c:v>
                </c:pt>
                <c:pt idx="14">
                  <c:v>2.9047100822144967</c:v>
                </c:pt>
                <c:pt idx="15">
                  <c:v>2.876736714484815</c:v>
                </c:pt>
                <c:pt idx="16">
                  <c:v>2.9296201563868909</c:v>
                </c:pt>
                <c:pt idx="17">
                  <c:v>2.9167888124067227</c:v>
                </c:pt>
                <c:pt idx="18">
                  <c:v>2.8970658831356286</c:v>
                </c:pt>
                <c:pt idx="19">
                  <c:v>2.9429395644109841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33C-46B2-A465-758F306725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1.3"/>
          <c:min val="0.5"/>
        </c:scaling>
        <c:delete val="0"/>
        <c:axPos val="b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LOG (Outflow nitrate concentration)</a:t>
                </a:r>
              </a:p>
            </c:rich>
          </c:tx>
          <c:layout>
            <c:manualLayout>
              <c:xMode val="edge"/>
              <c:yMode val="edge"/>
              <c:x val="0.18472062011356863"/>
              <c:y val="0.9407120558017679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0.1"/>
      </c:valAx>
      <c:valAx>
        <c:axId val="411377792"/>
        <c:scaling>
          <c:orientation val="minMax"/>
          <c:max val="3"/>
          <c:min val="2.8"/>
        </c:scaling>
        <c:delete val="0"/>
        <c:axPos val="l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LOG (reaction rate)</a:t>
                </a:r>
              </a:p>
            </c:rich>
          </c:tx>
          <c:layout>
            <c:manualLayout>
              <c:xMode val="edge"/>
              <c:yMode val="edge"/>
              <c:x val="1.3501148080088425E-2"/>
              <c:y val="0.496054148623980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5.000000000000001E-2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1" i="0" u="none" strike="noStrike" kern="1200" cap="none" spc="2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/>
              <a:t>f FILTER WITHOUT A CARBON SOURCE AT INFLOW NITRATE  CONCENTRATION OF 50 mg/L-N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1" i="0" u="none" strike="noStrike" kern="1200" cap="none" spc="2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rendlineType val="linear"/>
            <c:backward val="7"/>
            <c:dispRSqr val="1"/>
            <c:dispEq val="1"/>
            <c:trendlineLbl>
              <c:layout>
                <c:manualLayout>
                  <c:x val="-0.40075891011243364"/>
                  <c:y val="-0.3868166360288814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800" b="0" i="0" u="none" strike="noStrike" kern="1200" baseline="0">
                      <a:solidFill>
                        <a:schemeClr val="tx1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[3]Sheet1!$FK$78:$FK$97</c:f>
              <c:numCache>
                <c:formatCode>General</c:formatCode>
                <c:ptCount val="20"/>
                <c:pt idx="0">
                  <c:v>1.1429453631315707</c:v>
                </c:pt>
                <c:pt idx="1">
                  <c:v>1.070448352916106</c:v>
                </c:pt>
                <c:pt idx="2">
                  <c:v>1.274619619091238</c:v>
                </c:pt>
                <c:pt idx="3">
                  <c:v>1.3698752532201017</c:v>
                </c:pt>
                <c:pt idx="4">
                  <c:v>1.3776502146628917</c:v>
                </c:pt>
                <c:pt idx="5">
                  <c:v>1.4335742818512804</c:v>
                </c:pt>
                <c:pt idx="6">
                  <c:v>1.4591913789425308</c:v>
                </c:pt>
                <c:pt idx="7">
                  <c:v>1.3660284366205073</c:v>
                </c:pt>
                <c:pt idx="8">
                  <c:v>1.4016302654533397</c:v>
                </c:pt>
                <c:pt idx="9">
                  <c:v>1.324876659280799</c:v>
                </c:pt>
                <c:pt idx="10">
                  <c:v>1.3306166672944384</c:v>
                </c:pt>
                <c:pt idx="11">
                  <c:v>1.2232651327555917</c:v>
                </c:pt>
                <c:pt idx="12">
                  <c:v>1.147848016072512</c:v>
                </c:pt>
                <c:pt idx="13">
                  <c:v>1.1688247342972413</c:v>
                </c:pt>
                <c:pt idx="14">
                  <c:v>1.0848145085941188</c:v>
                </c:pt>
                <c:pt idx="15">
                  <c:v>1.2436167222987629</c:v>
                </c:pt>
                <c:pt idx="16">
                  <c:v>1.2036069710135768</c:v>
                </c:pt>
                <c:pt idx="17">
                  <c:v>1.2532302800416888</c:v>
                </c:pt>
                <c:pt idx="18">
                  <c:v>1.2146378329743179</c:v>
                </c:pt>
                <c:pt idx="19">
                  <c:v>1.0476641946015599</c:v>
                </c:pt>
              </c:numCache>
            </c:numRef>
          </c:xVal>
          <c:yVal>
            <c:numRef>
              <c:f>[3]Sheet1!$FJ$78:$FJ$97</c:f>
              <c:numCache>
                <c:formatCode>General</c:formatCode>
                <c:ptCount val="20"/>
                <c:pt idx="0">
                  <c:v>2.8444848461504346</c:v>
                </c:pt>
                <c:pt idx="1">
                  <c:v>2.8665313139533208</c:v>
                </c:pt>
                <c:pt idx="2">
                  <c:v>2.7803245870592335</c:v>
                </c:pt>
                <c:pt idx="3">
                  <c:v>2.7137487914088751</c:v>
                </c:pt>
                <c:pt idx="4">
                  <c:v>2.7034226248549134</c:v>
                </c:pt>
                <c:pt idx="5">
                  <c:v>2.6467721634089103</c:v>
                </c:pt>
                <c:pt idx="6">
                  <c:v>2.6160279380414559</c:v>
                </c:pt>
                <c:pt idx="7">
                  <c:v>2.7149823040520298</c:v>
                </c:pt>
                <c:pt idx="8">
                  <c:v>2.6810005052356578</c:v>
                </c:pt>
                <c:pt idx="9">
                  <c:v>2.7456827687388987</c:v>
                </c:pt>
                <c:pt idx="10">
                  <c:v>2.7431136624026706</c:v>
                </c:pt>
                <c:pt idx="11">
                  <c:v>2.8064601521932251</c:v>
                </c:pt>
                <c:pt idx="12">
                  <c:v>2.8410397883215239</c:v>
                </c:pt>
                <c:pt idx="13">
                  <c:v>2.8338222519695355</c:v>
                </c:pt>
                <c:pt idx="14">
                  <c:v>2.8631685931828827</c:v>
                </c:pt>
                <c:pt idx="15">
                  <c:v>2.7961583445340956</c:v>
                </c:pt>
                <c:pt idx="16">
                  <c:v>2.8178916798344651</c:v>
                </c:pt>
                <c:pt idx="17">
                  <c:v>2.7919771816380052</c:v>
                </c:pt>
                <c:pt idx="18">
                  <c:v>2.8138018079655458</c:v>
                </c:pt>
                <c:pt idx="19">
                  <c:v>2.874071641543265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50C-4CA8-AB7F-86AAF3424B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1.5"/>
          <c:min val="1"/>
        </c:scaling>
        <c:delete val="0"/>
        <c:axPos val="b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LOG (Outflow nitrate concentration)</a:t>
                </a:r>
              </a:p>
            </c:rich>
          </c:tx>
          <c:layout>
            <c:manualLayout>
              <c:xMode val="edge"/>
              <c:yMode val="edge"/>
              <c:x val="0.22818032845579508"/>
              <c:y val="0.922839341127297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0.1"/>
      </c:valAx>
      <c:valAx>
        <c:axId val="411377792"/>
        <c:scaling>
          <c:orientation val="minMax"/>
          <c:max val="3"/>
          <c:min val="2.6"/>
        </c:scaling>
        <c:delete val="0"/>
        <c:axPos val="l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LOG (reaction rate)</a:t>
                </a:r>
              </a:p>
            </c:rich>
          </c:tx>
          <c:layout>
            <c:manualLayout>
              <c:xMode val="edge"/>
              <c:yMode val="edge"/>
              <c:x val="1.3037689413141335E-2"/>
              <c:y val="0.4532836666562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5.000000000000001E-2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cap="none" spc="2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/>
              <a:t>a FILTER WITH AN EXTERNAL CARBON SOURCE AT INFLOW NITRATE CONCENTRATION OF 15 mg/L-N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cap="none" spc="2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rendlineType val="linear"/>
            <c:backward val="7"/>
            <c:dispRSqr val="1"/>
            <c:dispEq val="1"/>
            <c:trendlineLbl>
              <c:layout>
                <c:manualLayout>
                  <c:x val="-0.25938095238095238"/>
                  <c:y val="-0.3675932605198543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[3]Sheet1!$FE$102:$FE$121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[3]Sheet1!$FG$102:$FG$121</c:f>
              <c:numCache>
                <c:formatCode>General</c:formatCode>
                <c:ptCount val="20"/>
                <c:pt idx="0">
                  <c:v>3.49</c:v>
                </c:pt>
                <c:pt idx="1">
                  <c:v>3.15</c:v>
                </c:pt>
                <c:pt idx="2">
                  <c:v>3.83</c:v>
                </c:pt>
                <c:pt idx="3">
                  <c:v>2.25</c:v>
                </c:pt>
                <c:pt idx="4">
                  <c:v>2.0499999999999998</c:v>
                </c:pt>
                <c:pt idx="5">
                  <c:v>2.75</c:v>
                </c:pt>
                <c:pt idx="6">
                  <c:v>3.27</c:v>
                </c:pt>
                <c:pt idx="7">
                  <c:v>3.88</c:v>
                </c:pt>
                <c:pt idx="8">
                  <c:v>3.03</c:v>
                </c:pt>
                <c:pt idx="9">
                  <c:v>1.25</c:v>
                </c:pt>
                <c:pt idx="10">
                  <c:v>0.25</c:v>
                </c:pt>
                <c:pt idx="11">
                  <c:v>0.36</c:v>
                </c:pt>
                <c:pt idx="12">
                  <c:v>0.46</c:v>
                </c:pt>
                <c:pt idx="13">
                  <c:v>0.51</c:v>
                </c:pt>
                <c:pt idx="14">
                  <c:v>0.42</c:v>
                </c:pt>
                <c:pt idx="15">
                  <c:v>1.42</c:v>
                </c:pt>
                <c:pt idx="16">
                  <c:v>1.0900000000000001</c:v>
                </c:pt>
                <c:pt idx="17">
                  <c:v>1.62</c:v>
                </c:pt>
                <c:pt idx="18">
                  <c:v>1.1399999999999999</c:v>
                </c:pt>
                <c:pt idx="19">
                  <c:v>0.5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C77-41B2-B3D2-86C4B219AAB8}"/>
            </c:ext>
          </c:extLst>
        </c:ser>
        <c:ser>
          <c:idx val="1"/>
          <c:order val="1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77-41B2-B3D2-86C4B219AAB8}"/>
            </c:ext>
          </c:extLst>
        </c:ser>
        <c:ser>
          <c:idx val="2"/>
          <c:order val="2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77-41B2-B3D2-86C4B219AAB8}"/>
            </c:ext>
          </c:extLst>
        </c:ser>
        <c:ser>
          <c:idx val="3"/>
          <c:order val="3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C77-41B2-B3D2-86C4B219A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20"/>
          <c:min val="1"/>
        </c:scaling>
        <c:delete val="0"/>
        <c:axPos val="b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Sampling time interval</a:t>
                </a:r>
              </a:p>
            </c:rich>
          </c:tx>
          <c:layout>
            <c:manualLayout>
              <c:xMode val="edge"/>
              <c:yMode val="edge"/>
              <c:x val="0.29264241969753779"/>
              <c:y val="0.9464929303191940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1"/>
      </c:valAx>
      <c:valAx>
        <c:axId val="411377792"/>
        <c:scaling>
          <c:orientation val="minMax"/>
          <c:max val="4"/>
          <c:min val="0"/>
        </c:scaling>
        <c:delete val="0"/>
        <c:axPos val="l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Outflow nitrte concentraton</a:t>
                </a:r>
              </a:p>
            </c:rich>
          </c:tx>
          <c:layout>
            <c:manualLayout>
              <c:xMode val="edge"/>
              <c:yMode val="edge"/>
              <c:x val="1.1780783578905692E-2"/>
              <c:y val="0.3631700564167555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1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cap="none" spc="2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/>
              <a:t>b FILTER WITHOUT AN EXTERNAL CARBON SOURCE AT INFLOW NITRATE CONCENTRATION OF 15 mg/L-N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cap="none" spc="2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rendlineType val="linear"/>
            <c:backward val="7"/>
            <c:dispRSqr val="1"/>
            <c:dispEq val="1"/>
            <c:trendlineLbl>
              <c:layout>
                <c:manualLayout>
                  <c:x val="-0.28887238151834793"/>
                  <c:y val="-0.1255474682439320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[3]Sheet1!$FE$126:$FE$145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[3]Sheet1!$FG$126:$FG$145</c:f>
              <c:numCache>
                <c:formatCode>General</c:formatCode>
                <c:ptCount val="20"/>
                <c:pt idx="0">
                  <c:v>7.6</c:v>
                </c:pt>
                <c:pt idx="1">
                  <c:v>6.99</c:v>
                </c:pt>
                <c:pt idx="2">
                  <c:v>6.7</c:v>
                </c:pt>
                <c:pt idx="3">
                  <c:v>4.97</c:v>
                </c:pt>
                <c:pt idx="4">
                  <c:v>6.08</c:v>
                </c:pt>
                <c:pt idx="5">
                  <c:v>6.41</c:v>
                </c:pt>
                <c:pt idx="6">
                  <c:v>4.63</c:v>
                </c:pt>
                <c:pt idx="7">
                  <c:v>5.0599999999999996</c:v>
                </c:pt>
                <c:pt idx="8">
                  <c:v>5.34</c:v>
                </c:pt>
                <c:pt idx="9">
                  <c:v>7.29</c:v>
                </c:pt>
                <c:pt idx="10">
                  <c:v>4.71</c:v>
                </c:pt>
                <c:pt idx="11">
                  <c:v>5.71</c:v>
                </c:pt>
                <c:pt idx="12">
                  <c:v>4.72</c:v>
                </c:pt>
                <c:pt idx="13">
                  <c:v>5.98</c:v>
                </c:pt>
                <c:pt idx="14">
                  <c:v>4.51</c:v>
                </c:pt>
                <c:pt idx="15">
                  <c:v>2.66</c:v>
                </c:pt>
                <c:pt idx="16">
                  <c:v>2.81</c:v>
                </c:pt>
                <c:pt idx="17">
                  <c:v>2.48</c:v>
                </c:pt>
                <c:pt idx="18">
                  <c:v>1.33</c:v>
                </c:pt>
                <c:pt idx="19">
                  <c:v>1.56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138-4247-9856-A9312B0FB70C}"/>
            </c:ext>
          </c:extLst>
        </c:ser>
        <c:ser>
          <c:idx val="1"/>
          <c:order val="1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138-4247-9856-A9312B0FB70C}"/>
            </c:ext>
          </c:extLst>
        </c:ser>
        <c:ser>
          <c:idx val="2"/>
          <c:order val="2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138-4247-9856-A9312B0FB70C}"/>
            </c:ext>
          </c:extLst>
        </c:ser>
        <c:ser>
          <c:idx val="3"/>
          <c:order val="3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138-4247-9856-A9312B0FB7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20"/>
          <c:min val="1"/>
        </c:scaling>
        <c:delete val="0"/>
        <c:axPos val="b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Sampling time interval</a:t>
                </a:r>
              </a:p>
            </c:rich>
          </c:tx>
          <c:layout>
            <c:manualLayout>
              <c:xMode val="edge"/>
              <c:yMode val="edge"/>
              <c:x val="0.34030571085677486"/>
              <c:y val="0.9386738804888652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1"/>
      </c:valAx>
      <c:valAx>
        <c:axId val="411377792"/>
        <c:scaling>
          <c:orientation val="minMax"/>
          <c:max val="8"/>
          <c:min val="1"/>
        </c:scaling>
        <c:delete val="0"/>
        <c:axPos val="l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Outflow nitrte concentraton</a:t>
                </a:r>
              </a:p>
            </c:rich>
          </c:tx>
          <c:layout>
            <c:manualLayout>
              <c:xMode val="edge"/>
              <c:yMode val="edge"/>
              <c:x val="9.2617040862069573E-3"/>
              <c:y val="0.374814192368002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1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cap="none" spc="2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/>
              <a:t>c FILTER WITH AN EXTERNAL CARBON SOIRCE AT INFLOW NITRATE CONCENTRATION OF 25 mg/L-N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cap="none" spc="2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rendlineType val="linear"/>
            <c:backward val="7"/>
            <c:dispRSqr val="1"/>
            <c:dispEq val="1"/>
            <c:trendlineLbl>
              <c:layout>
                <c:manualLayout>
                  <c:x val="-0.2565429141716567"/>
                  <c:y val="-0.4043520597661141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[3]Sheet1!$FG$5:$FG$24</c:f>
              <c:numCache>
                <c:formatCode>General</c:formatCode>
                <c:ptCount val="20"/>
                <c:pt idx="0">
                  <c:v>7.39</c:v>
                </c:pt>
                <c:pt idx="1">
                  <c:v>10.57</c:v>
                </c:pt>
                <c:pt idx="2">
                  <c:v>10.93</c:v>
                </c:pt>
                <c:pt idx="3">
                  <c:v>14.77</c:v>
                </c:pt>
                <c:pt idx="4">
                  <c:v>12.68</c:v>
                </c:pt>
                <c:pt idx="5">
                  <c:v>12.99</c:v>
                </c:pt>
                <c:pt idx="6">
                  <c:v>13.85</c:v>
                </c:pt>
                <c:pt idx="7">
                  <c:v>13.22</c:v>
                </c:pt>
                <c:pt idx="8">
                  <c:v>10.47</c:v>
                </c:pt>
                <c:pt idx="9">
                  <c:v>8.1</c:v>
                </c:pt>
                <c:pt idx="10">
                  <c:v>7.43</c:v>
                </c:pt>
                <c:pt idx="11">
                  <c:v>6.43</c:v>
                </c:pt>
                <c:pt idx="12">
                  <c:v>3.99</c:v>
                </c:pt>
                <c:pt idx="13">
                  <c:v>3.55</c:v>
                </c:pt>
                <c:pt idx="14">
                  <c:v>4.0199999999999996</c:v>
                </c:pt>
                <c:pt idx="15">
                  <c:v>2.5499999999999998</c:v>
                </c:pt>
                <c:pt idx="16">
                  <c:v>2.44</c:v>
                </c:pt>
                <c:pt idx="17">
                  <c:v>2.86</c:v>
                </c:pt>
                <c:pt idx="18">
                  <c:v>2.21</c:v>
                </c:pt>
                <c:pt idx="19">
                  <c:v>2.19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18D-492A-A8FD-FAC750BD503E}"/>
            </c:ext>
          </c:extLst>
        </c:ser>
        <c:ser>
          <c:idx val="1"/>
          <c:order val="1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18D-492A-A8FD-FAC750BD503E}"/>
            </c:ext>
          </c:extLst>
        </c:ser>
        <c:ser>
          <c:idx val="2"/>
          <c:order val="2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18D-492A-A8FD-FAC750BD503E}"/>
            </c:ext>
          </c:extLst>
        </c:ser>
        <c:ser>
          <c:idx val="3"/>
          <c:order val="3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18D-492A-A8FD-FAC750BD50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20"/>
          <c:min val="1"/>
        </c:scaling>
        <c:delete val="0"/>
        <c:axPos val="b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Sampling time interval</a:t>
                </a:r>
              </a:p>
            </c:rich>
          </c:tx>
          <c:layout>
            <c:manualLayout>
              <c:xMode val="edge"/>
              <c:yMode val="edge"/>
              <c:x val="0.31336432646517987"/>
              <c:y val="0.947138400152811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1"/>
      </c:valAx>
      <c:valAx>
        <c:axId val="411377792"/>
        <c:scaling>
          <c:orientation val="minMax"/>
          <c:max val="15"/>
          <c:min val="1"/>
        </c:scaling>
        <c:delete val="0"/>
        <c:axPos val="l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Outflow nitrte concentraton</a:t>
                </a:r>
              </a:p>
            </c:rich>
          </c:tx>
          <c:layout>
            <c:manualLayout>
              <c:xMode val="edge"/>
              <c:yMode val="edge"/>
              <c:x val="1.3507901356080491E-2"/>
              <c:y val="0.363210188769072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1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cap="none" spc="2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/>
              <a:t>d FILTER WITHOUT AN EXTERNAL CARBON SOURCE AT INFLOW NITRATE CONCENTRATION OF 25 mg/L-N</a:t>
            </a:r>
          </a:p>
        </c:rich>
      </c:tx>
      <c:layout>
        <c:manualLayout>
          <c:xMode val="edge"/>
          <c:yMode val="edge"/>
          <c:x val="0.134534444816274"/>
          <c:y val="1.455516993905853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cap="none" spc="2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rendlineType val="linear"/>
            <c:backward val="7"/>
            <c:dispRSqr val="1"/>
            <c:dispEq val="1"/>
            <c:trendlineLbl>
              <c:layout>
                <c:manualLayout>
                  <c:x val="-0.58343524337821162"/>
                  <c:y val="-1.12333821791084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[3]Sheet1!$FE$29:$FE$48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[3]Sheet1!$FG$29:$FG$48</c:f>
              <c:numCache>
                <c:formatCode>General</c:formatCode>
                <c:ptCount val="20"/>
                <c:pt idx="0">
                  <c:v>5.3</c:v>
                </c:pt>
                <c:pt idx="1">
                  <c:v>6.29</c:v>
                </c:pt>
                <c:pt idx="2">
                  <c:v>7.49</c:v>
                </c:pt>
                <c:pt idx="3">
                  <c:v>15.45</c:v>
                </c:pt>
                <c:pt idx="4">
                  <c:v>15.28</c:v>
                </c:pt>
                <c:pt idx="5">
                  <c:v>12.83</c:v>
                </c:pt>
                <c:pt idx="6">
                  <c:v>7.58</c:v>
                </c:pt>
                <c:pt idx="7">
                  <c:v>14.54</c:v>
                </c:pt>
                <c:pt idx="8">
                  <c:v>10.35</c:v>
                </c:pt>
                <c:pt idx="9">
                  <c:v>10.89</c:v>
                </c:pt>
                <c:pt idx="10">
                  <c:v>12.28</c:v>
                </c:pt>
                <c:pt idx="11">
                  <c:v>8.66</c:v>
                </c:pt>
                <c:pt idx="12">
                  <c:v>8.8000000000000007</c:v>
                </c:pt>
                <c:pt idx="13">
                  <c:v>11.48</c:v>
                </c:pt>
                <c:pt idx="14">
                  <c:v>10.09</c:v>
                </c:pt>
                <c:pt idx="15">
                  <c:v>8.4499999999999993</c:v>
                </c:pt>
                <c:pt idx="16">
                  <c:v>11.03</c:v>
                </c:pt>
                <c:pt idx="17">
                  <c:v>11.36</c:v>
                </c:pt>
                <c:pt idx="18">
                  <c:v>10.16</c:v>
                </c:pt>
                <c:pt idx="19">
                  <c:v>10.76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26F-46FE-BE09-C0686CF68956}"/>
            </c:ext>
          </c:extLst>
        </c:ser>
        <c:ser>
          <c:idx val="1"/>
          <c:order val="1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26F-46FE-BE09-C0686CF68956}"/>
            </c:ext>
          </c:extLst>
        </c:ser>
        <c:ser>
          <c:idx val="2"/>
          <c:order val="2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26F-46FE-BE09-C0686CF68956}"/>
            </c:ext>
          </c:extLst>
        </c:ser>
        <c:ser>
          <c:idx val="3"/>
          <c:order val="3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26F-46FE-BE09-C0686CF689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20"/>
          <c:min val="1"/>
        </c:scaling>
        <c:delete val="0"/>
        <c:axPos val="b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Sampling time interval</a:t>
                </a:r>
              </a:p>
            </c:rich>
          </c:tx>
          <c:layout>
            <c:manualLayout>
              <c:xMode val="edge"/>
              <c:yMode val="edge"/>
              <c:x val="0.33873692158343222"/>
              <c:y val="0.936219880434738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1"/>
      </c:valAx>
      <c:valAx>
        <c:axId val="411377792"/>
        <c:scaling>
          <c:orientation val="minMax"/>
          <c:max val="16"/>
          <c:min val="5"/>
        </c:scaling>
        <c:delete val="0"/>
        <c:axPos val="l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Outflow nitrte concentraton</a:t>
                </a:r>
              </a:p>
            </c:rich>
          </c:tx>
          <c:layout>
            <c:manualLayout>
              <c:xMode val="edge"/>
              <c:yMode val="edge"/>
              <c:x val="1.351463706828584E-2"/>
              <c:y val="0.368992423981936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1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cap="none" spc="2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/>
              <a:t>e FILTER WITH AN EXTERNAL CARBON SOURCE AT INFLOW NITRATE CONCENTRATION OF 50 mg/L-N</a:t>
            </a:r>
          </a:p>
        </c:rich>
      </c:tx>
      <c:layout>
        <c:manualLayout>
          <c:xMode val="edge"/>
          <c:yMode val="edge"/>
          <c:x val="0.14604595423937164"/>
          <c:y val="1.74662039268702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cap="none" spc="2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rendlineType val="linear"/>
            <c:backward val="7"/>
            <c:dispRSqr val="1"/>
            <c:dispEq val="1"/>
            <c:trendlineLbl>
              <c:layout>
                <c:manualLayout>
                  <c:x val="-0.2824864864864865"/>
                  <c:y val="-0.1216090085513504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[3]Sheet1!$FE$53:$FE$72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[3]Sheet1!$FG$53:$FG$72</c:f>
              <c:numCache>
                <c:formatCode>General</c:formatCode>
                <c:ptCount val="20"/>
                <c:pt idx="0">
                  <c:v>9.65</c:v>
                </c:pt>
                <c:pt idx="1">
                  <c:v>4.76</c:v>
                </c:pt>
                <c:pt idx="2">
                  <c:v>11.79</c:v>
                </c:pt>
                <c:pt idx="3">
                  <c:v>9.49</c:v>
                </c:pt>
                <c:pt idx="4">
                  <c:v>6.75</c:v>
                </c:pt>
                <c:pt idx="5">
                  <c:v>16.45</c:v>
                </c:pt>
                <c:pt idx="6">
                  <c:v>10.3</c:v>
                </c:pt>
                <c:pt idx="7">
                  <c:v>7.85</c:v>
                </c:pt>
                <c:pt idx="8">
                  <c:v>4.9400000000000004</c:v>
                </c:pt>
                <c:pt idx="9">
                  <c:v>3.6</c:v>
                </c:pt>
                <c:pt idx="10">
                  <c:v>4.33</c:v>
                </c:pt>
                <c:pt idx="11">
                  <c:v>14.34</c:v>
                </c:pt>
                <c:pt idx="12">
                  <c:v>11.1</c:v>
                </c:pt>
                <c:pt idx="13">
                  <c:v>6.76</c:v>
                </c:pt>
                <c:pt idx="14">
                  <c:v>8.34</c:v>
                </c:pt>
                <c:pt idx="15">
                  <c:v>10.88</c:v>
                </c:pt>
                <c:pt idx="16">
                  <c:v>5.93</c:v>
                </c:pt>
                <c:pt idx="17">
                  <c:v>7.17</c:v>
                </c:pt>
                <c:pt idx="18">
                  <c:v>9.2200000000000006</c:v>
                </c:pt>
                <c:pt idx="19">
                  <c:v>4.46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D4-483D-ABAB-B2E415ECA14F}"/>
            </c:ext>
          </c:extLst>
        </c:ser>
        <c:ser>
          <c:idx val="1"/>
          <c:order val="1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D4-483D-ABAB-B2E415ECA14F}"/>
            </c:ext>
          </c:extLst>
        </c:ser>
        <c:ser>
          <c:idx val="2"/>
          <c:order val="2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4D4-483D-ABAB-B2E415ECA14F}"/>
            </c:ext>
          </c:extLst>
        </c:ser>
        <c:ser>
          <c:idx val="3"/>
          <c:order val="3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4D4-483D-ABAB-B2E415ECA1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20"/>
          <c:min val="1"/>
        </c:scaling>
        <c:delete val="0"/>
        <c:axPos val="b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Sampling time interval</a:t>
                </a:r>
              </a:p>
            </c:rich>
          </c:tx>
          <c:layout>
            <c:manualLayout>
              <c:xMode val="edge"/>
              <c:yMode val="edge"/>
              <c:x val="0.30426607484875201"/>
              <c:y val="0.944211497756328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1"/>
      </c:valAx>
      <c:valAx>
        <c:axId val="411377792"/>
        <c:scaling>
          <c:orientation val="minMax"/>
          <c:max val="17"/>
          <c:min val="4"/>
        </c:scaling>
        <c:delete val="0"/>
        <c:axPos val="l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Outflow nitrte concentraton</a:t>
                </a:r>
              </a:p>
            </c:rich>
          </c:tx>
          <c:layout>
            <c:manualLayout>
              <c:xMode val="edge"/>
              <c:yMode val="edge"/>
              <c:x val="1.3507901356080491E-2"/>
              <c:y val="0.3719031583801907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1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1" i="0" u="none" strike="noStrike" kern="1200" cap="none" spc="2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/>
              <a:t>f FILTER WITHOUT AN EXTERNAL CARBON SOURCE AT INFLOW NITRATE CONCENTRATION OF 50 mg/L-N</a:t>
            </a:r>
          </a:p>
        </c:rich>
      </c:tx>
      <c:layout>
        <c:manualLayout>
          <c:xMode val="edge"/>
          <c:yMode val="edge"/>
          <c:x val="0.13286137869394357"/>
          <c:y val="2.037723791468194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cap="none" spc="2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L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trendline>
            <c:spPr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rendlineType val="linear"/>
            <c:backward val="7"/>
            <c:dispRSqr val="1"/>
            <c:dispEq val="1"/>
            <c:trendlineLbl>
              <c:layout>
                <c:manualLayout>
                  <c:x val="-0.15667469762884936"/>
                  <c:y val="-0.1469256157467226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/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en-LS"/>
                </a:p>
              </c:txPr>
            </c:trendlineLbl>
          </c:trendline>
          <c:xVal>
            <c:numRef>
              <c:f>[3]Sheet1!$FE$78:$FE$97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[3]Sheet1!$FG$78:$FG$97</c:f>
              <c:numCache>
                <c:formatCode>General</c:formatCode>
                <c:ptCount val="20"/>
                <c:pt idx="0">
                  <c:v>13.897777777777776</c:v>
                </c:pt>
                <c:pt idx="1">
                  <c:v>11.761111111111111</c:v>
                </c:pt>
                <c:pt idx="2">
                  <c:v>18.819999999999997</c:v>
                </c:pt>
                <c:pt idx="3">
                  <c:v>23.435555555555556</c:v>
                </c:pt>
                <c:pt idx="4">
                  <c:v>23.858888888888888</c:v>
                </c:pt>
                <c:pt idx="5">
                  <c:v>27.137777777777774</c:v>
                </c:pt>
                <c:pt idx="6">
                  <c:v>28.786666666666672</c:v>
                </c:pt>
                <c:pt idx="7">
                  <c:v>23.228888888888889</c:v>
                </c:pt>
                <c:pt idx="8">
                  <c:v>25.213333333333335</c:v>
                </c:pt>
                <c:pt idx="9">
                  <c:v>21.128888888888891</c:v>
                </c:pt>
                <c:pt idx="10">
                  <c:v>21.41</c:v>
                </c:pt>
                <c:pt idx="11">
                  <c:v>16.72111111111111</c:v>
                </c:pt>
                <c:pt idx="12">
                  <c:v>14.055555555555557</c:v>
                </c:pt>
                <c:pt idx="13">
                  <c:v>14.75111111111111</c:v>
                </c:pt>
                <c:pt idx="14">
                  <c:v>12.156666666666666</c:v>
                </c:pt>
                <c:pt idx="15">
                  <c:v>17.523333333333337</c:v>
                </c:pt>
                <c:pt idx="16">
                  <c:v>15.981111111111112</c:v>
                </c:pt>
                <c:pt idx="17">
                  <c:v>17.915555555555557</c:v>
                </c:pt>
                <c:pt idx="18">
                  <c:v>16.39222222222222</c:v>
                </c:pt>
                <c:pt idx="19">
                  <c:v>11.159999999999998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742-4AE4-BCC8-89A49E571F7C}"/>
            </c:ext>
          </c:extLst>
        </c:ser>
        <c:ser>
          <c:idx val="1"/>
          <c:order val="1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742-4AE4-BCC8-89A49E571F7C}"/>
            </c:ext>
          </c:extLst>
        </c:ser>
        <c:ser>
          <c:idx val="2"/>
          <c:order val="2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742-4AE4-BCC8-89A49E571F7C}"/>
            </c:ext>
          </c:extLst>
        </c:ser>
        <c:ser>
          <c:idx val="3"/>
          <c:order val="3"/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[3]Sheet1!$FE$5:$FE$24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[3]Sheet1!$FL$11</c:f>
              <c:numCache>
                <c:formatCode>General</c:formatCode>
                <c:ptCount val="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742-4AE4-BCC8-89A49E571F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377008"/>
        <c:axId val="411377792"/>
      </c:scatterChart>
      <c:valAx>
        <c:axId val="411377008"/>
        <c:scaling>
          <c:orientation val="minMax"/>
          <c:max val="20"/>
          <c:min val="1"/>
        </c:scaling>
        <c:delete val="0"/>
        <c:axPos val="b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Sampling time interval</a:t>
                </a:r>
              </a:p>
            </c:rich>
          </c:tx>
          <c:layout>
            <c:manualLayout>
              <c:xMode val="edge"/>
              <c:yMode val="edge"/>
              <c:x val="0.28814039008718201"/>
              <c:y val="0.928363222289521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792"/>
        <c:crosses val="autoZero"/>
        <c:crossBetween val="midCat"/>
        <c:majorUnit val="1"/>
      </c:valAx>
      <c:valAx>
        <c:axId val="411377792"/>
        <c:scaling>
          <c:orientation val="minMax"/>
          <c:max val="29"/>
          <c:min val="10"/>
        </c:scaling>
        <c:delete val="0"/>
        <c:axPos val="l"/>
        <c:majorGridlines>
          <c:spPr>
            <a:ln w="6350" cap="flat" cmpd="sng" algn="ctr">
              <a:solidFill>
                <a:schemeClr val="accent3"/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/>
                  <a:t>Outflow nitrte concentraton</a:t>
                </a:r>
              </a:p>
            </c:rich>
          </c:tx>
          <c:layout>
            <c:manualLayout>
              <c:xMode val="edge"/>
              <c:yMode val="edge"/>
              <c:x val="1.0046930089525544E-2"/>
              <c:y val="0.354436954453320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L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LS"/>
          </a:p>
        </c:txPr>
        <c:crossAx val="411377008"/>
        <c:crosses val="autoZero"/>
        <c:crossBetween val="midCat"/>
        <c:majorUnit val="1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L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28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gradFill>
        <a:gsLst>
          <a:gs pos="100000">
            <a:schemeClr val="dk1">
              <a:lumMod val="95000"/>
              <a:lumOff val="5000"/>
            </a:schemeClr>
          </a:gs>
          <a:gs pos="0">
            <a:schemeClr val="dk1">
              <a:lumMod val="75000"/>
              <a:lumOff val="25000"/>
            </a:schemeClr>
          </a:gs>
        </a:gsLst>
        <a:path path="circle">
          <a:fillToRect l="50000" t="50000" r="50000" b="50000"/>
        </a:path>
      </a:gradFill>
      <a:ln w="9525">
        <a:solidFill>
          <a:schemeClr val="dk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gradFill>
        <a:gsLst>
          <a:gs pos="100000">
            <a:schemeClr val="lt1">
              <a:lumMod val="85000"/>
            </a:schemeClr>
          </a:gs>
          <a:gs pos="0">
            <a:schemeClr val="lt1"/>
          </a:gs>
        </a:gsLst>
        <a:path path="circle">
          <a:fillToRect l="50000" t="50000" r="50000" b="50000"/>
        </a:path>
      </a:gradFill>
      <a:ln w="9525" cap="flat" cmpd="sng" algn="ctr">
        <a:solidFill>
          <a:schemeClr val="lt1"/>
        </a:solidFill>
        <a:round/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28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gradFill>
        <a:gsLst>
          <a:gs pos="100000">
            <a:schemeClr val="dk1">
              <a:lumMod val="95000"/>
              <a:lumOff val="5000"/>
            </a:schemeClr>
          </a:gs>
          <a:gs pos="0">
            <a:schemeClr val="dk1">
              <a:lumMod val="75000"/>
              <a:lumOff val="25000"/>
            </a:schemeClr>
          </a:gs>
        </a:gsLst>
        <a:path path="circle">
          <a:fillToRect l="50000" t="50000" r="50000" b="50000"/>
        </a:path>
      </a:gradFill>
      <a:ln w="9525">
        <a:solidFill>
          <a:schemeClr val="dk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gradFill>
        <a:gsLst>
          <a:gs pos="100000">
            <a:schemeClr val="lt1">
              <a:lumMod val="85000"/>
            </a:schemeClr>
          </a:gs>
          <a:gs pos="0">
            <a:schemeClr val="lt1"/>
          </a:gs>
        </a:gsLst>
        <a:path path="circle">
          <a:fillToRect l="50000" t="50000" r="50000" b="50000"/>
        </a:path>
      </a:gradFill>
      <a:ln w="9525" cap="flat" cmpd="sng" algn="ctr">
        <a:solidFill>
          <a:schemeClr val="lt1"/>
        </a:solidFill>
        <a:round/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28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gradFill>
        <a:gsLst>
          <a:gs pos="100000">
            <a:schemeClr val="dk1">
              <a:lumMod val="95000"/>
              <a:lumOff val="5000"/>
            </a:schemeClr>
          </a:gs>
          <a:gs pos="0">
            <a:schemeClr val="dk1">
              <a:lumMod val="75000"/>
              <a:lumOff val="25000"/>
            </a:schemeClr>
          </a:gs>
        </a:gsLst>
        <a:path path="circle">
          <a:fillToRect l="50000" t="50000" r="50000" b="50000"/>
        </a:path>
      </a:gradFill>
      <a:ln w="9525">
        <a:solidFill>
          <a:schemeClr val="dk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gradFill>
        <a:gsLst>
          <a:gs pos="100000">
            <a:schemeClr val="lt1">
              <a:lumMod val="85000"/>
            </a:schemeClr>
          </a:gs>
          <a:gs pos="0">
            <a:schemeClr val="lt1"/>
          </a:gs>
        </a:gsLst>
        <a:path path="circle">
          <a:fillToRect l="50000" t="50000" r="50000" b="50000"/>
        </a:path>
      </a:gradFill>
      <a:ln w="9525" cap="flat" cmpd="sng" algn="ctr">
        <a:solidFill>
          <a:schemeClr val="lt1"/>
        </a:solidFill>
        <a:round/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28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gradFill>
        <a:gsLst>
          <a:gs pos="100000">
            <a:schemeClr val="dk1">
              <a:lumMod val="95000"/>
              <a:lumOff val="5000"/>
            </a:schemeClr>
          </a:gs>
          <a:gs pos="0">
            <a:schemeClr val="dk1">
              <a:lumMod val="75000"/>
              <a:lumOff val="25000"/>
            </a:schemeClr>
          </a:gs>
        </a:gsLst>
        <a:path path="circle">
          <a:fillToRect l="50000" t="50000" r="50000" b="50000"/>
        </a:path>
      </a:gradFill>
      <a:ln w="9525">
        <a:solidFill>
          <a:schemeClr val="dk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gradFill>
        <a:gsLst>
          <a:gs pos="100000">
            <a:schemeClr val="lt1">
              <a:lumMod val="85000"/>
            </a:schemeClr>
          </a:gs>
          <a:gs pos="0">
            <a:schemeClr val="lt1"/>
          </a:gs>
        </a:gsLst>
        <a:path path="circle">
          <a:fillToRect l="50000" t="50000" r="50000" b="50000"/>
        </a:path>
      </a:gradFill>
      <a:ln w="9525" cap="flat" cmpd="sng" algn="ctr">
        <a:solidFill>
          <a:schemeClr val="lt1"/>
        </a:solidFill>
        <a:round/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328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gradFill>
        <a:gsLst>
          <a:gs pos="100000">
            <a:schemeClr val="dk1">
              <a:lumMod val="95000"/>
              <a:lumOff val="5000"/>
            </a:schemeClr>
          </a:gs>
          <a:gs pos="0">
            <a:schemeClr val="dk1">
              <a:lumMod val="75000"/>
              <a:lumOff val="25000"/>
            </a:schemeClr>
          </a:gs>
        </a:gsLst>
        <a:path path="circle">
          <a:fillToRect l="50000" t="50000" r="50000" b="50000"/>
        </a:path>
      </a:gradFill>
      <a:ln w="9525">
        <a:solidFill>
          <a:schemeClr val="dk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gradFill>
        <a:gsLst>
          <a:gs pos="100000">
            <a:schemeClr val="lt1">
              <a:lumMod val="85000"/>
            </a:schemeClr>
          </a:gs>
          <a:gs pos="0">
            <a:schemeClr val="lt1"/>
          </a:gs>
        </a:gsLst>
        <a:path path="circle">
          <a:fillToRect l="50000" t="50000" r="50000" b="50000"/>
        </a:path>
      </a:gradFill>
      <a:ln w="9525" cap="flat" cmpd="sng" algn="ctr">
        <a:solidFill>
          <a:schemeClr val="lt1"/>
        </a:solidFill>
        <a:round/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28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gradFill>
        <a:gsLst>
          <a:gs pos="100000">
            <a:schemeClr val="dk1">
              <a:lumMod val="95000"/>
              <a:lumOff val="5000"/>
            </a:schemeClr>
          </a:gs>
          <a:gs pos="0">
            <a:schemeClr val="dk1">
              <a:lumMod val="75000"/>
              <a:lumOff val="25000"/>
            </a:schemeClr>
          </a:gs>
        </a:gsLst>
        <a:path path="circle">
          <a:fillToRect l="50000" t="50000" r="50000" b="50000"/>
        </a:path>
      </a:gradFill>
      <a:ln w="9525">
        <a:solidFill>
          <a:schemeClr val="dk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gradFill>
        <a:gsLst>
          <a:gs pos="100000">
            <a:schemeClr val="lt1">
              <a:lumMod val="85000"/>
            </a:schemeClr>
          </a:gs>
          <a:gs pos="0">
            <a:schemeClr val="lt1"/>
          </a:gs>
        </a:gsLst>
        <a:path path="circle">
          <a:fillToRect l="50000" t="50000" r="50000" b="50000"/>
        </a:path>
      </a:gradFill>
      <a:ln w="9525" cap="flat" cmpd="sng" algn="ctr">
        <a:solidFill>
          <a:schemeClr val="lt1"/>
        </a:solidFill>
        <a:round/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39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0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1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2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7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8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9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0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1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2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3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4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5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6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7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8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9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60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61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62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63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64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65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66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67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68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69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0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1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2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3.xml><?xml version="1.0" encoding="utf-8"?>
<cs:chartStyle xmlns:cs="http://schemas.microsoft.com/office/drawing/2012/chartStyle" xmlns:a="http://schemas.openxmlformats.org/drawingml/2006/main" id="231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4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5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6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7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8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9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80.xml><?xml version="1.0" encoding="utf-8"?>
<cs:chartStyle xmlns:cs="http://schemas.microsoft.com/office/drawing/2012/chartStyle" xmlns:a="http://schemas.openxmlformats.org/drawingml/2006/main" id="24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/>
    <cs:effectRef idx="1"/>
    <cs:fontRef idx="minor">
      <a:schemeClr val="dk1"/>
    </cs:fontRef>
    <cs:spPr>
      <a:ln w="9525" cap="flat" cmpd="sng" algn="ctr">
        <a:solidFill>
          <a:schemeClr val="phClr">
            <a:alpha val="70000"/>
          </a:schemeClr>
        </a:solidFill>
        <a:prstDash val="sysDot"/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rnd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0" baseline="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>
              <a:alpha val="0"/>
            </a:schemeClr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5000"/>
            <a:lumOff val="75000"/>
          </a:schemeClr>
        </a:solidFill>
        <a:round/>
      </a:ln>
    </cs:spPr>
    <cs:defRPr sz="900" kern="1200" spc="0" baseline="0"/>
  </cs:valueAxis>
  <cs:wall>
    <cs:lnRef idx="0"/>
    <cs:fillRef idx="0"/>
    <cs:effectRef idx="0"/>
    <cs:fontRef idx="minor">
      <a:schemeClr val="dk1"/>
    </cs:fontRef>
  </cs:wall>
</cs:chartStyle>
</file>

<file path=xl/charts/style81.xml><?xml version="1.0" encoding="utf-8"?>
<cs:chartStyle xmlns:cs="http://schemas.microsoft.com/office/drawing/2012/chartStyle" xmlns:a="http://schemas.openxmlformats.org/drawingml/2006/main" id="24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/>
    <cs:effectRef idx="1"/>
    <cs:fontRef idx="minor">
      <a:schemeClr val="dk1"/>
    </cs:fontRef>
    <cs:spPr>
      <a:ln w="9525" cap="flat" cmpd="sng" algn="ctr">
        <a:solidFill>
          <a:schemeClr val="phClr">
            <a:alpha val="70000"/>
          </a:schemeClr>
        </a:solidFill>
        <a:prstDash val="sysDot"/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rnd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0" baseline="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>
              <a:alpha val="0"/>
            </a:schemeClr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5000"/>
            <a:lumOff val="75000"/>
          </a:schemeClr>
        </a:solidFill>
        <a:round/>
      </a:ln>
    </cs:spPr>
    <cs:defRPr sz="900" kern="1200" spc="0" baseline="0"/>
  </cs:valueAxis>
  <cs:wall>
    <cs:lnRef idx="0"/>
    <cs:fillRef idx="0"/>
    <cs:effectRef idx="0"/>
    <cs:fontRef idx="minor">
      <a:schemeClr val="dk1"/>
    </cs:fontRef>
  </cs:wall>
</cs:chartStyle>
</file>

<file path=xl/charts/style82.xml><?xml version="1.0" encoding="utf-8"?>
<cs:chartStyle xmlns:cs="http://schemas.microsoft.com/office/drawing/2012/chartStyle" xmlns:a="http://schemas.openxmlformats.org/drawingml/2006/main" id="24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/>
    <cs:effectRef idx="1"/>
    <cs:fontRef idx="minor">
      <a:schemeClr val="dk1"/>
    </cs:fontRef>
    <cs:spPr>
      <a:ln w="9525" cap="flat" cmpd="sng" algn="ctr">
        <a:solidFill>
          <a:schemeClr val="phClr">
            <a:alpha val="70000"/>
          </a:schemeClr>
        </a:solidFill>
        <a:prstDash val="sysDot"/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rnd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0" baseline="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>
              <a:alpha val="0"/>
            </a:schemeClr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5000"/>
            <a:lumOff val="75000"/>
          </a:schemeClr>
        </a:solidFill>
        <a:round/>
      </a:ln>
    </cs:spPr>
    <cs:defRPr sz="900" kern="1200" spc="0" baseline="0"/>
  </cs:valueAxis>
  <cs:wall>
    <cs:lnRef idx="0"/>
    <cs:fillRef idx="0"/>
    <cs:effectRef idx="0"/>
    <cs:fontRef idx="minor">
      <a:schemeClr val="dk1"/>
    </cs:fontRef>
  </cs:wall>
</cs:chartStyle>
</file>

<file path=xl/charts/style83.xml><?xml version="1.0" encoding="utf-8"?>
<cs:chartStyle xmlns:cs="http://schemas.microsoft.com/office/drawing/2012/chartStyle" xmlns:a="http://schemas.openxmlformats.org/drawingml/2006/main" id="24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/>
    <cs:effectRef idx="1"/>
    <cs:fontRef idx="minor">
      <a:schemeClr val="dk1"/>
    </cs:fontRef>
    <cs:spPr>
      <a:ln w="9525" cap="flat" cmpd="sng" algn="ctr">
        <a:solidFill>
          <a:schemeClr val="phClr">
            <a:alpha val="70000"/>
          </a:schemeClr>
        </a:solidFill>
        <a:prstDash val="sysDot"/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rnd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0" baseline="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>
              <a:alpha val="0"/>
            </a:schemeClr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5000"/>
            <a:lumOff val="75000"/>
          </a:schemeClr>
        </a:solidFill>
        <a:round/>
      </a:ln>
    </cs:spPr>
    <cs:defRPr sz="900" kern="1200" spc="0" baseline="0"/>
  </cs:valueAxis>
  <cs:wall>
    <cs:lnRef idx="0"/>
    <cs:fillRef idx="0"/>
    <cs:effectRef idx="0"/>
    <cs:fontRef idx="minor">
      <a:schemeClr val="dk1"/>
    </cs:fontRef>
  </cs:wall>
</cs:chartStyle>
</file>

<file path=xl/charts/style84.xml><?xml version="1.0" encoding="utf-8"?>
<cs:chartStyle xmlns:cs="http://schemas.microsoft.com/office/drawing/2012/chartStyle" xmlns:a="http://schemas.openxmlformats.org/drawingml/2006/main" id="24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/>
    <cs:effectRef idx="1"/>
    <cs:fontRef idx="minor">
      <a:schemeClr val="dk1"/>
    </cs:fontRef>
    <cs:spPr>
      <a:ln w="9525" cap="flat" cmpd="sng" algn="ctr">
        <a:solidFill>
          <a:schemeClr val="phClr">
            <a:alpha val="70000"/>
          </a:schemeClr>
        </a:solidFill>
        <a:prstDash val="sysDot"/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rnd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0" baseline="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>
              <a:alpha val="0"/>
            </a:schemeClr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5000"/>
            <a:lumOff val="75000"/>
          </a:schemeClr>
        </a:solidFill>
        <a:round/>
      </a:ln>
    </cs:spPr>
    <cs:defRPr sz="900" kern="1200" spc="0" baseline="0"/>
  </cs:valueAxis>
  <cs:wall>
    <cs:lnRef idx="0"/>
    <cs:fillRef idx="0"/>
    <cs:effectRef idx="0"/>
    <cs:fontRef idx="minor">
      <a:schemeClr val="dk1"/>
    </cs:fontRef>
  </cs:wall>
</cs:chartStyle>
</file>

<file path=xl/charts/style85.xml><?xml version="1.0" encoding="utf-8"?>
<cs:chartStyle xmlns:cs="http://schemas.microsoft.com/office/drawing/2012/chartStyle" xmlns:a="http://schemas.openxmlformats.org/drawingml/2006/main" id="24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/>
    <cs:effectRef idx="1"/>
    <cs:fontRef idx="minor">
      <a:schemeClr val="dk1"/>
    </cs:fontRef>
    <cs:spPr>
      <a:ln w="9525" cap="flat" cmpd="sng" algn="ctr">
        <a:solidFill>
          <a:schemeClr val="phClr">
            <a:alpha val="70000"/>
          </a:schemeClr>
        </a:solidFill>
        <a:prstDash val="sysDot"/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rnd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0" baseline="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>
              <a:alpha val="0"/>
            </a:schemeClr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5000"/>
            <a:lumOff val="75000"/>
          </a:schemeClr>
        </a:solidFill>
        <a:round/>
      </a:ln>
    </cs:spPr>
    <cs:defRPr sz="900" kern="1200" spc="0" baseline="0"/>
  </cs:valueAxis>
  <cs:wall>
    <cs:lnRef idx="0"/>
    <cs:fillRef idx="0"/>
    <cs:effectRef idx="0"/>
    <cs:fontRef idx="minor">
      <a:schemeClr val="dk1"/>
    </cs:fontRef>
  </cs:wall>
</cs:chartStyle>
</file>

<file path=xl/charts/style86.xml><?xml version="1.0" encoding="utf-8"?>
<cs:chartStyle xmlns:cs="http://schemas.microsoft.com/office/drawing/2012/chartStyle" xmlns:a="http://schemas.openxmlformats.org/drawingml/2006/main" id="24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/>
    <cs:effectRef idx="1"/>
    <cs:fontRef idx="minor">
      <a:schemeClr val="dk1"/>
    </cs:fontRef>
    <cs:spPr>
      <a:ln w="9525" cap="flat" cmpd="sng" algn="ctr">
        <a:solidFill>
          <a:schemeClr val="phClr">
            <a:alpha val="70000"/>
          </a:schemeClr>
        </a:solidFill>
        <a:prstDash val="sysDot"/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rnd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0" baseline="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>
              <a:alpha val="0"/>
            </a:schemeClr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5000"/>
            <a:lumOff val="75000"/>
          </a:schemeClr>
        </a:solidFill>
        <a:round/>
      </a:ln>
    </cs:spPr>
    <cs:defRPr sz="900" kern="1200" spc="0" baseline="0"/>
  </cs:valueAxis>
  <cs:wall>
    <cs:lnRef idx="0"/>
    <cs:fillRef idx="0"/>
    <cs:effectRef idx="0"/>
    <cs:fontRef idx="minor">
      <a:schemeClr val="dk1"/>
    </cs:fontRef>
  </cs:wall>
</cs:chartStyle>
</file>

<file path=xl/charts/style87.xml><?xml version="1.0" encoding="utf-8"?>
<cs:chartStyle xmlns:cs="http://schemas.microsoft.com/office/drawing/2012/chartStyle" xmlns:a="http://schemas.openxmlformats.org/drawingml/2006/main" id="24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/>
    <cs:effectRef idx="1"/>
    <cs:fontRef idx="minor">
      <a:schemeClr val="dk1"/>
    </cs:fontRef>
    <cs:spPr>
      <a:ln w="9525" cap="flat" cmpd="sng" algn="ctr">
        <a:solidFill>
          <a:schemeClr val="phClr">
            <a:alpha val="70000"/>
          </a:schemeClr>
        </a:solidFill>
        <a:prstDash val="sysDot"/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rnd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0" baseline="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>
              <a:alpha val="0"/>
            </a:schemeClr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5000"/>
            <a:lumOff val="75000"/>
          </a:schemeClr>
        </a:solidFill>
        <a:round/>
      </a:ln>
    </cs:spPr>
    <cs:defRPr sz="900" kern="1200" spc="0" baseline="0"/>
  </cs:valueAxis>
  <cs:wall>
    <cs:lnRef idx="0"/>
    <cs:fillRef idx="0"/>
    <cs:effectRef idx="0"/>
    <cs:fontRef idx="minor">
      <a:schemeClr val="dk1"/>
    </cs:fontRef>
  </cs:wall>
</cs:chartStyle>
</file>

<file path=xl/charts/style88.xml><?xml version="1.0" encoding="utf-8"?>
<cs:chartStyle xmlns:cs="http://schemas.microsoft.com/office/drawing/2012/chartStyle" xmlns:a="http://schemas.openxmlformats.org/drawingml/2006/main" id="24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/>
    <cs:effectRef idx="1"/>
    <cs:fontRef idx="minor">
      <a:schemeClr val="dk1"/>
    </cs:fontRef>
    <cs:spPr>
      <a:ln w="9525" cap="flat" cmpd="sng" algn="ctr">
        <a:solidFill>
          <a:schemeClr val="phClr">
            <a:alpha val="70000"/>
          </a:schemeClr>
        </a:solidFill>
        <a:prstDash val="sysDot"/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rnd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0" baseline="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>
              <a:alpha val="0"/>
            </a:schemeClr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5000"/>
            <a:lumOff val="75000"/>
          </a:schemeClr>
        </a:solidFill>
        <a:round/>
      </a:ln>
    </cs:spPr>
    <cs:defRPr sz="900" kern="1200" spc="0" baseline="0"/>
  </cs:valueAxis>
  <cs:wall>
    <cs:lnRef idx="0"/>
    <cs:fillRef idx="0"/>
    <cs:effectRef idx="0"/>
    <cs:fontRef idx="minor">
      <a:schemeClr val="dk1"/>
    </cs:fontRef>
  </cs:wall>
</cs:chartStyle>
</file>

<file path=xl/charts/style89.xml><?xml version="1.0" encoding="utf-8"?>
<cs:chartStyle xmlns:cs="http://schemas.microsoft.com/office/drawing/2012/chartStyle" xmlns:a="http://schemas.openxmlformats.org/drawingml/2006/main" id="24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/>
    <cs:effectRef idx="1"/>
    <cs:fontRef idx="minor">
      <a:schemeClr val="dk1"/>
    </cs:fontRef>
    <cs:spPr>
      <a:ln w="9525" cap="flat" cmpd="sng" algn="ctr">
        <a:solidFill>
          <a:schemeClr val="phClr">
            <a:alpha val="70000"/>
          </a:schemeClr>
        </a:solidFill>
        <a:prstDash val="sysDot"/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rnd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0" baseline="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>
              <a:alpha val="0"/>
            </a:schemeClr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5000"/>
            <a:lumOff val="75000"/>
          </a:schemeClr>
        </a:solidFill>
        <a:round/>
      </a:ln>
    </cs:spPr>
    <cs:defRPr sz="900" kern="1200" spc="0" baseline="0"/>
  </cs:valueAxis>
  <cs:wall>
    <cs:lnRef idx="0"/>
    <cs:fillRef idx="0"/>
    <cs:effectRef idx="0"/>
    <cs:fontRef idx="minor">
      <a:schemeClr val="dk1"/>
    </cs:fontRef>
  </cs:wall>
</cs:chartStyle>
</file>

<file path=xl/charts/style90.xml><?xml version="1.0" encoding="utf-8"?>
<cs:chartStyle xmlns:cs="http://schemas.microsoft.com/office/drawing/2012/chartStyle" xmlns:a="http://schemas.openxmlformats.org/drawingml/2006/main" id="24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/>
    <cs:effectRef idx="1"/>
    <cs:fontRef idx="minor">
      <a:schemeClr val="dk1"/>
    </cs:fontRef>
    <cs:spPr>
      <a:ln w="9525" cap="flat" cmpd="sng" algn="ctr">
        <a:solidFill>
          <a:schemeClr val="phClr">
            <a:alpha val="70000"/>
          </a:schemeClr>
        </a:solidFill>
        <a:prstDash val="sysDot"/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rnd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0" baseline="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>
              <a:alpha val="0"/>
            </a:schemeClr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5000"/>
            <a:lumOff val="75000"/>
          </a:schemeClr>
        </a:solidFill>
        <a:round/>
      </a:ln>
    </cs:spPr>
    <cs:defRPr sz="900" kern="1200" spc="0" baseline="0"/>
  </cs:valueAxis>
  <cs:wall>
    <cs:lnRef idx="0"/>
    <cs:fillRef idx="0"/>
    <cs:effectRef idx="0"/>
    <cs:fontRef idx="minor">
      <a:schemeClr val="dk1"/>
    </cs:fontRef>
  </cs:wall>
</cs:chartStyle>
</file>

<file path=xl/charts/style91.xml><?xml version="1.0" encoding="utf-8"?>
<cs:chartStyle xmlns:cs="http://schemas.microsoft.com/office/drawing/2012/chartStyle" xmlns:a="http://schemas.openxmlformats.org/drawingml/2006/main" id="24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/>
    <cs:effectRef idx="1"/>
    <cs:fontRef idx="minor">
      <a:schemeClr val="dk1"/>
    </cs:fontRef>
    <cs:spPr>
      <a:ln w="9525" cap="flat" cmpd="sng" algn="ctr">
        <a:solidFill>
          <a:schemeClr val="phClr">
            <a:alpha val="70000"/>
          </a:schemeClr>
        </a:solidFill>
        <a:prstDash val="sysDot"/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rnd">
        <a:solidFill>
          <a:schemeClr val="dk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0" baseline="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>
              <a:alpha val="0"/>
            </a:schemeClr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0000"/>
            <a:lumOff val="80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rnd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rnd">
        <a:solidFill>
          <a:schemeClr val="dk1">
            <a:lumMod val="25000"/>
            <a:lumOff val="75000"/>
          </a:schemeClr>
        </a:solidFill>
        <a:round/>
      </a:ln>
    </cs:spPr>
    <cs:defRPr sz="900" kern="1200" spc="0" baseline="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.xml"/><Relationship Id="rId3" Type="http://schemas.openxmlformats.org/officeDocument/2006/relationships/chart" Target="../charts/chart7.xml"/><Relationship Id="rId7" Type="http://schemas.openxmlformats.org/officeDocument/2006/relationships/chart" Target="../charts/chart11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Relationship Id="rId9" Type="http://schemas.openxmlformats.org/officeDocument/2006/relationships/chart" Target="../charts/chart13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6" Type="http://schemas.openxmlformats.org/officeDocument/2006/relationships/chart" Target="../charts/chart19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13" Type="http://schemas.openxmlformats.org/officeDocument/2006/relationships/chart" Target="../charts/chart32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12" Type="http://schemas.openxmlformats.org/officeDocument/2006/relationships/chart" Target="../charts/chart31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6" Type="http://schemas.openxmlformats.org/officeDocument/2006/relationships/chart" Target="../charts/chart25.xml"/><Relationship Id="rId11" Type="http://schemas.openxmlformats.org/officeDocument/2006/relationships/chart" Target="../charts/chart30.xml"/><Relationship Id="rId5" Type="http://schemas.openxmlformats.org/officeDocument/2006/relationships/chart" Target="../charts/chart24.xml"/><Relationship Id="rId15" Type="http://schemas.openxmlformats.org/officeDocument/2006/relationships/chart" Target="../charts/chart34.xml"/><Relationship Id="rId10" Type="http://schemas.openxmlformats.org/officeDocument/2006/relationships/chart" Target="../charts/chart29.xml"/><Relationship Id="rId4" Type="http://schemas.openxmlformats.org/officeDocument/2006/relationships/chart" Target="../charts/chart23.xml"/><Relationship Id="rId9" Type="http://schemas.openxmlformats.org/officeDocument/2006/relationships/chart" Target="../charts/chart28.xml"/><Relationship Id="rId14" Type="http://schemas.openxmlformats.org/officeDocument/2006/relationships/chart" Target="../charts/chart33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3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.xml"/><Relationship Id="rId3" Type="http://schemas.openxmlformats.org/officeDocument/2006/relationships/chart" Target="../charts/chart43.xml"/><Relationship Id="rId7" Type="http://schemas.openxmlformats.org/officeDocument/2006/relationships/chart" Target="../charts/chart47.xml"/><Relationship Id="rId12" Type="http://schemas.openxmlformats.org/officeDocument/2006/relationships/chart" Target="../charts/chart52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11" Type="http://schemas.openxmlformats.org/officeDocument/2006/relationships/chart" Target="../charts/chart51.xml"/><Relationship Id="rId5" Type="http://schemas.openxmlformats.org/officeDocument/2006/relationships/chart" Target="../charts/chart45.xml"/><Relationship Id="rId10" Type="http://schemas.openxmlformats.org/officeDocument/2006/relationships/chart" Target="../charts/chart50.xml"/><Relationship Id="rId4" Type="http://schemas.openxmlformats.org/officeDocument/2006/relationships/chart" Target="../charts/chart44.xml"/><Relationship Id="rId9" Type="http://schemas.openxmlformats.org/officeDocument/2006/relationships/chart" Target="../charts/chart49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.xml"/><Relationship Id="rId3" Type="http://schemas.openxmlformats.org/officeDocument/2006/relationships/chart" Target="../charts/chart55.xml"/><Relationship Id="rId7" Type="http://schemas.openxmlformats.org/officeDocument/2006/relationships/chart" Target="../charts/chart59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Relationship Id="rId6" Type="http://schemas.openxmlformats.org/officeDocument/2006/relationships/chart" Target="../charts/chart58.xml"/><Relationship Id="rId5" Type="http://schemas.openxmlformats.org/officeDocument/2006/relationships/chart" Target="../charts/chart57.xml"/><Relationship Id="rId4" Type="http://schemas.openxmlformats.org/officeDocument/2006/relationships/chart" Target="../charts/chart56.xml"/><Relationship Id="rId9" Type="http://schemas.openxmlformats.org/officeDocument/2006/relationships/chart" Target="../charts/chart61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.xml"/><Relationship Id="rId13" Type="http://schemas.openxmlformats.org/officeDocument/2006/relationships/chart" Target="../charts/chart74.xml"/><Relationship Id="rId3" Type="http://schemas.openxmlformats.org/officeDocument/2006/relationships/chart" Target="../charts/chart64.xml"/><Relationship Id="rId7" Type="http://schemas.openxmlformats.org/officeDocument/2006/relationships/chart" Target="../charts/chart68.xml"/><Relationship Id="rId12" Type="http://schemas.openxmlformats.org/officeDocument/2006/relationships/chart" Target="../charts/chart73.xml"/><Relationship Id="rId2" Type="http://schemas.openxmlformats.org/officeDocument/2006/relationships/chart" Target="../charts/chart63.xml"/><Relationship Id="rId1" Type="http://schemas.openxmlformats.org/officeDocument/2006/relationships/chart" Target="../charts/chart62.xml"/><Relationship Id="rId6" Type="http://schemas.openxmlformats.org/officeDocument/2006/relationships/chart" Target="../charts/chart67.xml"/><Relationship Id="rId11" Type="http://schemas.openxmlformats.org/officeDocument/2006/relationships/chart" Target="../charts/chart72.xml"/><Relationship Id="rId5" Type="http://schemas.openxmlformats.org/officeDocument/2006/relationships/chart" Target="../charts/chart66.xml"/><Relationship Id="rId15" Type="http://schemas.openxmlformats.org/officeDocument/2006/relationships/chart" Target="../charts/chart76.xml"/><Relationship Id="rId10" Type="http://schemas.openxmlformats.org/officeDocument/2006/relationships/chart" Target="../charts/chart71.xml"/><Relationship Id="rId4" Type="http://schemas.openxmlformats.org/officeDocument/2006/relationships/chart" Target="../charts/chart65.xml"/><Relationship Id="rId9" Type="http://schemas.openxmlformats.org/officeDocument/2006/relationships/chart" Target="../charts/chart70.xml"/><Relationship Id="rId14" Type="http://schemas.openxmlformats.org/officeDocument/2006/relationships/chart" Target="../charts/chart75.xml"/></Relationships>
</file>

<file path=xl/drawings/_rels/drawing5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5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9.xml"/><Relationship Id="rId2" Type="http://schemas.openxmlformats.org/officeDocument/2006/relationships/chart" Target="../charts/chart78.xml"/><Relationship Id="rId1" Type="http://schemas.openxmlformats.org/officeDocument/2006/relationships/chart" Target="../charts/chart77.xml"/><Relationship Id="rId6" Type="http://schemas.openxmlformats.org/officeDocument/2006/relationships/chart" Target="../charts/chart82.xml"/><Relationship Id="rId5" Type="http://schemas.openxmlformats.org/officeDocument/2006/relationships/chart" Target="../charts/chart81.xml"/><Relationship Id="rId4" Type="http://schemas.openxmlformats.org/officeDocument/2006/relationships/chart" Target="../charts/chart80.xml"/></Relationships>
</file>

<file path=xl/drawings/_rels/drawing60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1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5.xml"/><Relationship Id="rId2" Type="http://schemas.openxmlformats.org/officeDocument/2006/relationships/chart" Target="../charts/chart84.xml"/><Relationship Id="rId1" Type="http://schemas.openxmlformats.org/officeDocument/2006/relationships/chart" Target="../charts/chart83.xml"/><Relationship Id="rId6" Type="http://schemas.openxmlformats.org/officeDocument/2006/relationships/chart" Target="../charts/chart88.xml"/><Relationship Id="rId5" Type="http://schemas.openxmlformats.org/officeDocument/2006/relationships/chart" Target="../charts/chart87.xml"/><Relationship Id="rId4" Type="http://schemas.openxmlformats.org/officeDocument/2006/relationships/chart" Target="../charts/chart86.xml"/></Relationships>
</file>

<file path=xl/drawings/_rels/drawing6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8.png"/><Relationship Id="rId1" Type="http://schemas.openxmlformats.org/officeDocument/2006/relationships/image" Target="../media/image9.png"/><Relationship Id="rId4" Type="http://schemas.openxmlformats.org/officeDocument/2006/relationships/image" Target="../media/image6.png"/></Relationships>
</file>

<file path=xl/drawings/_rels/drawing6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8.png"/><Relationship Id="rId1" Type="http://schemas.openxmlformats.org/officeDocument/2006/relationships/image" Target="../media/image9.png"/><Relationship Id="rId4" Type="http://schemas.openxmlformats.org/officeDocument/2006/relationships/image" Target="../media/image6.png"/></Relationships>
</file>

<file path=xl/drawings/_rels/drawing6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8.png"/><Relationship Id="rId1" Type="http://schemas.openxmlformats.org/officeDocument/2006/relationships/image" Target="../media/image9.png"/><Relationship Id="rId4" Type="http://schemas.openxmlformats.org/officeDocument/2006/relationships/image" Target="../media/image6.png"/></Relationships>
</file>

<file path=xl/drawings/_rels/drawing7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8.png"/><Relationship Id="rId1" Type="http://schemas.openxmlformats.org/officeDocument/2006/relationships/image" Target="../media/image9.png"/><Relationship Id="rId4" Type="http://schemas.openxmlformats.org/officeDocument/2006/relationships/image" Target="../media/image6.png"/></Relationships>
</file>

<file path=xl/drawings/_rels/drawing7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8.png"/><Relationship Id="rId1" Type="http://schemas.openxmlformats.org/officeDocument/2006/relationships/image" Target="../media/image9.png"/><Relationship Id="rId4" Type="http://schemas.openxmlformats.org/officeDocument/2006/relationships/image" Target="../media/image6.png"/></Relationships>
</file>

<file path=xl/drawings/_rels/drawing7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8.png"/><Relationship Id="rId1" Type="http://schemas.openxmlformats.org/officeDocument/2006/relationships/image" Target="../media/image9.png"/><Relationship Id="rId4" Type="http://schemas.openxmlformats.org/officeDocument/2006/relationships/image" Target="../media/image6.png"/></Relationships>
</file>

<file path=xl/drawings/_rels/drawing7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1.xml"/><Relationship Id="rId2" Type="http://schemas.openxmlformats.org/officeDocument/2006/relationships/chart" Target="../charts/chart90.xml"/><Relationship Id="rId1" Type="http://schemas.openxmlformats.org/officeDocument/2006/relationships/chart" Target="../charts/chart89.xml"/><Relationship Id="rId6" Type="http://schemas.openxmlformats.org/officeDocument/2006/relationships/chart" Target="../charts/chart94.xml"/><Relationship Id="rId5" Type="http://schemas.openxmlformats.org/officeDocument/2006/relationships/chart" Target="../charts/chart93.xml"/><Relationship Id="rId4" Type="http://schemas.openxmlformats.org/officeDocument/2006/relationships/chart" Target="../charts/chart92.xml"/></Relationships>
</file>

<file path=xl/drawings/_rels/drawing7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7.png"/><Relationship Id="rId1" Type="http://schemas.openxmlformats.org/officeDocument/2006/relationships/image" Target="../media/image8.png"/></Relationships>
</file>

<file path=xl/drawings/_rels/drawing7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7.png"/><Relationship Id="rId1" Type="http://schemas.openxmlformats.org/officeDocument/2006/relationships/image" Target="../media/image8.png"/></Relationships>
</file>

<file path=xl/drawings/_rels/drawing7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7.png"/><Relationship Id="rId1" Type="http://schemas.openxmlformats.org/officeDocument/2006/relationships/image" Target="../media/image8.png"/></Relationships>
</file>

<file path=xl/drawings/_rels/drawing7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7.png"/><Relationship Id="rId1" Type="http://schemas.openxmlformats.org/officeDocument/2006/relationships/image" Target="../media/image8.png"/></Relationships>
</file>

<file path=xl/drawings/_rels/drawing7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7.png"/><Relationship Id="rId1" Type="http://schemas.openxmlformats.org/officeDocument/2006/relationships/image" Target="../media/image8.png"/></Relationships>
</file>

<file path=xl/drawings/_rels/drawing7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7.png"/><Relationship Id="rId1" Type="http://schemas.openxmlformats.org/officeDocument/2006/relationships/image" Target="../media/image8.png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3" Type="http://schemas.openxmlformats.org/officeDocument/2006/relationships/image" Target="../media/image12.png"/><Relationship Id="rId7" Type="http://schemas.openxmlformats.org/officeDocument/2006/relationships/image" Target="../media/image16.png"/><Relationship Id="rId2" Type="http://schemas.openxmlformats.org/officeDocument/2006/relationships/image" Target="../media/image7.png"/><Relationship Id="rId1" Type="http://schemas.openxmlformats.org/officeDocument/2006/relationships/image" Target="../media/image11.pn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5" Type="http://schemas.openxmlformats.org/officeDocument/2006/relationships/image" Target="../media/image14.png"/><Relationship Id="rId10" Type="http://schemas.openxmlformats.org/officeDocument/2006/relationships/image" Target="../media/image19.png"/><Relationship Id="rId4" Type="http://schemas.openxmlformats.org/officeDocument/2006/relationships/image" Target="../media/image13.png"/><Relationship Id="rId9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609599</xdr:colOff>
      <xdr:row>3</xdr:row>
      <xdr:rowOff>0</xdr:rowOff>
    </xdr:from>
    <xdr:to>
      <xdr:col>18</xdr:col>
      <xdr:colOff>600074</xdr:colOff>
      <xdr:row>17</xdr:row>
      <xdr:rowOff>9525</xdr:rowOff>
    </xdr:to>
    <xdr:graphicFrame macro="">
      <xdr:nvGraphicFramePr>
        <xdr:cNvPr id="6" name="Chart 4">
          <a:extLst>
            <a:ext uri="{FF2B5EF4-FFF2-40B4-BE49-F238E27FC236}">
              <a16:creationId xmlns:a16="http://schemas.microsoft.com/office/drawing/2014/main" id="{6D000C7F-ADAC-402D-8382-FEF0B2888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20</xdr:row>
      <xdr:rowOff>1</xdr:rowOff>
    </xdr:from>
    <xdr:to>
      <xdr:col>18</xdr:col>
      <xdr:colOff>590550</xdr:colOff>
      <xdr:row>33</xdr:row>
      <xdr:rowOff>171451</xdr:rowOff>
    </xdr:to>
    <xdr:graphicFrame macro="">
      <xdr:nvGraphicFramePr>
        <xdr:cNvPr id="9" name="Chart 4">
          <a:extLst>
            <a:ext uri="{FF2B5EF4-FFF2-40B4-BE49-F238E27FC236}">
              <a16:creationId xmlns:a16="http://schemas.microsoft.com/office/drawing/2014/main" id="{180CF0AA-EE2E-49FB-B62D-87FB360ECD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0</xdr:colOff>
      <xdr:row>37</xdr:row>
      <xdr:rowOff>1</xdr:rowOff>
    </xdr:from>
    <xdr:to>
      <xdr:col>19</xdr:col>
      <xdr:colOff>180975</xdr:colOff>
      <xdr:row>51</xdr:row>
      <xdr:rowOff>1</xdr:rowOff>
    </xdr:to>
    <xdr:graphicFrame macro="">
      <xdr:nvGraphicFramePr>
        <xdr:cNvPr id="11" name="Chart 4">
          <a:extLst>
            <a:ext uri="{FF2B5EF4-FFF2-40B4-BE49-F238E27FC236}">
              <a16:creationId xmlns:a16="http://schemas.microsoft.com/office/drawing/2014/main" id="{5C7F963E-B952-44D2-A782-570428401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0.17104</cdr:x>
      <cdr:y>0.01609</cdr:y>
    </cdr:from>
    <cdr:to>
      <cdr:x>0.19884</cdr:x>
      <cdr:y>0.06127</cdr:y>
    </cdr:to>
    <cdr:sp macro="" textlink="">
      <cdr:nvSpPr>
        <cdr:cNvPr id="2560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9133" y="56414"/>
          <a:ext cx="178648" cy="15836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800" b="0" i="0" strike="noStrike">
              <a:solidFill>
                <a:srgbClr val="000090"/>
              </a:solidFill>
              <a:latin typeface="Arial"/>
              <a:ea typeface="Arial"/>
              <a:cs typeface="Arial"/>
            </a:rPr>
            <a:t>#4</a:t>
          </a:r>
        </a:p>
      </cdr:txBody>
    </cdr:sp>
  </cdr:relSizeAnchor>
  <cdr:relSizeAnchor xmlns:cdr="http://schemas.openxmlformats.org/drawingml/2006/chartDrawing">
    <cdr:from>
      <cdr:x>0.27482</cdr:x>
      <cdr:y>0.01972</cdr:y>
    </cdr:from>
    <cdr:to>
      <cdr:x>0.31197</cdr:x>
      <cdr:y>0.0649</cdr:y>
    </cdr:to>
    <cdr:sp macro="" textlink="">
      <cdr:nvSpPr>
        <cdr:cNvPr id="2560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6035" y="69114"/>
          <a:ext cx="238733" cy="15836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800" b="0" i="0" strike="noStrike">
              <a:solidFill>
                <a:srgbClr val="000090"/>
              </a:solidFill>
              <a:latin typeface="Arial"/>
              <a:ea typeface="Arial"/>
              <a:cs typeface="Arial"/>
            </a:rPr>
            <a:t>#10</a:t>
          </a:r>
        </a:p>
      </cdr:txBody>
    </cdr:sp>
  </cdr:relSizeAnchor>
  <cdr:relSizeAnchor xmlns:cdr="http://schemas.openxmlformats.org/drawingml/2006/chartDrawing">
    <cdr:from>
      <cdr:x>0.47237</cdr:x>
      <cdr:y>0.01931</cdr:y>
    </cdr:from>
    <cdr:to>
      <cdr:x>0.50927</cdr:x>
      <cdr:y>0.06448</cdr:y>
    </cdr:to>
    <cdr:sp macro="" textlink="">
      <cdr:nvSpPr>
        <cdr:cNvPr id="2560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35526" y="68365"/>
          <a:ext cx="237127" cy="159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800" b="0" i="0" strike="noStrike">
              <a:solidFill>
                <a:srgbClr val="000090"/>
              </a:solidFill>
              <a:latin typeface="Arial"/>
              <a:ea typeface="Arial"/>
              <a:cs typeface="Arial"/>
            </a:rPr>
            <a:t>#40</a:t>
          </a:r>
        </a:p>
      </cdr:txBody>
    </cdr:sp>
  </cdr:relSizeAnchor>
  <cdr:relSizeAnchor xmlns:cdr="http://schemas.openxmlformats.org/drawingml/2006/chartDrawing">
    <cdr:from>
      <cdr:x>0.69279</cdr:x>
      <cdr:y>0.02153</cdr:y>
    </cdr:from>
    <cdr:to>
      <cdr:x>0.73929</cdr:x>
      <cdr:y>0.06671</cdr:y>
    </cdr:to>
    <cdr:sp macro="" textlink="">
      <cdr:nvSpPr>
        <cdr:cNvPr id="25604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52025" y="75464"/>
          <a:ext cx="298818" cy="15836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800" b="0" i="0" strike="noStrike">
              <a:solidFill>
                <a:srgbClr val="000090"/>
              </a:solidFill>
              <a:latin typeface="Arial"/>
              <a:ea typeface="Arial"/>
              <a:cs typeface="Arial"/>
            </a:rPr>
            <a:t>#200</a:t>
          </a:r>
        </a:p>
      </cdr:txBody>
    </cdr:sp>
  </cdr:relSizeAnchor>
  <cdr:relSizeAnchor xmlns:cdr="http://schemas.openxmlformats.org/drawingml/2006/chartDrawing">
    <cdr:from>
      <cdr:x>0.0874</cdr:x>
      <cdr:y>0.03561</cdr:y>
    </cdr:from>
    <cdr:to>
      <cdr:x>0.16269</cdr:x>
      <cdr:y>0.08078</cdr:y>
    </cdr:to>
    <cdr:sp macro="" textlink="">
      <cdr:nvSpPr>
        <cdr:cNvPr id="2560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9460" y="127076"/>
          <a:ext cx="481889" cy="161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ea typeface="Arial"/>
              <a:cs typeface="Arial"/>
            </a:rPr>
            <a:t>GRAVEL</a:t>
          </a:r>
        </a:p>
      </cdr:txBody>
    </cdr:sp>
  </cdr:relSizeAnchor>
  <cdr:relSizeAnchor xmlns:cdr="http://schemas.openxmlformats.org/drawingml/2006/chartDrawing">
    <cdr:from>
      <cdr:x>0.20648</cdr:x>
      <cdr:y>0.01423</cdr:y>
    </cdr:from>
    <cdr:to>
      <cdr:x>0.27119</cdr:x>
      <cdr:y>0.09511</cdr:y>
    </cdr:to>
    <cdr:sp macro="" textlink="">
      <cdr:nvSpPr>
        <cdr:cNvPr id="25606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21664" y="50800"/>
          <a:ext cx="414172" cy="2886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993300"/>
              </a:solidFill>
              <a:latin typeface="Arial"/>
              <a:ea typeface="Arial"/>
              <a:cs typeface="Arial"/>
            </a:rPr>
            <a:t>Coarse</a:t>
          </a:r>
        </a:p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993300"/>
              </a:solidFill>
              <a:latin typeface="Arial"/>
              <a:ea typeface="Arial"/>
              <a:cs typeface="Arial"/>
            </a:rPr>
            <a:t>SAND</a:t>
          </a:r>
        </a:p>
      </cdr:txBody>
    </cdr:sp>
  </cdr:relSizeAnchor>
  <cdr:relSizeAnchor xmlns:cdr="http://schemas.openxmlformats.org/drawingml/2006/chartDrawing">
    <cdr:from>
      <cdr:x>0.35484</cdr:x>
      <cdr:y>0.01423</cdr:y>
    </cdr:from>
    <cdr:to>
      <cdr:x>0.42496</cdr:x>
      <cdr:y>0.09511</cdr:y>
    </cdr:to>
    <cdr:sp macro="" textlink="">
      <cdr:nvSpPr>
        <cdr:cNvPr id="25607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71268" y="50800"/>
          <a:ext cx="448818" cy="2886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FF6600"/>
              </a:solidFill>
              <a:latin typeface="Arial"/>
              <a:ea typeface="Arial"/>
              <a:cs typeface="Arial"/>
            </a:rPr>
            <a:t>Medium</a:t>
          </a:r>
        </a:p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FF6600"/>
              </a:solidFill>
              <a:latin typeface="Arial"/>
              <a:ea typeface="Arial"/>
              <a:cs typeface="Arial"/>
            </a:rPr>
            <a:t>SAND</a:t>
          </a:r>
        </a:p>
      </cdr:txBody>
    </cdr:sp>
  </cdr:relSizeAnchor>
  <cdr:relSizeAnchor xmlns:cdr="http://schemas.openxmlformats.org/drawingml/2006/chartDrawing">
    <cdr:from>
      <cdr:x>0.56077</cdr:x>
      <cdr:y>0.01423</cdr:y>
    </cdr:from>
    <cdr:to>
      <cdr:x>0.61637</cdr:x>
      <cdr:y>0.09511</cdr:y>
    </cdr:to>
    <cdr:sp macro="" textlink="">
      <cdr:nvSpPr>
        <cdr:cNvPr id="25608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9376" y="50800"/>
          <a:ext cx="355904" cy="2886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FF9900"/>
              </a:solidFill>
              <a:latin typeface="Arial"/>
              <a:ea typeface="Arial"/>
              <a:cs typeface="Arial"/>
            </a:rPr>
            <a:t>Fine</a:t>
          </a:r>
        </a:p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FF9900"/>
              </a:solidFill>
              <a:latin typeface="Arial"/>
              <a:ea typeface="Arial"/>
              <a:cs typeface="Arial"/>
            </a:rPr>
            <a:t>SAND</a:t>
          </a:r>
        </a:p>
      </cdr:txBody>
    </cdr:sp>
  </cdr:relSizeAnchor>
  <cdr:relSizeAnchor xmlns:cdr="http://schemas.openxmlformats.org/drawingml/2006/chartDrawing">
    <cdr:from>
      <cdr:x>0.82796</cdr:x>
      <cdr:y>0.02371</cdr:y>
    </cdr:from>
    <cdr:to>
      <cdr:x>0.91801</cdr:x>
      <cdr:y>0.06888</cdr:y>
    </cdr:to>
    <cdr:sp macro="" textlink="">
      <cdr:nvSpPr>
        <cdr:cNvPr id="25609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99608" y="84604"/>
          <a:ext cx="576377" cy="161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006411"/>
              </a:solidFill>
              <a:latin typeface="Arial"/>
              <a:ea typeface="Arial"/>
              <a:cs typeface="Arial"/>
            </a:rPr>
            <a:t>SILT/CLAY</a:t>
          </a:r>
        </a:p>
      </cdr:txBody>
    </cdr:sp>
  </cdr:relSizeAnchor>
  <cdr:relSizeAnchor xmlns:cdr="http://schemas.openxmlformats.org/drawingml/2006/chartDrawing">
    <cdr:from>
      <cdr:x>0.16311</cdr:x>
      <cdr:y>0.74892</cdr:y>
    </cdr:from>
    <cdr:to>
      <cdr:x>0.30486</cdr:x>
      <cdr:y>0.80626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953898" y="2556948"/>
          <a:ext cx="829004" cy="1957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000">
              <a:latin typeface="Arial" panose="020B0604020202020204" pitchFamily="34" charset="0"/>
              <a:cs typeface="Arial" panose="020B0604020202020204" pitchFamily="34" charset="0"/>
            </a:rPr>
            <a:t>D10</a:t>
          </a:r>
          <a:r>
            <a:rPr lang="en-US" sz="1000" baseline="0">
              <a:latin typeface="Arial" panose="020B0604020202020204" pitchFamily="34" charset="0"/>
              <a:cs typeface="Arial" panose="020B0604020202020204" pitchFamily="34" charset="0"/>
            </a:rPr>
            <a:t> =7.339</a:t>
          </a:r>
          <a:endParaRPr lang="en-US" sz="10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0.14224</cdr:x>
      <cdr:y>0.59237</cdr:y>
    </cdr:from>
    <cdr:to>
      <cdr:x>0.28399</cdr:x>
      <cdr:y>0.64972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831850" y="2022475"/>
          <a:ext cx="829004" cy="1957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000">
              <a:latin typeface="Arial" panose="020B0604020202020204" pitchFamily="34" charset="0"/>
              <a:cs typeface="Arial" panose="020B0604020202020204" pitchFamily="34" charset="0"/>
            </a:rPr>
            <a:t>D30</a:t>
          </a:r>
          <a:r>
            <a:rPr lang="en-US" sz="1000" baseline="0">
              <a:latin typeface="Arial" panose="020B0604020202020204" pitchFamily="34" charset="0"/>
              <a:cs typeface="Arial" panose="020B0604020202020204" pitchFamily="34" charset="0"/>
            </a:rPr>
            <a:t> =10.466</a:t>
          </a:r>
          <a:endParaRPr lang="en-US" sz="10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0.17104</cdr:x>
      <cdr:y>0.01609</cdr:y>
    </cdr:from>
    <cdr:to>
      <cdr:x>0.19884</cdr:x>
      <cdr:y>0.06127</cdr:y>
    </cdr:to>
    <cdr:sp macro="" textlink="">
      <cdr:nvSpPr>
        <cdr:cNvPr id="2560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9133" y="56414"/>
          <a:ext cx="178648" cy="15836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800" b="0" i="0" strike="noStrike">
              <a:solidFill>
                <a:srgbClr val="000090"/>
              </a:solidFill>
              <a:latin typeface="Arial"/>
              <a:ea typeface="Arial"/>
              <a:cs typeface="Arial"/>
            </a:rPr>
            <a:t>#4</a:t>
          </a:r>
        </a:p>
      </cdr:txBody>
    </cdr:sp>
  </cdr:relSizeAnchor>
  <cdr:relSizeAnchor xmlns:cdr="http://schemas.openxmlformats.org/drawingml/2006/chartDrawing">
    <cdr:from>
      <cdr:x>0.27482</cdr:x>
      <cdr:y>0.01972</cdr:y>
    </cdr:from>
    <cdr:to>
      <cdr:x>0.31197</cdr:x>
      <cdr:y>0.0649</cdr:y>
    </cdr:to>
    <cdr:sp macro="" textlink="">
      <cdr:nvSpPr>
        <cdr:cNvPr id="2560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6035" y="69114"/>
          <a:ext cx="238733" cy="15836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800" b="0" i="0" strike="noStrike">
              <a:solidFill>
                <a:srgbClr val="000090"/>
              </a:solidFill>
              <a:latin typeface="Arial"/>
              <a:ea typeface="Arial"/>
              <a:cs typeface="Arial"/>
            </a:rPr>
            <a:t>#10</a:t>
          </a:r>
        </a:p>
      </cdr:txBody>
    </cdr:sp>
  </cdr:relSizeAnchor>
  <cdr:relSizeAnchor xmlns:cdr="http://schemas.openxmlformats.org/drawingml/2006/chartDrawing">
    <cdr:from>
      <cdr:x>0.47237</cdr:x>
      <cdr:y>0.01931</cdr:y>
    </cdr:from>
    <cdr:to>
      <cdr:x>0.50927</cdr:x>
      <cdr:y>0.06448</cdr:y>
    </cdr:to>
    <cdr:sp macro="" textlink="">
      <cdr:nvSpPr>
        <cdr:cNvPr id="2560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35526" y="68365"/>
          <a:ext cx="237127" cy="159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800" b="0" i="0" strike="noStrike">
              <a:solidFill>
                <a:srgbClr val="000090"/>
              </a:solidFill>
              <a:latin typeface="Arial"/>
              <a:ea typeface="Arial"/>
              <a:cs typeface="Arial"/>
            </a:rPr>
            <a:t>#40</a:t>
          </a:r>
        </a:p>
      </cdr:txBody>
    </cdr:sp>
  </cdr:relSizeAnchor>
  <cdr:relSizeAnchor xmlns:cdr="http://schemas.openxmlformats.org/drawingml/2006/chartDrawing">
    <cdr:from>
      <cdr:x>0.69279</cdr:x>
      <cdr:y>0.02153</cdr:y>
    </cdr:from>
    <cdr:to>
      <cdr:x>0.73929</cdr:x>
      <cdr:y>0.06671</cdr:y>
    </cdr:to>
    <cdr:sp macro="" textlink="">
      <cdr:nvSpPr>
        <cdr:cNvPr id="25604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52025" y="75464"/>
          <a:ext cx="298818" cy="15836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800" b="0" i="0" strike="noStrike">
              <a:solidFill>
                <a:srgbClr val="000090"/>
              </a:solidFill>
              <a:latin typeface="Arial"/>
              <a:ea typeface="Arial"/>
              <a:cs typeface="Arial"/>
            </a:rPr>
            <a:t>#200</a:t>
          </a:r>
        </a:p>
      </cdr:txBody>
    </cdr:sp>
  </cdr:relSizeAnchor>
  <cdr:relSizeAnchor xmlns:cdr="http://schemas.openxmlformats.org/drawingml/2006/chartDrawing">
    <cdr:from>
      <cdr:x>0.0874</cdr:x>
      <cdr:y>0.03561</cdr:y>
    </cdr:from>
    <cdr:to>
      <cdr:x>0.16269</cdr:x>
      <cdr:y>0.08078</cdr:y>
    </cdr:to>
    <cdr:sp macro="" textlink="">
      <cdr:nvSpPr>
        <cdr:cNvPr id="2560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9460" y="127076"/>
          <a:ext cx="481889" cy="161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ea typeface="Arial"/>
              <a:cs typeface="Arial"/>
            </a:rPr>
            <a:t>GRAVEL</a:t>
          </a:r>
        </a:p>
      </cdr:txBody>
    </cdr:sp>
  </cdr:relSizeAnchor>
  <cdr:relSizeAnchor xmlns:cdr="http://schemas.openxmlformats.org/drawingml/2006/chartDrawing">
    <cdr:from>
      <cdr:x>0.20648</cdr:x>
      <cdr:y>0.01423</cdr:y>
    </cdr:from>
    <cdr:to>
      <cdr:x>0.27119</cdr:x>
      <cdr:y>0.09511</cdr:y>
    </cdr:to>
    <cdr:sp macro="" textlink="">
      <cdr:nvSpPr>
        <cdr:cNvPr id="25606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21664" y="50800"/>
          <a:ext cx="414172" cy="2886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993300"/>
              </a:solidFill>
              <a:latin typeface="Arial"/>
              <a:ea typeface="Arial"/>
              <a:cs typeface="Arial"/>
            </a:rPr>
            <a:t>Coarse</a:t>
          </a:r>
        </a:p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993300"/>
              </a:solidFill>
              <a:latin typeface="Arial"/>
              <a:ea typeface="Arial"/>
              <a:cs typeface="Arial"/>
            </a:rPr>
            <a:t>SAND</a:t>
          </a:r>
        </a:p>
      </cdr:txBody>
    </cdr:sp>
  </cdr:relSizeAnchor>
  <cdr:relSizeAnchor xmlns:cdr="http://schemas.openxmlformats.org/drawingml/2006/chartDrawing">
    <cdr:from>
      <cdr:x>0.35484</cdr:x>
      <cdr:y>0.01423</cdr:y>
    </cdr:from>
    <cdr:to>
      <cdr:x>0.42496</cdr:x>
      <cdr:y>0.09511</cdr:y>
    </cdr:to>
    <cdr:sp macro="" textlink="">
      <cdr:nvSpPr>
        <cdr:cNvPr id="25607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71268" y="50800"/>
          <a:ext cx="448818" cy="2886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FF6600"/>
              </a:solidFill>
              <a:latin typeface="Arial"/>
              <a:ea typeface="Arial"/>
              <a:cs typeface="Arial"/>
            </a:rPr>
            <a:t>Medium</a:t>
          </a:r>
        </a:p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FF6600"/>
              </a:solidFill>
              <a:latin typeface="Arial"/>
              <a:ea typeface="Arial"/>
              <a:cs typeface="Arial"/>
            </a:rPr>
            <a:t>SAND</a:t>
          </a:r>
        </a:p>
      </cdr:txBody>
    </cdr:sp>
  </cdr:relSizeAnchor>
  <cdr:relSizeAnchor xmlns:cdr="http://schemas.openxmlformats.org/drawingml/2006/chartDrawing">
    <cdr:from>
      <cdr:x>0.56077</cdr:x>
      <cdr:y>0.01423</cdr:y>
    </cdr:from>
    <cdr:to>
      <cdr:x>0.61637</cdr:x>
      <cdr:y>0.09511</cdr:y>
    </cdr:to>
    <cdr:sp macro="" textlink="">
      <cdr:nvSpPr>
        <cdr:cNvPr id="25608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9376" y="50800"/>
          <a:ext cx="355904" cy="2886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FF9900"/>
              </a:solidFill>
              <a:latin typeface="Arial"/>
              <a:ea typeface="Arial"/>
              <a:cs typeface="Arial"/>
            </a:rPr>
            <a:t>Fine</a:t>
          </a:r>
        </a:p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FF9900"/>
              </a:solidFill>
              <a:latin typeface="Arial"/>
              <a:ea typeface="Arial"/>
              <a:cs typeface="Arial"/>
            </a:rPr>
            <a:t>SAND</a:t>
          </a:r>
        </a:p>
      </cdr:txBody>
    </cdr:sp>
  </cdr:relSizeAnchor>
  <cdr:relSizeAnchor xmlns:cdr="http://schemas.openxmlformats.org/drawingml/2006/chartDrawing">
    <cdr:from>
      <cdr:x>0.82796</cdr:x>
      <cdr:y>0.02371</cdr:y>
    </cdr:from>
    <cdr:to>
      <cdr:x>0.91801</cdr:x>
      <cdr:y>0.06888</cdr:y>
    </cdr:to>
    <cdr:sp macro="" textlink="">
      <cdr:nvSpPr>
        <cdr:cNvPr id="25609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99608" y="84604"/>
          <a:ext cx="576377" cy="161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006411"/>
              </a:solidFill>
              <a:latin typeface="Arial"/>
              <a:ea typeface="Arial"/>
              <a:cs typeface="Arial"/>
            </a:rPr>
            <a:t>SILT/CLAY</a:t>
          </a:r>
        </a:p>
      </cdr:txBody>
    </cdr:sp>
  </cdr:relSizeAnchor>
  <cdr:relSizeAnchor xmlns:cdr="http://schemas.openxmlformats.org/drawingml/2006/chartDrawing">
    <cdr:from>
      <cdr:x>0.16401</cdr:x>
      <cdr:y>0.74892</cdr:y>
    </cdr:from>
    <cdr:to>
      <cdr:x>0.30575</cdr:x>
      <cdr:y>0.81184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996705" y="2556949"/>
          <a:ext cx="861347" cy="2148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000">
              <a:latin typeface="Arial" panose="020B0604020202020204" pitchFamily="34" charset="0"/>
              <a:cs typeface="Arial" panose="020B0604020202020204" pitchFamily="34" charset="0"/>
            </a:rPr>
            <a:t>D10=5.548</a:t>
          </a:r>
        </a:p>
      </cdr:txBody>
    </cdr:sp>
  </cdr:relSizeAnchor>
  <cdr:relSizeAnchor xmlns:cdr="http://schemas.openxmlformats.org/drawingml/2006/chartDrawing">
    <cdr:from>
      <cdr:x>0.15569</cdr:x>
      <cdr:y>0.59516</cdr:y>
    </cdr:from>
    <cdr:to>
      <cdr:x>0.29743</cdr:x>
      <cdr:y>0.65808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946150" y="2032000"/>
          <a:ext cx="861347" cy="2148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000">
              <a:latin typeface="Arial" panose="020B0604020202020204" pitchFamily="34" charset="0"/>
              <a:cs typeface="Arial" panose="020B0604020202020204" pitchFamily="34" charset="0"/>
            </a:rPr>
            <a:t>D30=8.729</a:t>
          </a:r>
        </a:p>
      </cdr:txBody>
    </cdr:sp>
  </cdr:relSizeAnchor>
  <cdr:relSizeAnchor xmlns:cdr="http://schemas.openxmlformats.org/drawingml/2006/chartDrawing">
    <cdr:from>
      <cdr:x>0.14316</cdr:x>
      <cdr:y>0.35245</cdr:y>
    </cdr:from>
    <cdr:to>
      <cdr:x>0.2849</cdr:x>
      <cdr:y>0.41537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869950" y="1203325"/>
          <a:ext cx="861347" cy="2148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000">
              <a:latin typeface="Arial" panose="020B0604020202020204" pitchFamily="34" charset="0"/>
              <a:cs typeface="Arial" panose="020B0604020202020204" pitchFamily="34" charset="0"/>
            </a:rPr>
            <a:t>D60=10.965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0.17104</cdr:x>
      <cdr:y>0.01609</cdr:y>
    </cdr:from>
    <cdr:to>
      <cdr:x>0.19884</cdr:x>
      <cdr:y>0.06127</cdr:y>
    </cdr:to>
    <cdr:sp macro="" textlink="">
      <cdr:nvSpPr>
        <cdr:cNvPr id="2560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9133" y="56414"/>
          <a:ext cx="178648" cy="15836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800" b="0" i="0" strike="noStrike">
              <a:solidFill>
                <a:srgbClr val="000090"/>
              </a:solidFill>
              <a:latin typeface="Arial"/>
              <a:ea typeface="Arial"/>
              <a:cs typeface="Arial"/>
            </a:rPr>
            <a:t>#4</a:t>
          </a:r>
        </a:p>
      </cdr:txBody>
    </cdr:sp>
  </cdr:relSizeAnchor>
  <cdr:relSizeAnchor xmlns:cdr="http://schemas.openxmlformats.org/drawingml/2006/chartDrawing">
    <cdr:from>
      <cdr:x>0.27482</cdr:x>
      <cdr:y>0.01972</cdr:y>
    </cdr:from>
    <cdr:to>
      <cdr:x>0.31197</cdr:x>
      <cdr:y>0.0649</cdr:y>
    </cdr:to>
    <cdr:sp macro="" textlink="">
      <cdr:nvSpPr>
        <cdr:cNvPr id="2560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6035" y="69114"/>
          <a:ext cx="238733" cy="15836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800" b="0" i="0" strike="noStrike">
              <a:solidFill>
                <a:srgbClr val="000090"/>
              </a:solidFill>
              <a:latin typeface="Arial"/>
              <a:ea typeface="Arial"/>
              <a:cs typeface="Arial"/>
            </a:rPr>
            <a:t>#10</a:t>
          </a:r>
        </a:p>
      </cdr:txBody>
    </cdr:sp>
  </cdr:relSizeAnchor>
  <cdr:relSizeAnchor xmlns:cdr="http://schemas.openxmlformats.org/drawingml/2006/chartDrawing">
    <cdr:from>
      <cdr:x>0.47237</cdr:x>
      <cdr:y>0.01931</cdr:y>
    </cdr:from>
    <cdr:to>
      <cdr:x>0.50927</cdr:x>
      <cdr:y>0.06448</cdr:y>
    </cdr:to>
    <cdr:sp macro="" textlink="">
      <cdr:nvSpPr>
        <cdr:cNvPr id="2560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35526" y="68365"/>
          <a:ext cx="237127" cy="159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800" b="0" i="0" strike="noStrike">
              <a:solidFill>
                <a:srgbClr val="000090"/>
              </a:solidFill>
              <a:latin typeface="Arial"/>
              <a:ea typeface="Arial"/>
              <a:cs typeface="Arial"/>
            </a:rPr>
            <a:t>#40</a:t>
          </a:r>
        </a:p>
      </cdr:txBody>
    </cdr:sp>
  </cdr:relSizeAnchor>
  <cdr:relSizeAnchor xmlns:cdr="http://schemas.openxmlformats.org/drawingml/2006/chartDrawing">
    <cdr:from>
      <cdr:x>0.69279</cdr:x>
      <cdr:y>0.02153</cdr:y>
    </cdr:from>
    <cdr:to>
      <cdr:x>0.73929</cdr:x>
      <cdr:y>0.06671</cdr:y>
    </cdr:to>
    <cdr:sp macro="" textlink="">
      <cdr:nvSpPr>
        <cdr:cNvPr id="25604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52025" y="75464"/>
          <a:ext cx="298818" cy="15836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800" b="0" i="0" strike="noStrike">
              <a:solidFill>
                <a:srgbClr val="000090"/>
              </a:solidFill>
              <a:latin typeface="Arial"/>
              <a:ea typeface="Arial"/>
              <a:cs typeface="Arial"/>
            </a:rPr>
            <a:t>#200</a:t>
          </a:r>
        </a:p>
      </cdr:txBody>
    </cdr:sp>
  </cdr:relSizeAnchor>
  <cdr:relSizeAnchor xmlns:cdr="http://schemas.openxmlformats.org/drawingml/2006/chartDrawing">
    <cdr:from>
      <cdr:x>0.0874</cdr:x>
      <cdr:y>0.03561</cdr:y>
    </cdr:from>
    <cdr:to>
      <cdr:x>0.16269</cdr:x>
      <cdr:y>0.08078</cdr:y>
    </cdr:to>
    <cdr:sp macro="" textlink="">
      <cdr:nvSpPr>
        <cdr:cNvPr id="2560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9460" y="127076"/>
          <a:ext cx="481889" cy="161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ea typeface="Arial"/>
              <a:cs typeface="Arial"/>
            </a:rPr>
            <a:t>GRAVEL</a:t>
          </a:r>
        </a:p>
      </cdr:txBody>
    </cdr:sp>
  </cdr:relSizeAnchor>
  <cdr:relSizeAnchor xmlns:cdr="http://schemas.openxmlformats.org/drawingml/2006/chartDrawing">
    <cdr:from>
      <cdr:x>0.20648</cdr:x>
      <cdr:y>0.01423</cdr:y>
    </cdr:from>
    <cdr:to>
      <cdr:x>0.27119</cdr:x>
      <cdr:y>0.09511</cdr:y>
    </cdr:to>
    <cdr:sp macro="" textlink="">
      <cdr:nvSpPr>
        <cdr:cNvPr id="25606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21664" y="50800"/>
          <a:ext cx="414172" cy="2886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993300"/>
              </a:solidFill>
              <a:latin typeface="Arial"/>
              <a:ea typeface="Arial"/>
              <a:cs typeface="Arial"/>
            </a:rPr>
            <a:t>Coarse</a:t>
          </a:r>
        </a:p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993300"/>
              </a:solidFill>
              <a:latin typeface="Arial"/>
              <a:ea typeface="Arial"/>
              <a:cs typeface="Arial"/>
            </a:rPr>
            <a:t>SAND</a:t>
          </a:r>
        </a:p>
      </cdr:txBody>
    </cdr:sp>
  </cdr:relSizeAnchor>
  <cdr:relSizeAnchor xmlns:cdr="http://schemas.openxmlformats.org/drawingml/2006/chartDrawing">
    <cdr:from>
      <cdr:x>0.35484</cdr:x>
      <cdr:y>0.01423</cdr:y>
    </cdr:from>
    <cdr:to>
      <cdr:x>0.42496</cdr:x>
      <cdr:y>0.09511</cdr:y>
    </cdr:to>
    <cdr:sp macro="" textlink="">
      <cdr:nvSpPr>
        <cdr:cNvPr id="25607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71268" y="50800"/>
          <a:ext cx="448818" cy="2886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FF6600"/>
              </a:solidFill>
              <a:latin typeface="Arial"/>
              <a:ea typeface="Arial"/>
              <a:cs typeface="Arial"/>
            </a:rPr>
            <a:t>Medium</a:t>
          </a:r>
        </a:p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FF6600"/>
              </a:solidFill>
              <a:latin typeface="Arial"/>
              <a:ea typeface="Arial"/>
              <a:cs typeface="Arial"/>
            </a:rPr>
            <a:t>SAND</a:t>
          </a:r>
        </a:p>
      </cdr:txBody>
    </cdr:sp>
  </cdr:relSizeAnchor>
  <cdr:relSizeAnchor xmlns:cdr="http://schemas.openxmlformats.org/drawingml/2006/chartDrawing">
    <cdr:from>
      <cdr:x>0.56077</cdr:x>
      <cdr:y>0.01423</cdr:y>
    </cdr:from>
    <cdr:to>
      <cdr:x>0.61637</cdr:x>
      <cdr:y>0.09511</cdr:y>
    </cdr:to>
    <cdr:sp macro="" textlink="">
      <cdr:nvSpPr>
        <cdr:cNvPr id="25608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9376" y="50800"/>
          <a:ext cx="355904" cy="2886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FF9900"/>
              </a:solidFill>
              <a:latin typeface="Arial"/>
              <a:ea typeface="Arial"/>
              <a:cs typeface="Arial"/>
            </a:rPr>
            <a:t>Fine</a:t>
          </a:r>
        </a:p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FF9900"/>
              </a:solidFill>
              <a:latin typeface="Arial"/>
              <a:ea typeface="Arial"/>
              <a:cs typeface="Arial"/>
            </a:rPr>
            <a:t>SAND</a:t>
          </a:r>
        </a:p>
      </cdr:txBody>
    </cdr:sp>
  </cdr:relSizeAnchor>
  <cdr:relSizeAnchor xmlns:cdr="http://schemas.openxmlformats.org/drawingml/2006/chartDrawing">
    <cdr:from>
      <cdr:x>0.82796</cdr:x>
      <cdr:y>0.02371</cdr:y>
    </cdr:from>
    <cdr:to>
      <cdr:x>0.91801</cdr:x>
      <cdr:y>0.06888</cdr:y>
    </cdr:to>
    <cdr:sp macro="" textlink="">
      <cdr:nvSpPr>
        <cdr:cNvPr id="25609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99608" y="84604"/>
          <a:ext cx="576377" cy="1612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1" i="0" strike="noStrike">
              <a:solidFill>
                <a:srgbClr val="006411"/>
              </a:solidFill>
              <a:latin typeface="Arial"/>
              <a:ea typeface="Arial"/>
              <a:cs typeface="Arial"/>
            </a:rPr>
            <a:t>SILT/CLAY</a:t>
          </a:r>
        </a:p>
      </cdr:txBody>
    </cdr:sp>
  </cdr:relSizeAnchor>
  <cdr:relSizeAnchor xmlns:cdr="http://schemas.openxmlformats.org/drawingml/2006/chartDrawing">
    <cdr:from>
      <cdr:x>0.19025</cdr:x>
      <cdr:y>0.34594</cdr:y>
    </cdr:from>
    <cdr:to>
      <cdr:x>0.31331</cdr:x>
      <cdr:y>0.41568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194204" y="1181103"/>
          <a:ext cx="772445" cy="2381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000">
              <a:latin typeface="Arial" panose="020B0604020202020204" pitchFamily="34" charset="0"/>
              <a:cs typeface="Arial" panose="020B0604020202020204" pitchFamily="34" charset="0"/>
            </a:rPr>
            <a:t>D60=8.390</a:t>
          </a:r>
        </a:p>
      </cdr:txBody>
    </cdr:sp>
  </cdr:relSizeAnchor>
  <cdr:relSizeAnchor xmlns:cdr="http://schemas.openxmlformats.org/drawingml/2006/chartDrawing">
    <cdr:from>
      <cdr:x>0.18901</cdr:x>
      <cdr:y>0.58586</cdr:y>
    </cdr:from>
    <cdr:to>
      <cdr:x>0.31985</cdr:x>
      <cdr:y>0.64724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186424" y="2000232"/>
          <a:ext cx="821279" cy="2095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000">
              <a:latin typeface="Arial" panose="020B0604020202020204" pitchFamily="34" charset="0"/>
              <a:cs typeface="Arial" panose="020B0604020202020204" pitchFamily="34" charset="0"/>
            </a:rPr>
            <a:t>D30=7.163</a:t>
          </a:r>
        </a:p>
      </cdr:txBody>
    </cdr:sp>
  </cdr:relSizeAnchor>
  <cdr:relSizeAnchor xmlns:cdr="http://schemas.openxmlformats.org/drawingml/2006/chartDrawing">
    <cdr:from>
      <cdr:x>0.18949</cdr:x>
      <cdr:y>0.74612</cdr:y>
    </cdr:from>
    <cdr:to>
      <cdr:x>0.32345</cdr:x>
      <cdr:y>0.81463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89440" y="2547389"/>
          <a:ext cx="840864" cy="2339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000">
              <a:latin typeface="Arial" panose="020B0604020202020204" pitchFamily="34" charset="0"/>
              <a:cs typeface="Arial" panose="020B0604020202020204" pitchFamily="34" charset="0"/>
            </a:rPr>
            <a:t>D10=5.359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385361</xdr:colOff>
      <xdr:row>13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E4497205-C84E-4980-82FD-20F8FE93FD8B}"/>
                </a:ext>
              </a:extLst>
            </xdr:cNvPr>
            <xdr:cNvSpPr txBox="1"/>
          </xdr:nvSpPr>
          <xdr:spPr>
            <a:xfrm>
              <a:off x="385361" y="263742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E4497205-C84E-4980-82FD-20F8FE93FD8B}"/>
                </a:ext>
              </a:extLst>
            </xdr:cNvPr>
            <xdr:cNvSpPr txBox="1"/>
          </xdr:nvSpPr>
          <xdr:spPr>
            <a:xfrm>
              <a:off x="385361" y="263742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497681</xdr:colOff>
      <xdr:row>8</xdr:row>
      <xdr:rowOff>14498</xdr:rowOff>
    </xdr:from>
    <xdr:ext cx="851693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B6E147F5-C90D-4200-B4F3-AEFC155E61C4}"/>
                </a:ext>
              </a:extLst>
            </xdr:cNvPr>
            <xdr:cNvSpPr txBox="1"/>
          </xdr:nvSpPr>
          <xdr:spPr>
            <a:xfrm>
              <a:off x="497681" y="1542467"/>
              <a:ext cx="851693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B6E147F5-C90D-4200-B4F3-AEFC155E61C4}"/>
                </a:ext>
              </a:extLst>
            </xdr:cNvPr>
            <xdr:cNvSpPr txBox="1"/>
          </xdr:nvSpPr>
          <xdr:spPr>
            <a:xfrm>
              <a:off x="497681" y="1542467"/>
              <a:ext cx="851693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0</xdr:col>
      <xdr:colOff>490002</xdr:colOff>
      <xdr:row>10</xdr:row>
      <xdr:rowOff>29870</xdr:rowOff>
    </xdr:from>
    <xdr:ext cx="859373" cy="20825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259199AA-23DD-41A6-9757-BE3065A9F8DA}"/>
                </a:ext>
              </a:extLst>
            </xdr:cNvPr>
            <xdr:cNvSpPr txBox="1"/>
          </xdr:nvSpPr>
          <xdr:spPr>
            <a:xfrm>
              <a:off x="490002" y="1954714"/>
              <a:ext cx="859373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259199AA-23DD-41A6-9757-BE3065A9F8DA}"/>
                </a:ext>
              </a:extLst>
            </xdr:cNvPr>
            <xdr:cNvSpPr txBox="1"/>
          </xdr:nvSpPr>
          <xdr:spPr>
            <a:xfrm>
              <a:off x="490002" y="1954714"/>
              <a:ext cx="859373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34448</xdr:colOff>
      <xdr:row>7</xdr:row>
      <xdr:rowOff>22184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TextBox 12">
              <a:extLst>
                <a:ext uri="{FF2B5EF4-FFF2-40B4-BE49-F238E27FC236}">
                  <a16:creationId xmlns:a16="http://schemas.microsoft.com/office/drawing/2014/main" id="{94DD497A-B165-462B-AD8F-9CCA32927B08}"/>
                </a:ext>
              </a:extLst>
            </xdr:cNvPr>
            <xdr:cNvSpPr txBox="1"/>
          </xdr:nvSpPr>
          <xdr:spPr>
            <a:xfrm>
              <a:off x="7932261" y="135171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13" name="TextBox 12">
              <a:extLst>
                <a:ext uri="{FF2B5EF4-FFF2-40B4-BE49-F238E27FC236}">
                  <a16:creationId xmlns:a16="http://schemas.microsoft.com/office/drawing/2014/main" id="{94DD497A-B165-462B-AD8F-9CCA32927B08}"/>
                </a:ext>
              </a:extLst>
            </xdr:cNvPr>
            <xdr:cNvSpPr txBox="1"/>
          </xdr:nvSpPr>
          <xdr:spPr>
            <a:xfrm>
              <a:off x="7932261" y="135171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31327</xdr:colOff>
      <xdr:row>7</xdr:row>
      <xdr:rowOff>2341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TextBox 13">
              <a:extLst>
                <a:ext uri="{FF2B5EF4-FFF2-40B4-BE49-F238E27FC236}">
                  <a16:creationId xmlns:a16="http://schemas.microsoft.com/office/drawing/2014/main" id="{E362DF48-B9B9-45B5-9D51-AE47CAE2706A}"/>
                </a:ext>
              </a:extLst>
            </xdr:cNvPr>
            <xdr:cNvSpPr txBox="1"/>
          </xdr:nvSpPr>
          <xdr:spPr>
            <a:xfrm>
              <a:off x="7323905" y="133187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14" name="TextBox 13">
              <a:extLst>
                <a:ext uri="{FF2B5EF4-FFF2-40B4-BE49-F238E27FC236}">
                  <a16:creationId xmlns:a16="http://schemas.microsoft.com/office/drawing/2014/main" id="{E362DF48-B9B9-45B5-9D51-AE47CAE2706A}"/>
                </a:ext>
              </a:extLst>
            </xdr:cNvPr>
            <xdr:cNvSpPr txBox="1"/>
          </xdr:nvSpPr>
          <xdr:spPr>
            <a:xfrm>
              <a:off x="7323905" y="133187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9921</xdr:colOff>
      <xdr:row>6</xdr:row>
      <xdr:rowOff>188514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TextBox 17">
              <a:extLst>
                <a:ext uri="{FF2B5EF4-FFF2-40B4-BE49-F238E27FC236}">
                  <a16:creationId xmlns:a16="http://schemas.microsoft.com/office/drawing/2014/main" id="{C1D0154A-D42B-466D-8B3E-C5BAC637C2E6}"/>
                </a:ext>
              </a:extLst>
            </xdr:cNvPr>
            <xdr:cNvSpPr txBox="1"/>
          </xdr:nvSpPr>
          <xdr:spPr>
            <a:xfrm>
              <a:off x="1418827" y="132953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18" name="TextBox 17">
              <a:extLst>
                <a:ext uri="{FF2B5EF4-FFF2-40B4-BE49-F238E27FC236}">
                  <a16:creationId xmlns:a16="http://schemas.microsoft.com/office/drawing/2014/main" id="{C1D0154A-D42B-466D-8B3E-C5BAC637C2E6}"/>
                </a:ext>
              </a:extLst>
            </xdr:cNvPr>
            <xdr:cNvSpPr txBox="1"/>
          </xdr:nvSpPr>
          <xdr:spPr>
            <a:xfrm>
              <a:off x="1418827" y="132953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7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C23CEB4A-4850-48AF-80D3-7666A45F7C0C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C23CEB4A-4850-48AF-80D3-7666A45F7C0C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11880</xdr:colOff>
      <xdr:row>7</xdr:row>
      <xdr:rowOff>6743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3" name="TextBox 22">
              <a:extLst>
                <a:ext uri="{FF2B5EF4-FFF2-40B4-BE49-F238E27FC236}">
                  <a16:creationId xmlns:a16="http://schemas.microsoft.com/office/drawing/2014/main" id="{5F6F3958-0F0F-4081-8A99-CDC857A0D4AE}"/>
                </a:ext>
              </a:extLst>
            </xdr:cNvPr>
            <xdr:cNvSpPr txBox="1"/>
          </xdr:nvSpPr>
          <xdr:spPr>
            <a:xfrm>
              <a:off x="13783443" y="1336274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3" name="TextBox 22">
              <a:extLst>
                <a:ext uri="{FF2B5EF4-FFF2-40B4-BE49-F238E27FC236}">
                  <a16:creationId xmlns:a16="http://schemas.microsoft.com/office/drawing/2014/main" id="{5F6F3958-0F0F-4081-8A99-CDC857A0D4AE}"/>
                </a:ext>
              </a:extLst>
            </xdr:cNvPr>
            <xdr:cNvSpPr txBox="1"/>
          </xdr:nvSpPr>
          <xdr:spPr>
            <a:xfrm>
              <a:off x="13783443" y="1336274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11085</xdr:colOff>
      <xdr:row>7</xdr:row>
      <xdr:rowOff>7125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4" name="TextBox 23">
              <a:extLst>
                <a:ext uri="{FF2B5EF4-FFF2-40B4-BE49-F238E27FC236}">
                  <a16:creationId xmlns:a16="http://schemas.microsoft.com/office/drawing/2014/main" id="{2CA85ACC-D49B-4DBE-B19A-338C68502CA0}"/>
                </a:ext>
              </a:extLst>
            </xdr:cNvPr>
            <xdr:cNvSpPr txBox="1"/>
          </xdr:nvSpPr>
          <xdr:spPr>
            <a:xfrm>
              <a:off x="13177413" y="1336656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24" name="TextBox 23">
              <a:extLst>
                <a:ext uri="{FF2B5EF4-FFF2-40B4-BE49-F238E27FC236}">
                  <a16:creationId xmlns:a16="http://schemas.microsoft.com/office/drawing/2014/main" id="{2CA85ACC-D49B-4DBE-B19A-338C68502CA0}"/>
                </a:ext>
              </a:extLst>
            </xdr:cNvPr>
            <xdr:cNvSpPr txBox="1"/>
          </xdr:nvSpPr>
          <xdr:spPr>
            <a:xfrm>
              <a:off x="13177413" y="1336656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4709</xdr:colOff>
      <xdr:row>7</xdr:row>
      <xdr:rowOff>14234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3" name="TextBox 32">
              <a:extLst>
                <a:ext uri="{FF2B5EF4-FFF2-40B4-BE49-F238E27FC236}">
                  <a16:creationId xmlns:a16="http://schemas.microsoft.com/office/drawing/2014/main" id="{AB09CBDE-F406-4D21-8C2A-5B0E4BB89173}"/>
                </a:ext>
              </a:extLst>
            </xdr:cNvPr>
            <xdr:cNvSpPr txBox="1"/>
          </xdr:nvSpPr>
          <xdr:spPr>
            <a:xfrm>
              <a:off x="19620256" y="13437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3" name="TextBox 32">
              <a:extLst>
                <a:ext uri="{FF2B5EF4-FFF2-40B4-BE49-F238E27FC236}">
                  <a16:creationId xmlns:a16="http://schemas.microsoft.com/office/drawing/2014/main" id="{AB09CBDE-F406-4D21-8C2A-5B0E4BB89173}"/>
                </a:ext>
              </a:extLst>
            </xdr:cNvPr>
            <xdr:cNvSpPr txBox="1"/>
          </xdr:nvSpPr>
          <xdr:spPr>
            <a:xfrm>
              <a:off x="19620256" y="13437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19050</xdr:colOff>
      <xdr:row>7</xdr:row>
      <xdr:rowOff>22582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4" name="TextBox 33">
              <a:extLst>
                <a:ext uri="{FF2B5EF4-FFF2-40B4-BE49-F238E27FC236}">
                  <a16:creationId xmlns:a16="http://schemas.microsoft.com/office/drawing/2014/main" id="{A2DDEAF8-B6CF-46F2-93BF-D0F0E90E9166}"/>
                </a:ext>
              </a:extLst>
            </xdr:cNvPr>
            <xdr:cNvSpPr txBox="1"/>
          </xdr:nvSpPr>
          <xdr:spPr>
            <a:xfrm>
              <a:off x="19029363" y="1352113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4" name="TextBox 33">
              <a:extLst>
                <a:ext uri="{FF2B5EF4-FFF2-40B4-BE49-F238E27FC236}">
                  <a16:creationId xmlns:a16="http://schemas.microsoft.com/office/drawing/2014/main" id="{A2DDEAF8-B6CF-46F2-93BF-D0F0E90E9166}"/>
                </a:ext>
              </a:extLst>
            </xdr:cNvPr>
            <xdr:cNvSpPr txBox="1"/>
          </xdr:nvSpPr>
          <xdr:spPr>
            <a:xfrm>
              <a:off x="19029363" y="1352113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530429</xdr:colOff>
      <xdr:row>206</xdr:row>
      <xdr:rowOff>22185</xdr:rowOff>
    </xdr:from>
    <xdr:ext cx="848711" cy="18617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67" name="TextBox 366">
              <a:extLst>
                <a:ext uri="{FF2B5EF4-FFF2-40B4-BE49-F238E27FC236}">
                  <a16:creationId xmlns:a16="http://schemas.microsoft.com/office/drawing/2014/main" id="{DB6D24EB-830D-45A1-A70D-B7794B6650EB}"/>
                </a:ext>
              </a:extLst>
            </xdr:cNvPr>
            <xdr:cNvSpPr txBox="1"/>
          </xdr:nvSpPr>
          <xdr:spPr>
            <a:xfrm>
              <a:off x="530429" y="40364529"/>
              <a:ext cx="848711" cy="18617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1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1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1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1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100" b="1" i="1">
                          <a:latin typeface="Cambria Math" panose="02040503050406030204" pitchFamily="18" charset="0"/>
                        </a:rPr>
                        <m:t>𝟑</m:t>
                      </m:r>
                    </m:sub>
                  </m:sSub>
                  <m:r>
                    <a:rPr lang="en-US" sz="11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100" b="1"/>
            </a:p>
          </xdr:txBody>
        </xdr:sp>
      </mc:Choice>
      <mc:Fallback xmlns="">
        <xdr:sp macro="" textlink="">
          <xdr:nvSpPr>
            <xdr:cNvPr id="367" name="TextBox 366">
              <a:extLst>
                <a:ext uri="{FF2B5EF4-FFF2-40B4-BE49-F238E27FC236}">
                  <a16:creationId xmlns:a16="http://schemas.microsoft.com/office/drawing/2014/main" id="{DB6D24EB-830D-45A1-A70D-B7794B6650EB}"/>
                </a:ext>
              </a:extLst>
            </xdr:cNvPr>
            <xdr:cNvSpPr txBox="1"/>
          </xdr:nvSpPr>
          <xdr:spPr>
            <a:xfrm>
              <a:off x="530429" y="40364529"/>
              <a:ext cx="848711" cy="18617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1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1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100" b="1" i="0">
                  <a:latin typeface="Cambria Math" panose="02040503050406030204" pitchFamily="18" charset="0"/>
                </a:rPr>
                <a:t>〖𝑵𝑶〗_𝟑)</a:t>
              </a:r>
              <a:endParaRPr lang="en-US" sz="1100" b="1"/>
            </a:p>
          </xdr:txBody>
        </xdr:sp>
      </mc:Fallback>
    </mc:AlternateContent>
    <xdr:clientData/>
  </xdr:oneCellAnchor>
  <xdr:oneCellAnchor>
    <xdr:from>
      <xdr:col>0</xdr:col>
      <xdr:colOff>539572</xdr:colOff>
      <xdr:row>208</xdr:row>
      <xdr:rowOff>22966</xdr:rowOff>
    </xdr:from>
    <xdr:ext cx="751974" cy="16042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68" name="TextBox 367">
              <a:extLst>
                <a:ext uri="{FF2B5EF4-FFF2-40B4-BE49-F238E27FC236}">
                  <a16:creationId xmlns:a16="http://schemas.microsoft.com/office/drawing/2014/main" id="{778D27DE-74B8-41F4-AFCB-8DC9E1B4DC63}"/>
                </a:ext>
              </a:extLst>
            </xdr:cNvPr>
            <xdr:cNvSpPr txBox="1"/>
          </xdr:nvSpPr>
          <xdr:spPr>
            <a:xfrm>
              <a:off x="539572" y="40762185"/>
              <a:ext cx="751974" cy="16042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100" b="1" i="0">
                  <a:latin typeface="+mn-lt"/>
                </a:rPr>
                <a:t>(</a:t>
              </a:r>
              <a:r>
                <a:rPr lang="en-US" sz="1100" b="1" i="0">
                  <a:latin typeface="Arial" panose="020B0604020202020204" pitchFamily="34" charset="0"/>
                  <a:cs typeface="Arial" panose="020B0604020202020204" pitchFamily="34" charset="0"/>
                </a:rPr>
                <a:t>mg/L</a:t>
              </a:r>
              <a:r>
                <a:rPr lang="en-US" sz="11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1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1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1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1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1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68" name="TextBox 367">
              <a:extLst>
                <a:ext uri="{FF2B5EF4-FFF2-40B4-BE49-F238E27FC236}">
                  <a16:creationId xmlns:a16="http://schemas.microsoft.com/office/drawing/2014/main" id="{778D27DE-74B8-41F4-AFCB-8DC9E1B4DC63}"/>
                </a:ext>
              </a:extLst>
            </xdr:cNvPr>
            <xdr:cNvSpPr txBox="1"/>
          </xdr:nvSpPr>
          <xdr:spPr>
            <a:xfrm>
              <a:off x="539572" y="40762185"/>
              <a:ext cx="751974" cy="16042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100" b="1" i="0">
                  <a:latin typeface="+mn-lt"/>
                </a:rPr>
                <a:t>(</a:t>
              </a:r>
              <a:r>
                <a:rPr lang="en-US" sz="1100" b="1" i="0">
                  <a:latin typeface="Arial" panose="020B0604020202020204" pitchFamily="34" charset="0"/>
                  <a:cs typeface="Arial" panose="020B0604020202020204" pitchFamily="34" charset="0"/>
                </a:rPr>
                <a:t>mg/L</a:t>
              </a:r>
              <a:r>
                <a:rPr lang="en-US" sz="11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100" b="1" i="0">
                  <a:latin typeface="Cambria Math" panose="02040503050406030204" pitchFamily="18" charset="0"/>
                </a:rPr>
                <a:t>〖𝑵𝑶〗_𝟐)</a:t>
              </a:r>
              <a:endParaRPr lang="en-US" sz="11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395984</xdr:colOff>
      <xdr:row>211</xdr:row>
      <xdr:rowOff>32106</xdr:rowOff>
    </xdr:from>
    <xdr:ext cx="874016" cy="1653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69" name="TextBox 368">
              <a:extLst>
                <a:ext uri="{FF2B5EF4-FFF2-40B4-BE49-F238E27FC236}">
                  <a16:creationId xmlns:a16="http://schemas.microsoft.com/office/drawing/2014/main" id="{7064A8C8-D51D-42AA-B6FF-38575F0F36EF}"/>
                </a:ext>
              </a:extLst>
            </xdr:cNvPr>
            <xdr:cNvSpPr txBox="1"/>
          </xdr:nvSpPr>
          <xdr:spPr>
            <a:xfrm>
              <a:off x="395984" y="41366637"/>
              <a:ext cx="874016" cy="1653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1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1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1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1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1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1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1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69" name="TextBox 368">
              <a:extLst>
                <a:ext uri="{FF2B5EF4-FFF2-40B4-BE49-F238E27FC236}">
                  <a16:creationId xmlns:a16="http://schemas.microsoft.com/office/drawing/2014/main" id="{7064A8C8-D51D-42AA-B6FF-38575F0F36EF}"/>
                </a:ext>
              </a:extLst>
            </xdr:cNvPr>
            <xdr:cNvSpPr txBox="1"/>
          </xdr:nvSpPr>
          <xdr:spPr>
            <a:xfrm>
              <a:off x="395984" y="41366637"/>
              <a:ext cx="874016" cy="1653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1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1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100" b="1" i="0">
                  <a:latin typeface="Cambria Math" panose="02040503050406030204" pitchFamily="18" charset="0"/>
                </a:rPr>
                <a:t>𝑶_𝟐)</a:t>
              </a:r>
              <a:endParaRPr lang="en-US" sz="11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385361</xdr:colOff>
      <xdr:row>28</xdr:row>
      <xdr:rowOff>18051</xdr:rowOff>
    </xdr:from>
    <xdr:ext cx="874717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05" name="TextBox 304">
              <a:extLst>
                <a:ext uri="{FF2B5EF4-FFF2-40B4-BE49-F238E27FC236}">
                  <a16:creationId xmlns:a16="http://schemas.microsoft.com/office/drawing/2014/main" id="{76434860-35DC-463B-B0D8-76BDD3A9C294}"/>
                </a:ext>
              </a:extLst>
            </xdr:cNvPr>
            <xdr:cNvSpPr txBox="1"/>
          </xdr:nvSpPr>
          <xdr:spPr>
            <a:xfrm>
              <a:off x="385361" y="5514770"/>
              <a:ext cx="874717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05" name="TextBox 304">
              <a:extLst>
                <a:ext uri="{FF2B5EF4-FFF2-40B4-BE49-F238E27FC236}">
                  <a16:creationId xmlns:a16="http://schemas.microsoft.com/office/drawing/2014/main" id="{76434860-35DC-463B-B0D8-76BDD3A9C294}"/>
                </a:ext>
              </a:extLst>
            </xdr:cNvPr>
            <xdr:cNvSpPr txBox="1"/>
          </xdr:nvSpPr>
          <xdr:spPr>
            <a:xfrm>
              <a:off x="385361" y="5514770"/>
              <a:ext cx="874717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487759</xdr:colOff>
      <xdr:row>23</xdr:row>
      <xdr:rowOff>24420</xdr:rowOff>
    </xdr:from>
    <xdr:ext cx="871537" cy="20378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11" name="TextBox 310">
              <a:extLst>
                <a:ext uri="{FF2B5EF4-FFF2-40B4-BE49-F238E27FC236}">
                  <a16:creationId xmlns:a16="http://schemas.microsoft.com/office/drawing/2014/main" id="{2176D00D-A5FE-4C3B-AC63-65ED957B8486}"/>
                </a:ext>
              </a:extLst>
            </xdr:cNvPr>
            <xdr:cNvSpPr txBox="1"/>
          </xdr:nvSpPr>
          <xdr:spPr>
            <a:xfrm>
              <a:off x="487759" y="4528951"/>
              <a:ext cx="871537" cy="20378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311" name="TextBox 310">
              <a:extLst>
                <a:ext uri="{FF2B5EF4-FFF2-40B4-BE49-F238E27FC236}">
                  <a16:creationId xmlns:a16="http://schemas.microsoft.com/office/drawing/2014/main" id="{2176D00D-A5FE-4C3B-AC63-65ED957B8486}"/>
                </a:ext>
              </a:extLst>
            </xdr:cNvPr>
            <xdr:cNvSpPr txBox="1"/>
          </xdr:nvSpPr>
          <xdr:spPr>
            <a:xfrm>
              <a:off x="487759" y="4528951"/>
              <a:ext cx="871537" cy="20378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0</xdr:col>
      <xdr:colOff>490002</xdr:colOff>
      <xdr:row>25</xdr:row>
      <xdr:rowOff>105</xdr:rowOff>
    </xdr:from>
    <xdr:ext cx="889139" cy="16856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12" name="TextBox 311">
              <a:extLst>
                <a:ext uri="{FF2B5EF4-FFF2-40B4-BE49-F238E27FC236}">
                  <a16:creationId xmlns:a16="http://schemas.microsoft.com/office/drawing/2014/main" id="{E469A749-4F3C-48A4-9F45-A18533781493}"/>
                </a:ext>
              </a:extLst>
            </xdr:cNvPr>
            <xdr:cNvSpPr txBox="1"/>
          </xdr:nvSpPr>
          <xdr:spPr>
            <a:xfrm>
              <a:off x="490002" y="4901511"/>
              <a:ext cx="889139" cy="16856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12" name="TextBox 311">
              <a:extLst>
                <a:ext uri="{FF2B5EF4-FFF2-40B4-BE49-F238E27FC236}">
                  <a16:creationId xmlns:a16="http://schemas.microsoft.com/office/drawing/2014/main" id="{E469A749-4F3C-48A4-9F45-A18533781493}"/>
                </a:ext>
              </a:extLst>
            </xdr:cNvPr>
            <xdr:cNvSpPr txBox="1"/>
          </xdr:nvSpPr>
          <xdr:spPr>
            <a:xfrm>
              <a:off x="490002" y="4901511"/>
              <a:ext cx="889139" cy="16856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385361</xdr:colOff>
      <xdr:row>44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13" name="TextBox 312">
              <a:extLst>
                <a:ext uri="{FF2B5EF4-FFF2-40B4-BE49-F238E27FC236}">
                  <a16:creationId xmlns:a16="http://schemas.microsoft.com/office/drawing/2014/main" id="{040EB8B2-8011-4515-8BF3-5DE15C38004B}"/>
                </a:ext>
              </a:extLst>
            </xdr:cNvPr>
            <xdr:cNvSpPr txBox="1"/>
          </xdr:nvSpPr>
          <xdr:spPr>
            <a:xfrm>
              <a:off x="385361" y="551477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13" name="TextBox 312">
              <a:extLst>
                <a:ext uri="{FF2B5EF4-FFF2-40B4-BE49-F238E27FC236}">
                  <a16:creationId xmlns:a16="http://schemas.microsoft.com/office/drawing/2014/main" id="{040EB8B2-8011-4515-8BF3-5DE15C38004B}"/>
                </a:ext>
              </a:extLst>
            </xdr:cNvPr>
            <xdr:cNvSpPr txBox="1"/>
          </xdr:nvSpPr>
          <xdr:spPr>
            <a:xfrm>
              <a:off x="385361" y="551477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497681</xdr:colOff>
      <xdr:row>39</xdr:row>
      <xdr:rowOff>4576</xdr:rowOff>
    </xdr:from>
    <xdr:ext cx="812006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14" name="TextBox 313">
              <a:extLst>
                <a:ext uri="{FF2B5EF4-FFF2-40B4-BE49-F238E27FC236}">
                  <a16:creationId xmlns:a16="http://schemas.microsoft.com/office/drawing/2014/main" id="{A80DB661-81E2-430D-9483-0BF9CF11988D}"/>
                </a:ext>
              </a:extLst>
            </xdr:cNvPr>
            <xdr:cNvSpPr txBox="1"/>
          </xdr:nvSpPr>
          <xdr:spPr>
            <a:xfrm>
              <a:off x="497681" y="7634498"/>
              <a:ext cx="81200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314" name="TextBox 313">
              <a:extLst>
                <a:ext uri="{FF2B5EF4-FFF2-40B4-BE49-F238E27FC236}">
                  <a16:creationId xmlns:a16="http://schemas.microsoft.com/office/drawing/2014/main" id="{A80DB661-81E2-430D-9483-0BF9CF11988D}"/>
                </a:ext>
              </a:extLst>
            </xdr:cNvPr>
            <xdr:cNvSpPr txBox="1"/>
          </xdr:nvSpPr>
          <xdr:spPr>
            <a:xfrm>
              <a:off x="497681" y="7634498"/>
              <a:ext cx="81200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0</xdr:col>
      <xdr:colOff>519768</xdr:colOff>
      <xdr:row>41</xdr:row>
      <xdr:rowOff>104</xdr:rowOff>
    </xdr:from>
    <xdr:ext cx="859373" cy="22809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15" name="TextBox 314">
              <a:extLst>
                <a:ext uri="{FF2B5EF4-FFF2-40B4-BE49-F238E27FC236}">
                  <a16:creationId xmlns:a16="http://schemas.microsoft.com/office/drawing/2014/main" id="{95A9A8A6-8D79-4D8F-B721-5A0810F56782}"/>
                </a:ext>
              </a:extLst>
            </xdr:cNvPr>
            <xdr:cNvSpPr txBox="1"/>
          </xdr:nvSpPr>
          <xdr:spPr>
            <a:xfrm>
              <a:off x="519768" y="8026901"/>
              <a:ext cx="859373" cy="2280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15" name="TextBox 314">
              <a:extLst>
                <a:ext uri="{FF2B5EF4-FFF2-40B4-BE49-F238E27FC236}">
                  <a16:creationId xmlns:a16="http://schemas.microsoft.com/office/drawing/2014/main" id="{95A9A8A6-8D79-4D8F-B721-5A0810F56782}"/>
                </a:ext>
              </a:extLst>
            </xdr:cNvPr>
            <xdr:cNvSpPr txBox="1"/>
          </xdr:nvSpPr>
          <xdr:spPr>
            <a:xfrm>
              <a:off x="519768" y="8026901"/>
              <a:ext cx="859373" cy="2280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385361</xdr:colOff>
      <xdr:row>60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26" name="TextBox 325">
              <a:extLst>
                <a:ext uri="{FF2B5EF4-FFF2-40B4-BE49-F238E27FC236}">
                  <a16:creationId xmlns:a16="http://schemas.microsoft.com/office/drawing/2014/main" id="{C3A55CE7-08E6-4E37-9150-8ECC5FA7BBD0}"/>
                </a:ext>
              </a:extLst>
            </xdr:cNvPr>
            <xdr:cNvSpPr txBox="1"/>
          </xdr:nvSpPr>
          <xdr:spPr>
            <a:xfrm>
              <a:off x="385361" y="864016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26" name="TextBox 325">
              <a:extLst>
                <a:ext uri="{FF2B5EF4-FFF2-40B4-BE49-F238E27FC236}">
                  <a16:creationId xmlns:a16="http://schemas.microsoft.com/office/drawing/2014/main" id="{C3A55CE7-08E6-4E37-9150-8ECC5FA7BBD0}"/>
                </a:ext>
              </a:extLst>
            </xdr:cNvPr>
            <xdr:cNvSpPr txBox="1"/>
          </xdr:nvSpPr>
          <xdr:spPr>
            <a:xfrm>
              <a:off x="385361" y="864016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487759</xdr:colOff>
      <xdr:row>55</xdr:row>
      <xdr:rowOff>14498</xdr:rowOff>
    </xdr:from>
    <xdr:ext cx="861615" cy="24347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27" name="TextBox 326">
              <a:extLst>
                <a:ext uri="{FF2B5EF4-FFF2-40B4-BE49-F238E27FC236}">
                  <a16:creationId xmlns:a16="http://schemas.microsoft.com/office/drawing/2014/main" id="{722D55D4-6D05-409C-B2F5-C891115DE98B}"/>
                </a:ext>
              </a:extLst>
            </xdr:cNvPr>
            <xdr:cNvSpPr txBox="1"/>
          </xdr:nvSpPr>
          <xdr:spPr>
            <a:xfrm>
              <a:off x="487759" y="10779732"/>
              <a:ext cx="861615" cy="2434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27" name="TextBox 326">
              <a:extLst>
                <a:ext uri="{FF2B5EF4-FFF2-40B4-BE49-F238E27FC236}">
                  <a16:creationId xmlns:a16="http://schemas.microsoft.com/office/drawing/2014/main" id="{722D55D4-6D05-409C-B2F5-C891115DE98B}"/>
                </a:ext>
              </a:extLst>
            </xdr:cNvPr>
            <xdr:cNvSpPr txBox="1"/>
          </xdr:nvSpPr>
          <xdr:spPr>
            <a:xfrm>
              <a:off x="487759" y="10779732"/>
              <a:ext cx="861615" cy="2434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529689</xdr:colOff>
      <xdr:row>57</xdr:row>
      <xdr:rowOff>104</xdr:rowOff>
    </xdr:from>
    <xdr:ext cx="889139" cy="21817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28" name="TextBox 327">
              <a:extLst>
                <a:ext uri="{FF2B5EF4-FFF2-40B4-BE49-F238E27FC236}">
                  <a16:creationId xmlns:a16="http://schemas.microsoft.com/office/drawing/2014/main" id="{FFE477DB-F325-4BE9-83CB-2F6D691BC095}"/>
                </a:ext>
              </a:extLst>
            </xdr:cNvPr>
            <xdr:cNvSpPr txBox="1"/>
          </xdr:nvSpPr>
          <xdr:spPr>
            <a:xfrm>
              <a:off x="529689" y="11162213"/>
              <a:ext cx="889139" cy="21817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28" name="TextBox 327">
              <a:extLst>
                <a:ext uri="{FF2B5EF4-FFF2-40B4-BE49-F238E27FC236}">
                  <a16:creationId xmlns:a16="http://schemas.microsoft.com/office/drawing/2014/main" id="{FFE477DB-F325-4BE9-83CB-2F6D691BC095}"/>
                </a:ext>
              </a:extLst>
            </xdr:cNvPr>
            <xdr:cNvSpPr txBox="1"/>
          </xdr:nvSpPr>
          <xdr:spPr>
            <a:xfrm>
              <a:off x="529689" y="11162213"/>
              <a:ext cx="889139" cy="21817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385361</xdr:colOff>
      <xdr:row>76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29" name="TextBox 328">
              <a:extLst>
                <a:ext uri="{FF2B5EF4-FFF2-40B4-BE49-F238E27FC236}">
                  <a16:creationId xmlns:a16="http://schemas.microsoft.com/office/drawing/2014/main" id="{4777324B-758B-49CD-9308-4A7025F5F62D}"/>
                </a:ext>
              </a:extLst>
            </xdr:cNvPr>
            <xdr:cNvSpPr txBox="1"/>
          </xdr:nvSpPr>
          <xdr:spPr>
            <a:xfrm>
              <a:off x="385361" y="117754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29" name="TextBox 328">
              <a:extLst>
                <a:ext uri="{FF2B5EF4-FFF2-40B4-BE49-F238E27FC236}">
                  <a16:creationId xmlns:a16="http://schemas.microsoft.com/office/drawing/2014/main" id="{4777324B-758B-49CD-9308-4A7025F5F62D}"/>
                </a:ext>
              </a:extLst>
            </xdr:cNvPr>
            <xdr:cNvSpPr txBox="1"/>
          </xdr:nvSpPr>
          <xdr:spPr>
            <a:xfrm>
              <a:off x="385361" y="117754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487759</xdr:colOff>
      <xdr:row>71</xdr:row>
      <xdr:rowOff>14498</xdr:rowOff>
    </xdr:from>
    <xdr:ext cx="812006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30" name="TextBox 329">
              <a:extLst>
                <a:ext uri="{FF2B5EF4-FFF2-40B4-BE49-F238E27FC236}">
                  <a16:creationId xmlns:a16="http://schemas.microsoft.com/office/drawing/2014/main" id="{943253BB-3E35-4760-AEDB-EFA4F79DC638}"/>
                </a:ext>
              </a:extLst>
            </xdr:cNvPr>
            <xdr:cNvSpPr txBox="1"/>
          </xdr:nvSpPr>
          <xdr:spPr>
            <a:xfrm>
              <a:off x="487759" y="13915045"/>
              <a:ext cx="81200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30" name="TextBox 329">
              <a:extLst>
                <a:ext uri="{FF2B5EF4-FFF2-40B4-BE49-F238E27FC236}">
                  <a16:creationId xmlns:a16="http://schemas.microsoft.com/office/drawing/2014/main" id="{943253BB-3E35-4760-AEDB-EFA4F79DC638}"/>
                </a:ext>
              </a:extLst>
            </xdr:cNvPr>
            <xdr:cNvSpPr txBox="1"/>
          </xdr:nvSpPr>
          <xdr:spPr>
            <a:xfrm>
              <a:off x="487759" y="13915045"/>
              <a:ext cx="81200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490002</xdr:colOff>
      <xdr:row>73</xdr:row>
      <xdr:rowOff>104</xdr:rowOff>
    </xdr:from>
    <xdr:ext cx="809763" cy="17848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36" name="TextBox 335">
              <a:extLst>
                <a:ext uri="{FF2B5EF4-FFF2-40B4-BE49-F238E27FC236}">
                  <a16:creationId xmlns:a16="http://schemas.microsoft.com/office/drawing/2014/main" id="{06C9E692-4FD9-4473-B153-06C858BEE51B}"/>
                </a:ext>
              </a:extLst>
            </xdr:cNvPr>
            <xdr:cNvSpPr txBox="1"/>
          </xdr:nvSpPr>
          <xdr:spPr>
            <a:xfrm>
              <a:off x="490002" y="11162213"/>
              <a:ext cx="809763" cy="1784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36" name="TextBox 335">
              <a:extLst>
                <a:ext uri="{FF2B5EF4-FFF2-40B4-BE49-F238E27FC236}">
                  <a16:creationId xmlns:a16="http://schemas.microsoft.com/office/drawing/2014/main" id="{06C9E692-4FD9-4473-B153-06C858BEE51B}"/>
                </a:ext>
              </a:extLst>
            </xdr:cNvPr>
            <xdr:cNvSpPr txBox="1"/>
          </xdr:nvSpPr>
          <xdr:spPr>
            <a:xfrm>
              <a:off x="490002" y="11162213"/>
              <a:ext cx="809763" cy="1784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13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37" name="TextBox 336">
              <a:extLst>
                <a:ext uri="{FF2B5EF4-FFF2-40B4-BE49-F238E27FC236}">
                  <a16:creationId xmlns:a16="http://schemas.microsoft.com/office/drawing/2014/main" id="{20618FC8-4B4C-4CF9-9C9F-F79B67C55402}"/>
                </a:ext>
              </a:extLst>
            </xdr:cNvPr>
            <xdr:cNvSpPr txBox="1"/>
          </xdr:nvSpPr>
          <xdr:spPr>
            <a:xfrm>
              <a:off x="385361" y="2567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37" name="TextBox 336">
              <a:extLst>
                <a:ext uri="{FF2B5EF4-FFF2-40B4-BE49-F238E27FC236}">
                  <a16:creationId xmlns:a16="http://schemas.microsoft.com/office/drawing/2014/main" id="{20618FC8-4B4C-4CF9-9C9F-F79B67C55402}"/>
                </a:ext>
              </a:extLst>
            </xdr:cNvPr>
            <xdr:cNvSpPr txBox="1"/>
          </xdr:nvSpPr>
          <xdr:spPr>
            <a:xfrm>
              <a:off x="385361" y="2567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517524</xdr:colOff>
      <xdr:row>8</xdr:row>
      <xdr:rowOff>4576</xdr:rowOff>
    </xdr:from>
    <xdr:ext cx="911225" cy="18393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38" name="TextBox 337">
              <a:extLst>
                <a:ext uri="{FF2B5EF4-FFF2-40B4-BE49-F238E27FC236}">
                  <a16:creationId xmlns:a16="http://schemas.microsoft.com/office/drawing/2014/main" id="{0AA84EB6-71E0-460B-909E-9B435C5C84B1}"/>
                </a:ext>
              </a:extLst>
            </xdr:cNvPr>
            <xdr:cNvSpPr txBox="1"/>
          </xdr:nvSpPr>
          <xdr:spPr>
            <a:xfrm>
              <a:off x="6500415" y="1532545"/>
              <a:ext cx="911225" cy="18393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338" name="TextBox 337">
              <a:extLst>
                <a:ext uri="{FF2B5EF4-FFF2-40B4-BE49-F238E27FC236}">
                  <a16:creationId xmlns:a16="http://schemas.microsoft.com/office/drawing/2014/main" id="{0AA84EB6-71E0-460B-909E-9B435C5C84B1}"/>
                </a:ext>
              </a:extLst>
            </xdr:cNvPr>
            <xdr:cNvSpPr txBox="1"/>
          </xdr:nvSpPr>
          <xdr:spPr>
            <a:xfrm>
              <a:off x="6500415" y="1532545"/>
              <a:ext cx="911225" cy="18393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6</xdr:col>
      <xdr:colOff>490002</xdr:colOff>
      <xdr:row>10</xdr:row>
      <xdr:rowOff>39792</xdr:rowOff>
    </xdr:from>
    <xdr:ext cx="889138" cy="20825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39" name="TextBox 338">
              <a:extLst>
                <a:ext uri="{FF2B5EF4-FFF2-40B4-BE49-F238E27FC236}">
                  <a16:creationId xmlns:a16="http://schemas.microsoft.com/office/drawing/2014/main" id="{A078F346-2210-496B-BC57-D66F88BE141C}"/>
                </a:ext>
              </a:extLst>
            </xdr:cNvPr>
            <xdr:cNvSpPr txBox="1"/>
          </xdr:nvSpPr>
          <xdr:spPr>
            <a:xfrm>
              <a:off x="6472893" y="1964636"/>
              <a:ext cx="889138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39" name="TextBox 338">
              <a:extLst>
                <a:ext uri="{FF2B5EF4-FFF2-40B4-BE49-F238E27FC236}">
                  <a16:creationId xmlns:a16="http://schemas.microsoft.com/office/drawing/2014/main" id="{A078F346-2210-496B-BC57-D66F88BE141C}"/>
                </a:ext>
              </a:extLst>
            </xdr:cNvPr>
            <xdr:cNvSpPr txBox="1"/>
          </xdr:nvSpPr>
          <xdr:spPr>
            <a:xfrm>
              <a:off x="6472893" y="1964636"/>
              <a:ext cx="889138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28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40" name="TextBox 339">
              <a:extLst>
                <a:ext uri="{FF2B5EF4-FFF2-40B4-BE49-F238E27FC236}">
                  <a16:creationId xmlns:a16="http://schemas.microsoft.com/office/drawing/2014/main" id="{00C77D88-3B64-4B65-A4FC-12B5BBF8F787}"/>
                </a:ext>
              </a:extLst>
            </xdr:cNvPr>
            <xdr:cNvSpPr txBox="1"/>
          </xdr:nvSpPr>
          <xdr:spPr>
            <a:xfrm>
              <a:off x="385361" y="551477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40" name="TextBox 339">
              <a:extLst>
                <a:ext uri="{FF2B5EF4-FFF2-40B4-BE49-F238E27FC236}">
                  <a16:creationId xmlns:a16="http://schemas.microsoft.com/office/drawing/2014/main" id="{00C77D88-3B64-4B65-A4FC-12B5BBF8F787}"/>
                </a:ext>
              </a:extLst>
            </xdr:cNvPr>
            <xdr:cNvSpPr txBox="1"/>
          </xdr:nvSpPr>
          <xdr:spPr>
            <a:xfrm>
              <a:off x="385361" y="551477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467915</xdr:colOff>
      <xdr:row>23</xdr:row>
      <xdr:rowOff>14499</xdr:rowOff>
    </xdr:from>
    <xdr:ext cx="851693" cy="18394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46" name="TextBox 345">
              <a:extLst>
                <a:ext uri="{FF2B5EF4-FFF2-40B4-BE49-F238E27FC236}">
                  <a16:creationId xmlns:a16="http://schemas.microsoft.com/office/drawing/2014/main" id="{09093B9A-563E-420C-AB3F-343E921D09D1}"/>
                </a:ext>
              </a:extLst>
            </xdr:cNvPr>
            <xdr:cNvSpPr txBox="1"/>
          </xdr:nvSpPr>
          <xdr:spPr>
            <a:xfrm>
              <a:off x="6450806" y="4519030"/>
              <a:ext cx="851693" cy="18394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346" name="TextBox 345">
              <a:extLst>
                <a:ext uri="{FF2B5EF4-FFF2-40B4-BE49-F238E27FC236}">
                  <a16:creationId xmlns:a16="http://schemas.microsoft.com/office/drawing/2014/main" id="{09093B9A-563E-420C-AB3F-343E921D09D1}"/>
                </a:ext>
              </a:extLst>
            </xdr:cNvPr>
            <xdr:cNvSpPr txBox="1"/>
          </xdr:nvSpPr>
          <xdr:spPr>
            <a:xfrm>
              <a:off x="6450806" y="4519030"/>
              <a:ext cx="851693" cy="18394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6</xdr:col>
      <xdr:colOff>490002</xdr:colOff>
      <xdr:row>25</xdr:row>
      <xdr:rowOff>105</xdr:rowOff>
    </xdr:from>
    <xdr:ext cx="849451" cy="16856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52" name="TextBox 351">
              <a:extLst>
                <a:ext uri="{FF2B5EF4-FFF2-40B4-BE49-F238E27FC236}">
                  <a16:creationId xmlns:a16="http://schemas.microsoft.com/office/drawing/2014/main" id="{45E79842-09C0-483D-9DEC-DEBBF22793EE}"/>
                </a:ext>
              </a:extLst>
            </xdr:cNvPr>
            <xdr:cNvSpPr txBox="1"/>
          </xdr:nvSpPr>
          <xdr:spPr>
            <a:xfrm>
              <a:off x="6472893" y="4901511"/>
              <a:ext cx="849451" cy="16856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52" name="TextBox 351">
              <a:extLst>
                <a:ext uri="{FF2B5EF4-FFF2-40B4-BE49-F238E27FC236}">
                  <a16:creationId xmlns:a16="http://schemas.microsoft.com/office/drawing/2014/main" id="{45E79842-09C0-483D-9DEC-DEBBF22793EE}"/>
                </a:ext>
              </a:extLst>
            </xdr:cNvPr>
            <xdr:cNvSpPr txBox="1"/>
          </xdr:nvSpPr>
          <xdr:spPr>
            <a:xfrm>
              <a:off x="6472893" y="4901511"/>
              <a:ext cx="849451" cy="16856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44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53" name="TextBox 352">
              <a:extLst>
                <a:ext uri="{FF2B5EF4-FFF2-40B4-BE49-F238E27FC236}">
                  <a16:creationId xmlns:a16="http://schemas.microsoft.com/office/drawing/2014/main" id="{8161C353-FDE3-45A0-A80C-51B6E95773E4}"/>
                </a:ext>
              </a:extLst>
            </xdr:cNvPr>
            <xdr:cNvSpPr txBox="1"/>
          </xdr:nvSpPr>
          <xdr:spPr>
            <a:xfrm>
              <a:off x="385361" y="864016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53" name="TextBox 352">
              <a:extLst>
                <a:ext uri="{FF2B5EF4-FFF2-40B4-BE49-F238E27FC236}">
                  <a16:creationId xmlns:a16="http://schemas.microsoft.com/office/drawing/2014/main" id="{8161C353-FDE3-45A0-A80C-51B6E95773E4}"/>
                </a:ext>
              </a:extLst>
            </xdr:cNvPr>
            <xdr:cNvSpPr txBox="1"/>
          </xdr:nvSpPr>
          <xdr:spPr>
            <a:xfrm>
              <a:off x="385361" y="864016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517524</xdr:colOff>
      <xdr:row>39</xdr:row>
      <xdr:rowOff>4576</xdr:rowOff>
    </xdr:from>
    <xdr:ext cx="881459" cy="24347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54" name="TextBox 353">
              <a:extLst>
                <a:ext uri="{FF2B5EF4-FFF2-40B4-BE49-F238E27FC236}">
                  <a16:creationId xmlns:a16="http://schemas.microsoft.com/office/drawing/2014/main" id="{C8C41865-5F19-412E-B1D0-E6DA9BC84E02}"/>
                </a:ext>
              </a:extLst>
            </xdr:cNvPr>
            <xdr:cNvSpPr txBox="1"/>
          </xdr:nvSpPr>
          <xdr:spPr>
            <a:xfrm>
              <a:off x="6500415" y="7634498"/>
              <a:ext cx="881459" cy="2434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354" name="TextBox 353">
              <a:extLst>
                <a:ext uri="{FF2B5EF4-FFF2-40B4-BE49-F238E27FC236}">
                  <a16:creationId xmlns:a16="http://schemas.microsoft.com/office/drawing/2014/main" id="{C8C41865-5F19-412E-B1D0-E6DA9BC84E02}"/>
                </a:ext>
              </a:extLst>
            </xdr:cNvPr>
            <xdr:cNvSpPr txBox="1"/>
          </xdr:nvSpPr>
          <xdr:spPr>
            <a:xfrm>
              <a:off x="6500415" y="7634498"/>
              <a:ext cx="881459" cy="2434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6</xdr:col>
      <xdr:colOff>490002</xdr:colOff>
      <xdr:row>41</xdr:row>
      <xdr:rowOff>105</xdr:rowOff>
    </xdr:from>
    <xdr:ext cx="918904" cy="21817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55" name="TextBox 354">
              <a:extLst>
                <a:ext uri="{FF2B5EF4-FFF2-40B4-BE49-F238E27FC236}">
                  <a16:creationId xmlns:a16="http://schemas.microsoft.com/office/drawing/2014/main" id="{08B9CF8B-11EA-4BF4-A00F-75EA56C912BA}"/>
                </a:ext>
              </a:extLst>
            </xdr:cNvPr>
            <xdr:cNvSpPr txBox="1"/>
          </xdr:nvSpPr>
          <xdr:spPr>
            <a:xfrm>
              <a:off x="6472893" y="8026902"/>
              <a:ext cx="918904" cy="21817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55" name="TextBox 354">
              <a:extLst>
                <a:ext uri="{FF2B5EF4-FFF2-40B4-BE49-F238E27FC236}">
                  <a16:creationId xmlns:a16="http://schemas.microsoft.com/office/drawing/2014/main" id="{08B9CF8B-11EA-4BF4-A00F-75EA56C912BA}"/>
                </a:ext>
              </a:extLst>
            </xdr:cNvPr>
            <xdr:cNvSpPr txBox="1"/>
          </xdr:nvSpPr>
          <xdr:spPr>
            <a:xfrm>
              <a:off x="6472893" y="8026902"/>
              <a:ext cx="918904" cy="21817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60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56" name="TextBox 355">
              <a:extLst>
                <a:ext uri="{FF2B5EF4-FFF2-40B4-BE49-F238E27FC236}">
                  <a16:creationId xmlns:a16="http://schemas.microsoft.com/office/drawing/2014/main" id="{D3D0E0FD-A562-4755-A58F-E8030DA22C37}"/>
                </a:ext>
              </a:extLst>
            </xdr:cNvPr>
            <xdr:cNvSpPr txBox="1"/>
          </xdr:nvSpPr>
          <xdr:spPr>
            <a:xfrm>
              <a:off x="385361" y="117754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56" name="TextBox 355">
              <a:extLst>
                <a:ext uri="{FF2B5EF4-FFF2-40B4-BE49-F238E27FC236}">
                  <a16:creationId xmlns:a16="http://schemas.microsoft.com/office/drawing/2014/main" id="{D3D0E0FD-A562-4755-A58F-E8030DA22C37}"/>
                </a:ext>
              </a:extLst>
            </xdr:cNvPr>
            <xdr:cNvSpPr txBox="1"/>
          </xdr:nvSpPr>
          <xdr:spPr>
            <a:xfrm>
              <a:off x="385361" y="117754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517524</xdr:colOff>
      <xdr:row>55</xdr:row>
      <xdr:rowOff>14499</xdr:rowOff>
    </xdr:from>
    <xdr:ext cx="891381" cy="18394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77" name="TextBox 376">
              <a:extLst>
                <a:ext uri="{FF2B5EF4-FFF2-40B4-BE49-F238E27FC236}">
                  <a16:creationId xmlns:a16="http://schemas.microsoft.com/office/drawing/2014/main" id="{E31E9209-4272-4225-ABAC-53C2A7F9BC0B}"/>
                </a:ext>
              </a:extLst>
            </xdr:cNvPr>
            <xdr:cNvSpPr txBox="1"/>
          </xdr:nvSpPr>
          <xdr:spPr>
            <a:xfrm>
              <a:off x="6500415" y="10779733"/>
              <a:ext cx="891381" cy="18394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377" name="TextBox 376">
              <a:extLst>
                <a:ext uri="{FF2B5EF4-FFF2-40B4-BE49-F238E27FC236}">
                  <a16:creationId xmlns:a16="http://schemas.microsoft.com/office/drawing/2014/main" id="{E31E9209-4272-4225-ABAC-53C2A7F9BC0B}"/>
                </a:ext>
              </a:extLst>
            </xdr:cNvPr>
            <xdr:cNvSpPr txBox="1"/>
          </xdr:nvSpPr>
          <xdr:spPr>
            <a:xfrm>
              <a:off x="6500415" y="10779733"/>
              <a:ext cx="891381" cy="18394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6</xdr:col>
      <xdr:colOff>490002</xdr:colOff>
      <xdr:row>57</xdr:row>
      <xdr:rowOff>104</xdr:rowOff>
    </xdr:from>
    <xdr:ext cx="958591" cy="1983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78" name="TextBox 377">
              <a:extLst>
                <a:ext uri="{FF2B5EF4-FFF2-40B4-BE49-F238E27FC236}">
                  <a16:creationId xmlns:a16="http://schemas.microsoft.com/office/drawing/2014/main" id="{59BD9454-C4C2-40FC-AA57-AE224989C66F}"/>
                </a:ext>
              </a:extLst>
            </xdr:cNvPr>
            <xdr:cNvSpPr txBox="1"/>
          </xdr:nvSpPr>
          <xdr:spPr>
            <a:xfrm>
              <a:off x="6472893" y="11162213"/>
              <a:ext cx="958591" cy="1983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78" name="TextBox 377">
              <a:extLst>
                <a:ext uri="{FF2B5EF4-FFF2-40B4-BE49-F238E27FC236}">
                  <a16:creationId xmlns:a16="http://schemas.microsoft.com/office/drawing/2014/main" id="{59BD9454-C4C2-40FC-AA57-AE224989C66F}"/>
                </a:ext>
              </a:extLst>
            </xdr:cNvPr>
            <xdr:cNvSpPr txBox="1"/>
          </xdr:nvSpPr>
          <xdr:spPr>
            <a:xfrm>
              <a:off x="6472893" y="11162213"/>
              <a:ext cx="958591" cy="1983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76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79" name="TextBox 378">
              <a:extLst>
                <a:ext uri="{FF2B5EF4-FFF2-40B4-BE49-F238E27FC236}">
                  <a16:creationId xmlns:a16="http://schemas.microsoft.com/office/drawing/2014/main" id="{3F5FAC61-6716-4149-85B7-AF1EDFA2AD52}"/>
                </a:ext>
              </a:extLst>
            </xdr:cNvPr>
            <xdr:cNvSpPr txBox="1"/>
          </xdr:nvSpPr>
          <xdr:spPr>
            <a:xfrm>
              <a:off x="385361" y="14910786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79" name="TextBox 378">
              <a:extLst>
                <a:ext uri="{FF2B5EF4-FFF2-40B4-BE49-F238E27FC236}">
                  <a16:creationId xmlns:a16="http://schemas.microsoft.com/office/drawing/2014/main" id="{3F5FAC61-6716-4149-85B7-AF1EDFA2AD52}"/>
                </a:ext>
              </a:extLst>
            </xdr:cNvPr>
            <xdr:cNvSpPr txBox="1"/>
          </xdr:nvSpPr>
          <xdr:spPr>
            <a:xfrm>
              <a:off x="385361" y="14910786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497680</xdr:colOff>
      <xdr:row>71</xdr:row>
      <xdr:rowOff>14498</xdr:rowOff>
    </xdr:from>
    <xdr:ext cx="911225" cy="19386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80" name="TextBox 379">
              <a:extLst>
                <a:ext uri="{FF2B5EF4-FFF2-40B4-BE49-F238E27FC236}">
                  <a16:creationId xmlns:a16="http://schemas.microsoft.com/office/drawing/2014/main" id="{BB59091A-986F-4A34-AF6C-913A6E153BFC}"/>
                </a:ext>
              </a:extLst>
            </xdr:cNvPr>
            <xdr:cNvSpPr txBox="1"/>
          </xdr:nvSpPr>
          <xdr:spPr>
            <a:xfrm>
              <a:off x="6480571" y="13915045"/>
              <a:ext cx="911225" cy="1938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80" name="TextBox 379">
              <a:extLst>
                <a:ext uri="{FF2B5EF4-FFF2-40B4-BE49-F238E27FC236}">
                  <a16:creationId xmlns:a16="http://schemas.microsoft.com/office/drawing/2014/main" id="{BB59091A-986F-4A34-AF6C-913A6E153BFC}"/>
                </a:ext>
              </a:extLst>
            </xdr:cNvPr>
            <xdr:cNvSpPr txBox="1"/>
          </xdr:nvSpPr>
          <xdr:spPr>
            <a:xfrm>
              <a:off x="6480571" y="13915045"/>
              <a:ext cx="911225" cy="1938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490002</xdr:colOff>
      <xdr:row>73</xdr:row>
      <xdr:rowOff>104</xdr:rowOff>
    </xdr:from>
    <xdr:ext cx="809763" cy="17848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81" name="TextBox 380">
              <a:extLst>
                <a:ext uri="{FF2B5EF4-FFF2-40B4-BE49-F238E27FC236}">
                  <a16:creationId xmlns:a16="http://schemas.microsoft.com/office/drawing/2014/main" id="{1B5C8DCE-C53D-4C62-9629-629E6257A113}"/>
                </a:ext>
              </a:extLst>
            </xdr:cNvPr>
            <xdr:cNvSpPr txBox="1"/>
          </xdr:nvSpPr>
          <xdr:spPr>
            <a:xfrm>
              <a:off x="490002" y="14297526"/>
              <a:ext cx="809763" cy="1784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81" name="TextBox 380">
              <a:extLst>
                <a:ext uri="{FF2B5EF4-FFF2-40B4-BE49-F238E27FC236}">
                  <a16:creationId xmlns:a16="http://schemas.microsoft.com/office/drawing/2014/main" id="{1B5C8DCE-C53D-4C62-9629-629E6257A113}"/>
                </a:ext>
              </a:extLst>
            </xdr:cNvPr>
            <xdr:cNvSpPr txBox="1"/>
          </xdr:nvSpPr>
          <xdr:spPr>
            <a:xfrm>
              <a:off x="490002" y="14297526"/>
              <a:ext cx="809763" cy="1784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385361</xdr:colOff>
      <xdr:row>13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87" name="TextBox 386">
              <a:extLst>
                <a:ext uri="{FF2B5EF4-FFF2-40B4-BE49-F238E27FC236}">
                  <a16:creationId xmlns:a16="http://schemas.microsoft.com/office/drawing/2014/main" id="{87640A0C-DDAF-44CC-AC98-4295FE63F30E}"/>
                </a:ext>
              </a:extLst>
            </xdr:cNvPr>
            <xdr:cNvSpPr txBox="1"/>
          </xdr:nvSpPr>
          <xdr:spPr>
            <a:xfrm>
              <a:off x="6338486" y="2567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87" name="TextBox 386">
              <a:extLst>
                <a:ext uri="{FF2B5EF4-FFF2-40B4-BE49-F238E27FC236}">
                  <a16:creationId xmlns:a16="http://schemas.microsoft.com/office/drawing/2014/main" id="{87640A0C-DDAF-44CC-AC98-4295FE63F30E}"/>
                </a:ext>
              </a:extLst>
            </xdr:cNvPr>
            <xdr:cNvSpPr txBox="1"/>
          </xdr:nvSpPr>
          <xdr:spPr>
            <a:xfrm>
              <a:off x="6338486" y="2567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497681</xdr:colOff>
      <xdr:row>8</xdr:row>
      <xdr:rowOff>14498</xdr:rowOff>
    </xdr:from>
    <xdr:ext cx="911226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88" name="TextBox 387">
              <a:extLst>
                <a:ext uri="{FF2B5EF4-FFF2-40B4-BE49-F238E27FC236}">
                  <a16:creationId xmlns:a16="http://schemas.microsoft.com/office/drawing/2014/main" id="{9D9E360B-75D3-4370-90CC-ACBAB04456EF}"/>
                </a:ext>
              </a:extLst>
            </xdr:cNvPr>
            <xdr:cNvSpPr txBox="1"/>
          </xdr:nvSpPr>
          <xdr:spPr>
            <a:xfrm>
              <a:off x="12612290" y="1542467"/>
              <a:ext cx="91122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388" name="TextBox 387">
              <a:extLst>
                <a:ext uri="{FF2B5EF4-FFF2-40B4-BE49-F238E27FC236}">
                  <a16:creationId xmlns:a16="http://schemas.microsoft.com/office/drawing/2014/main" id="{9D9E360B-75D3-4370-90CC-ACBAB04456EF}"/>
                </a:ext>
              </a:extLst>
            </xdr:cNvPr>
            <xdr:cNvSpPr txBox="1"/>
          </xdr:nvSpPr>
          <xdr:spPr>
            <a:xfrm>
              <a:off x="12612290" y="1542467"/>
              <a:ext cx="91122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12</xdr:col>
      <xdr:colOff>490002</xdr:colOff>
      <xdr:row>10</xdr:row>
      <xdr:rowOff>39792</xdr:rowOff>
    </xdr:from>
    <xdr:ext cx="899061" cy="20825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89" name="TextBox 388">
              <a:extLst>
                <a:ext uri="{FF2B5EF4-FFF2-40B4-BE49-F238E27FC236}">
                  <a16:creationId xmlns:a16="http://schemas.microsoft.com/office/drawing/2014/main" id="{5B8692C8-C28A-4DB7-84DA-7577C1B4D90E}"/>
                </a:ext>
              </a:extLst>
            </xdr:cNvPr>
            <xdr:cNvSpPr txBox="1"/>
          </xdr:nvSpPr>
          <xdr:spPr>
            <a:xfrm>
              <a:off x="12604611" y="1964636"/>
              <a:ext cx="899061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89" name="TextBox 388">
              <a:extLst>
                <a:ext uri="{FF2B5EF4-FFF2-40B4-BE49-F238E27FC236}">
                  <a16:creationId xmlns:a16="http://schemas.microsoft.com/office/drawing/2014/main" id="{5B8692C8-C28A-4DB7-84DA-7577C1B4D90E}"/>
                </a:ext>
              </a:extLst>
            </xdr:cNvPr>
            <xdr:cNvSpPr txBox="1"/>
          </xdr:nvSpPr>
          <xdr:spPr>
            <a:xfrm>
              <a:off x="12604611" y="1964636"/>
              <a:ext cx="899061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385361</xdr:colOff>
      <xdr:row>28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91" name="TextBox 390">
              <a:extLst>
                <a:ext uri="{FF2B5EF4-FFF2-40B4-BE49-F238E27FC236}">
                  <a16:creationId xmlns:a16="http://schemas.microsoft.com/office/drawing/2014/main" id="{6C21021E-F18A-4F9A-A734-5AC0EA4ED7A2}"/>
                </a:ext>
              </a:extLst>
            </xdr:cNvPr>
            <xdr:cNvSpPr txBox="1"/>
          </xdr:nvSpPr>
          <xdr:spPr>
            <a:xfrm>
              <a:off x="6338486" y="551477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91" name="TextBox 390">
              <a:extLst>
                <a:ext uri="{FF2B5EF4-FFF2-40B4-BE49-F238E27FC236}">
                  <a16:creationId xmlns:a16="http://schemas.microsoft.com/office/drawing/2014/main" id="{6C21021E-F18A-4F9A-A734-5AC0EA4ED7A2}"/>
                </a:ext>
              </a:extLst>
            </xdr:cNvPr>
            <xdr:cNvSpPr txBox="1"/>
          </xdr:nvSpPr>
          <xdr:spPr>
            <a:xfrm>
              <a:off x="6338486" y="551477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517525</xdr:colOff>
      <xdr:row>23</xdr:row>
      <xdr:rowOff>4576</xdr:rowOff>
    </xdr:from>
    <xdr:ext cx="901304" cy="18394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02" name="TextBox 401">
              <a:extLst>
                <a:ext uri="{FF2B5EF4-FFF2-40B4-BE49-F238E27FC236}">
                  <a16:creationId xmlns:a16="http://schemas.microsoft.com/office/drawing/2014/main" id="{D0516D1D-845A-443B-9CAD-B6CFC97DB9B0}"/>
                </a:ext>
              </a:extLst>
            </xdr:cNvPr>
            <xdr:cNvSpPr txBox="1"/>
          </xdr:nvSpPr>
          <xdr:spPr>
            <a:xfrm>
              <a:off x="12632134" y="4509107"/>
              <a:ext cx="901304" cy="18394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02" name="TextBox 401">
              <a:extLst>
                <a:ext uri="{FF2B5EF4-FFF2-40B4-BE49-F238E27FC236}">
                  <a16:creationId xmlns:a16="http://schemas.microsoft.com/office/drawing/2014/main" id="{D0516D1D-845A-443B-9CAD-B6CFC97DB9B0}"/>
                </a:ext>
              </a:extLst>
            </xdr:cNvPr>
            <xdr:cNvSpPr txBox="1"/>
          </xdr:nvSpPr>
          <xdr:spPr>
            <a:xfrm>
              <a:off x="12632134" y="4509107"/>
              <a:ext cx="901304" cy="18394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490002</xdr:colOff>
      <xdr:row>25</xdr:row>
      <xdr:rowOff>104</xdr:rowOff>
    </xdr:from>
    <xdr:ext cx="948670" cy="1784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03" name="TextBox 402">
              <a:extLst>
                <a:ext uri="{FF2B5EF4-FFF2-40B4-BE49-F238E27FC236}">
                  <a16:creationId xmlns:a16="http://schemas.microsoft.com/office/drawing/2014/main" id="{917A22AA-1A74-4A9C-A9EF-5333C6C9EF5E}"/>
                </a:ext>
              </a:extLst>
            </xdr:cNvPr>
            <xdr:cNvSpPr txBox="1"/>
          </xdr:nvSpPr>
          <xdr:spPr>
            <a:xfrm>
              <a:off x="12604611" y="4901510"/>
              <a:ext cx="948670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03" name="TextBox 402">
              <a:extLst>
                <a:ext uri="{FF2B5EF4-FFF2-40B4-BE49-F238E27FC236}">
                  <a16:creationId xmlns:a16="http://schemas.microsoft.com/office/drawing/2014/main" id="{917A22AA-1A74-4A9C-A9EF-5333C6C9EF5E}"/>
                </a:ext>
              </a:extLst>
            </xdr:cNvPr>
            <xdr:cNvSpPr txBox="1"/>
          </xdr:nvSpPr>
          <xdr:spPr>
            <a:xfrm>
              <a:off x="12604611" y="4901510"/>
              <a:ext cx="948670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425049</xdr:colOff>
      <xdr:row>43</xdr:row>
      <xdr:rowOff>196645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04" name="TextBox 403">
              <a:extLst>
                <a:ext uri="{FF2B5EF4-FFF2-40B4-BE49-F238E27FC236}">
                  <a16:creationId xmlns:a16="http://schemas.microsoft.com/office/drawing/2014/main" id="{085AF100-4448-4827-AFA2-4474B817EDC9}"/>
                </a:ext>
              </a:extLst>
            </xdr:cNvPr>
            <xdr:cNvSpPr txBox="1"/>
          </xdr:nvSpPr>
          <xdr:spPr>
            <a:xfrm>
              <a:off x="12539658" y="862031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04" name="TextBox 403">
              <a:extLst>
                <a:ext uri="{FF2B5EF4-FFF2-40B4-BE49-F238E27FC236}">
                  <a16:creationId xmlns:a16="http://schemas.microsoft.com/office/drawing/2014/main" id="{085AF100-4448-4827-AFA2-4474B817EDC9}"/>
                </a:ext>
              </a:extLst>
            </xdr:cNvPr>
            <xdr:cNvSpPr txBox="1"/>
          </xdr:nvSpPr>
          <xdr:spPr>
            <a:xfrm>
              <a:off x="12539658" y="862031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517525</xdr:colOff>
      <xdr:row>39</xdr:row>
      <xdr:rowOff>4577</xdr:rowOff>
    </xdr:from>
    <xdr:ext cx="871538" cy="20378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05" name="TextBox 404">
              <a:extLst>
                <a:ext uri="{FF2B5EF4-FFF2-40B4-BE49-F238E27FC236}">
                  <a16:creationId xmlns:a16="http://schemas.microsoft.com/office/drawing/2014/main" id="{2326C620-CD7B-4BCA-A2E9-B3CA27B4EF1D}"/>
                </a:ext>
              </a:extLst>
            </xdr:cNvPr>
            <xdr:cNvSpPr txBox="1"/>
          </xdr:nvSpPr>
          <xdr:spPr>
            <a:xfrm>
              <a:off x="12632134" y="7634499"/>
              <a:ext cx="871538" cy="20378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05" name="TextBox 404">
              <a:extLst>
                <a:ext uri="{FF2B5EF4-FFF2-40B4-BE49-F238E27FC236}">
                  <a16:creationId xmlns:a16="http://schemas.microsoft.com/office/drawing/2014/main" id="{2326C620-CD7B-4BCA-A2E9-B3CA27B4EF1D}"/>
                </a:ext>
              </a:extLst>
            </xdr:cNvPr>
            <xdr:cNvSpPr txBox="1"/>
          </xdr:nvSpPr>
          <xdr:spPr>
            <a:xfrm>
              <a:off x="12632134" y="7634499"/>
              <a:ext cx="871538" cy="20378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490002</xdr:colOff>
      <xdr:row>41</xdr:row>
      <xdr:rowOff>104</xdr:rowOff>
    </xdr:from>
    <xdr:ext cx="899061" cy="1983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06" name="TextBox 405">
              <a:extLst>
                <a:ext uri="{FF2B5EF4-FFF2-40B4-BE49-F238E27FC236}">
                  <a16:creationId xmlns:a16="http://schemas.microsoft.com/office/drawing/2014/main" id="{9EA74A7C-B212-4E0D-AB57-86EF3231103E}"/>
                </a:ext>
              </a:extLst>
            </xdr:cNvPr>
            <xdr:cNvSpPr txBox="1"/>
          </xdr:nvSpPr>
          <xdr:spPr>
            <a:xfrm>
              <a:off x="12604611" y="8026901"/>
              <a:ext cx="899061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06" name="TextBox 405">
              <a:extLst>
                <a:ext uri="{FF2B5EF4-FFF2-40B4-BE49-F238E27FC236}">
                  <a16:creationId xmlns:a16="http://schemas.microsoft.com/office/drawing/2014/main" id="{9EA74A7C-B212-4E0D-AB57-86EF3231103E}"/>
                </a:ext>
              </a:extLst>
            </xdr:cNvPr>
            <xdr:cNvSpPr txBox="1"/>
          </xdr:nvSpPr>
          <xdr:spPr>
            <a:xfrm>
              <a:off x="12604611" y="8026901"/>
              <a:ext cx="899061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385361</xdr:colOff>
      <xdr:row>60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07" name="TextBox 406">
              <a:extLst>
                <a:ext uri="{FF2B5EF4-FFF2-40B4-BE49-F238E27FC236}">
                  <a16:creationId xmlns:a16="http://schemas.microsoft.com/office/drawing/2014/main" id="{2A524868-6123-40D7-A4F9-99EFBACA6430}"/>
                </a:ext>
              </a:extLst>
            </xdr:cNvPr>
            <xdr:cNvSpPr txBox="1"/>
          </xdr:nvSpPr>
          <xdr:spPr>
            <a:xfrm>
              <a:off x="6338486" y="117754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07" name="TextBox 406">
              <a:extLst>
                <a:ext uri="{FF2B5EF4-FFF2-40B4-BE49-F238E27FC236}">
                  <a16:creationId xmlns:a16="http://schemas.microsoft.com/office/drawing/2014/main" id="{2A524868-6123-40D7-A4F9-99EFBACA6430}"/>
                </a:ext>
              </a:extLst>
            </xdr:cNvPr>
            <xdr:cNvSpPr txBox="1"/>
          </xdr:nvSpPr>
          <xdr:spPr>
            <a:xfrm>
              <a:off x="6338486" y="117754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507604</xdr:colOff>
      <xdr:row>55</xdr:row>
      <xdr:rowOff>14498</xdr:rowOff>
    </xdr:from>
    <xdr:ext cx="812006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08" name="TextBox 407">
              <a:extLst>
                <a:ext uri="{FF2B5EF4-FFF2-40B4-BE49-F238E27FC236}">
                  <a16:creationId xmlns:a16="http://schemas.microsoft.com/office/drawing/2014/main" id="{8CDDCC32-1841-4F8B-9CE6-67B966C11F3A}"/>
                </a:ext>
              </a:extLst>
            </xdr:cNvPr>
            <xdr:cNvSpPr txBox="1"/>
          </xdr:nvSpPr>
          <xdr:spPr>
            <a:xfrm>
              <a:off x="12622213" y="10779732"/>
              <a:ext cx="81200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08" name="TextBox 407">
              <a:extLst>
                <a:ext uri="{FF2B5EF4-FFF2-40B4-BE49-F238E27FC236}">
                  <a16:creationId xmlns:a16="http://schemas.microsoft.com/office/drawing/2014/main" id="{8CDDCC32-1841-4F8B-9CE6-67B966C11F3A}"/>
                </a:ext>
              </a:extLst>
            </xdr:cNvPr>
            <xdr:cNvSpPr txBox="1"/>
          </xdr:nvSpPr>
          <xdr:spPr>
            <a:xfrm>
              <a:off x="12622213" y="10779732"/>
              <a:ext cx="81200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490002</xdr:colOff>
      <xdr:row>57</xdr:row>
      <xdr:rowOff>104</xdr:rowOff>
    </xdr:from>
    <xdr:ext cx="938748" cy="2479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4" name="TextBox 443">
              <a:extLst>
                <a:ext uri="{FF2B5EF4-FFF2-40B4-BE49-F238E27FC236}">
                  <a16:creationId xmlns:a16="http://schemas.microsoft.com/office/drawing/2014/main" id="{49A13784-07B5-4074-834F-59A267E53B7A}"/>
                </a:ext>
              </a:extLst>
            </xdr:cNvPr>
            <xdr:cNvSpPr txBox="1"/>
          </xdr:nvSpPr>
          <xdr:spPr>
            <a:xfrm>
              <a:off x="12604611" y="11162213"/>
              <a:ext cx="938748" cy="2479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44" name="TextBox 443">
              <a:extLst>
                <a:ext uri="{FF2B5EF4-FFF2-40B4-BE49-F238E27FC236}">
                  <a16:creationId xmlns:a16="http://schemas.microsoft.com/office/drawing/2014/main" id="{49A13784-07B5-4074-834F-59A267E53B7A}"/>
                </a:ext>
              </a:extLst>
            </xdr:cNvPr>
            <xdr:cNvSpPr txBox="1"/>
          </xdr:nvSpPr>
          <xdr:spPr>
            <a:xfrm>
              <a:off x="12604611" y="11162213"/>
              <a:ext cx="938748" cy="2479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385361</xdr:colOff>
      <xdr:row>76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5" name="TextBox 444">
              <a:extLst>
                <a:ext uri="{FF2B5EF4-FFF2-40B4-BE49-F238E27FC236}">
                  <a16:creationId xmlns:a16="http://schemas.microsoft.com/office/drawing/2014/main" id="{C526A86C-BAB1-4335-8A13-ED191AFE9685}"/>
                </a:ext>
              </a:extLst>
            </xdr:cNvPr>
            <xdr:cNvSpPr txBox="1"/>
          </xdr:nvSpPr>
          <xdr:spPr>
            <a:xfrm>
              <a:off x="6338486" y="14910786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45" name="TextBox 444">
              <a:extLst>
                <a:ext uri="{FF2B5EF4-FFF2-40B4-BE49-F238E27FC236}">
                  <a16:creationId xmlns:a16="http://schemas.microsoft.com/office/drawing/2014/main" id="{C526A86C-BAB1-4335-8A13-ED191AFE9685}"/>
                </a:ext>
              </a:extLst>
            </xdr:cNvPr>
            <xdr:cNvSpPr txBox="1"/>
          </xdr:nvSpPr>
          <xdr:spPr>
            <a:xfrm>
              <a:off x="6338486" y="14910786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497681</xdr:colOff>
      <xdr:row>71</xdr:row>
      <xdr:rowOff>14498</xdr:rowOff>
    </xdr:from>
    <xdr:ext cx="812006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6" name="TextBox 445">
              <a:extLst>
                <a:ext uri="{FF2B5EF4-FFF2-40B4-BE49-F238E27FC236}">
                  <a16:creationId xmlns:a16="http://schemas.microsoft.com/office/drawing/2014/main" id="{0EE0C5C9-24C5-4319-992A-18761E22CEE3}"/>
                </a:ext>
              </a:extLst>
            </xdr:cNvPr>
            <xdr:cNvSpPr txBox="1"/>
          </xdr:nvSpPr>
          <xdr:spPr>
            <a:xfrm>
              <a:off x="12612290" y="13915045"/>
              <a:ext cx="81200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46" name="TextBox 445">
              <a:extLst>
                <a:ext uri="{FF2B5EF4-FFF2-40B4-BE49-F238E27FC236}">
                  <a16:creationId xmlns:a16="http://schemas.microsoft.com/office/drawing/2014/main" id="{0EE0C5C9-24C5-4319-992A-18761E22CEE3}"/>
                </a:ext>
              </a:extLst>
            </xdr:cNvPr>
            <xdr:cNvSpPr txBox="1"/>
          </xdr:nvSpPr>
          <xdr:spPr>
            <a:xfrm>
              <a:off x="12612290" y="13915045"/>
              <a:ext cx="81200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490002</xdr:colOff>
      <xdr:row>73</xdr:row>
      <xdr:rowOff>104</xdr:rowOff>
    </xdr:from>
    <xdr:ext cx="938748" cy="1983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7" name="TextBox 446">
              <a:extLst>
                <a:ext uri="{FF2B5EF4-FFF2-40B4-BE49-F238E27FC236}">
                  <a16:creationId xmlns:a16="http://schemas.microsoft.com/office/drawing/2014/main" id="{7670BB98-7903-4EBE-A0B3-24A5B0D5B519}"/>
                </a:ext>
              </a:extLst>
            </xdr:cNvPr>
            <xdr:cNvSpPr txBox="1"/>
          </xdr:nvSpPr>
          <xdr:spPr>
            <a:xfrm>
              <a:off x="12604611" y="14297526"/>
              <a:ext cx="938748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47" name="TextBox 446">
              <a:extLst>
                <a:ext uri="{FF2B5EF4-FFF2-40B4-BE49-F238E27FC236}">
                  <a16:creationId xmlns:a16="http://schemas.microsoft.com/office/drawing/2014/main" id="{7670BB98-7903-4EBE-A0B3-24A5B0D5B519}"/>
                </a:ext>
              </a:extLst>
            </xdr:cNvPr>
            <xdr:cNvSpPr txBox="1"/>
          </xdr:nvSpPr>
          <xdr:spPr>
            <a:xfrm>
              <a:off x="12604611" y="14297526"/>
              <a:ext cx="938748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385361</xdr:colOff>
      <xdr:row>13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8" name="TextBox 447">
              <a:extLst>
                <a:ext uri="{FF2B5EF4-FFF2-40B4-BE49-F238E27FC236}">
                  <a16:creationId xmlns:a16="http://schemas.microsoft.com/office/drawing/2014/main" id="{8EB4D271-AABF-4B2E-A1C0-694F8328BC8C}"/>
                </a:ext>
              </a:extLst>
            </xdr:cNvPr>
            <xdr:cNvSpPr txBox="1"/>
          </xdr:nvSpPr>
          <xdr:spPr>
            <a:xfrm>
              <a:off x="12341220" y="2567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48" name="TextBox 447">
              <a:extLst>
                <a:ext uri="{FF2B5EF4-FFF2-40B4-BE49-F238E27FC236}">
                  <a16:creationId xmlns:a16="http://schemas.microsoft.com/office/drawing/2014/main" id="{8EB4D271-AABF-4B2E-A1C0-694F8328BC8C}"/>
                </a:ext>
              </a:extLst>
            </xdr:cNvPr>
            <xdr:cNvSpPr txBox="1"/>
          </xdr:nvSpPr>
          <xdr:spPr>
            <a:xfrm>
              <a:off x="12341220" y="2567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507603</xdr:colOff>
      <xdr:row>8</xdr:row>
      <xdr:rowOff>4576</xdr:rowOff>
    </xdr:from>
    <xdr:ext cx="812006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9" name="TextBox 448">
              <a:extLst>
                <a:ext uri="{FF2B5EF4-FFF2-40B4-BE49-F238E27FC236}">
                  <a16:creationId xmlns:a16="http://schemas.microsoft.com/office/drawing/2014/main" id="{328FB2E6-E3BC-4D23-B3CD-47489ED3E291}"/>
                </a:ext>
              </a:extLst>
            </xdr:cNvPr>
            <xdr:cNvSpPr txBox="1"/>
          </xdr:nvSpPr>
          <xdr:spPr>
            <a:xfrm>
              <a:off x="18624947" y="1532545"/>
              <a:ext cx="81200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449" name="TextBox 448">
              <a:extLst>
                <a:ext uri="{FF2B5EF4-FFF2-40B4-BE49-F238E27FC236}">
                  <a16:creationId xmlns:a16="http://schemas.microsoft.com/office/drawing/2014/main" id="{328FB2E6-E3BC-4D23-B3CD-47489ED3E291}"/>
                </a:ext>
              </a:extLst>
            </xdr:cNvPr>
            <xdr:cNvSpPr txBox="1"/>
          </xdr:nvSpPr>
          <xdr:spPr>
            <a:xfrm>
              <a:off x="18624947" y="1532545"/>
              <a:ext cx="81200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18</xdr:col>
      <xdr:colOff>490002</xdr:colOff>
      <xdr:row>10</xdr:row>
      <xdr:rowOff>39792</xdr:rowOff>
    </xdr:from>
    <xdr:ext cx="869295" cy="20825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0" name="TextBox 449">
              <a:extLst>
                <a:ext uri="{FF2B5EF4-FFF2-40B4-BE49-F238E27FC236}">
                  <a16:creationId xmlns:a16="http://schemas.microsoft.com/office/drawing/2014/main" id="{50FBADB4-F880-41C6-9C59-187240F3A1E4}"/>
                </a:ext>
              </a:extLst>
            </xdr:cNvPr>
            <xdr:cNvSpPr txBox="1"/>
          </xdr:nvSpPr>
          <xdr:spPr>
            <a:xfrm>
              <a:off x="18607346" y="1964636"/>
              <a:ext cx="869295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50" name="TextBox 449">
              <a:extLst>
                <a:ext uri="{FF2B5EF4-FFF2-40B4-BE49-F238E27FC236}">
                  <a16:creationId xmlns:a16="http://schemas.microsoft.com/office/drawing/2014/main" id="{50FBADB4-F880-41C6-9C59-187240F3A1E4}"/>
                </a:ext>
              </a:extLst>
            </xdr:cNvPr>
            <xdr:cNvSpPr txBox="1"/>
          </xdr:nvSpPr>
          <xdr:spPr>
            <a:xfrm>
              <a:off x="18607346" y="1964636"/>
              <a:ext cx="869295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385361</xdr:colOff>
      <xdr:row>28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1" name="TextBox 450">
              <a:extLst>
                <a:ext uri="{FF2B5EF4-FFF2-40B4-BE49-F238E27FC236}">
                  <a16:creationId xmlns:a16="http://schemas.microsoft.com/office/drawing/2014/main" id="{34B45927-F6F0-4E2D-A594-D5CFEF13B947}"/>
                </a:ext>
              </a:extLst>
            </xdr:cNvPr>
            <xdr:cNvSpPr txBox="1"/>
          </xdr:nvSpPr>
          <xdr:spPr>
            <a:xfrm>
              <a:off x="12341220" y="551477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51" name="TextBox 450">
              <a:extLst>
                <a:ext uri="{FF2B5EF4-FFF2-40B4-BE49-F238E27FC236}">
                  <a16:creationId xmlns:a16="http://schemas.microsoft.com/office/drawing/2014/main" id="{34B45927-F6F0-4E2D-A594-D5CFEF13B947}"/>
                </a:ext>
              </a:extLst>
            </xdr:cNvPr>
            <xdr:cNvSpPr txBox="1"/>
          </xdr:nvSpPr>
          <xdr:spPr>
            <a:xfrm>
              <a:off x="12341220" y="551477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497680</xdr:colOff>
      <xdr:row>22</xdr:row>
      <xdr:rowOff>193092</xdr:rowOff>
    </xdr:from>
    <xdr:ext cx="911225" cy="2236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2" name="TextBox 451">
              <a:extLst>
                <a:ext uri="{FF2B5EF4-FFF2-40B4-BE49-F238E27FC236}">
                  <a16:creationId xmlns:a16="http://schemas.microsoft.com/office/drawing/2014/main" id="{325000C1-F8EC-462C-9C70-5945D007B23D}"/>
                </a:ext>
              </a:extLst>
            </xdr:cNvPr>
            <xdr:cNvSpPr txBox="1"/>
          </xdr:nvSpPr>
          <xdr:spPr>
            <a:xfrm>
              <a:off x="18615024" y="4499186"/>
              <a:ext cx="911225" cy="2236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452" name="TextBox 451">
              <a:extLst>
                <a:ext uri="{FF2B5EF4-FFF2-40B4-BE49-F238E27FC236}">
                  <a16:creationId xmlns:a16="http://schemas.microsoft.com/office/drawing/2014/main" id="{325000C1-F8EC-462C-9C70-5945D007B23D}"/>
                </a:ext>
              </a:extLst>
            </xdr:cNvPr>
            <xdr:cNvSpPr txBox="1"/>
          </xdr:nvSpPr>
          <xdr:spPr>
            <a:xfrm>
              <a:off x="18615024" y="4499186"/>
              <a:ext cx="911225" cy="2236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18</xdr:col>
      <xdr:colOff>490002</xdr:colOff>
      <xdr:row>25</xdr:row>
      <xdr:rowOff>104</xdr:rowOff>
    </xdr:from>
    <xdr:ext cx="889138" cy="1784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3" name="TextBox 452">
              <a:extLst>
                <a:ext uri="{FF2B5EF4-FFF2-40B4-BE49-F238E27FC236}">
                  <a16:creationId xmlns:a16="http://schemas.microsoft.com/office/drawing/2014/main" id="{14868F8F-CADB-48FD-B131-87EC04740095}"/>
                </a:ext>
              </a:extLst>
            </xdr:cNvPr>
            <xdr:cNvSpPr txBox="1"/>
          </xdr:nvSpPr>
          <xdr:spPr>
            <a:xfrm>
              <a:off x="18607346" y="4901510"/>
              <a:ext cx="889138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53" name="TextBox 452">
              <a:extLst>
                <a:ext uri="{FF2B5EF4-FFF2-40B4-BE49-F238E27FC236}">
                  <a16:creationId xmlns:a16="http://schemas.microsoft.com/office/drawing/2014/main" id="{14868F8F-CADB-48FD-B131-87EC04740095}"/>
                </a:ext>
              </a:extLst>
            </xdr:cNvPr>
            <xdr:cNvSpPr txBox="1"/>
          </xdr:nvSpPr>
          <xdr:spPr>
            <a:xfrm>
              <a:off x="18607346" y="4901510"/>
              <a:ext cx="889138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425049</xdr:colOff>
      <xdr:row>44</xdr:row>
      <xdr:rowOff>8130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4" name="TextBox 453">
              <a:extLst>
                <a:ext uri="{FF2B5EF4-FFF2-40B4-BE49-F238E27FC236}">
                  <a16:creationId xmlns:a16="http://schemas.microsoft.com/office/drawing/2014/main" id="{C1DEEE21-D62F-4404-A161-F8F181D660C8}"/>
                </a:ext>
              </a:extLst>
            </xdr:cNvPr>
            <xdr:cNvSpPr txBox="1"/>
          </xdr:nvSpPr>
          <xdr:spPr>
            <a:xfrm>
              <a:off x="18592002" y="8630239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54" name="TextBox 453">
              <a:extLst>
                <a:ext uri="{FF2B5EF4-FFF2-40B4-BE49-F238E27FC236}">
                  <a16:creationId xmlns:a16="http://schemas.microsoft.com/office/drawing/2014/main" id="{C1DEEE21-D62F-4404-A161-F8F181D660C8}"/>
                </a:ext>
              </a:extLst>
            </xdr:cNvPr>
            <xdr:cNvSpPr txBox="1"/>
          </xdr:nvSpPr>
          <xdr:spPr>
            <a:xfrm>
              <a:off x="18592002" y="8630239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517524</xdr:colOff>
      <xdr:row>39</xdr:row>
      <xdr:rowOff>14498</xdr:rowOff>
    </xdr:from>
    <xdr:ext cx="901303" cy="20378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5" name="TextBox 454">
              <a:extLst>
                <a:ext uri="{FF2B5EF4-FFF2-40B4-BE49-F238E27FC236}">
                  <a16:creationId xmlns:a16="http://schemas.microsoft.com/office/drawing/2014/main" id="{D14BC049-E6A6-4C00-9B61-5CF1EDBB3625}"/>
                </a:ext>
              </a:extLst>
            </xdr:cNvPr>
            <xdr:cNvSpPr txBox="1"/>
          </xdr:nvSpPr>
          <xdr:spPr>
            <a:xfrm>
              <a:off x="18684477" y="7644420"/>
              <a:ext cx="901303" cy="20378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455" name="TextBox 454">
              <a:extLst>
                <a:ext uri="{FF2B5EF4-FFF2-40B4-BE49-F238E27FC236}">
                  <a16:creationId xmlns:a16="http://schemas.microsoft.com/office/drawing/2014/main" id="{D14BC049-E6A6-4C00-9B61-5CF1EDBB3625}"/>
                </a:ext>
              </a:extLst>
            </xdr:cNvPr>
            <xdr:cNvSpPr txBox="1"/>
          </xdr:nvSpPr>
          <xdr:spPr>
            <a:xfrm>
              <a:off x="18684477" y="7644420"/>
              <a:ext cx="901303" cy="20378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18</xdr:col>
      <xdr:colOff>529690</xdr:colOff>
      <xdr:row>41</xdr:row>
      <xdr:rowOff>10026</xdr:rowOff>
    </xdr:from>
    <xdr:ext cx="918904" cy="1983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6" name="TextBox 455">
              <a:extLst>
                <a:ext uri="{FF2B5EF4-FFF2-40B4-BE49-F238E27FC236}">
                  <a16:creationId xmlns:a16="http://schemas.microsoft.com/office/drawing/2014/main" id="{B3EE4AA1-085C-4555-9A3B-E761F02E7D04}"/>
                </a:ext>
              </a:extLst>
            </xdr:cNvPr>
            <xdr:cNvSpPr txBox="1"/>
          </xdr:nvSpPr>
          <xdr:spPr>
            <a:xfrm>
              <a:off x="18696643" y="8036823"/>
              <a:ext cx="918904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56" name="TextBox 455">
              <a:extLst>
                <a:ext uri="{FF2B5EF4-FFF2-40B4-BE49-F238E27FC236}">
                  <a16:creationId xmlns:a16="http://schemas.microsoft.com/office/drawing/2014/main" id="{B3EE4AA1-085C-4555-9A3B-E761F02E7D04}"/>
                </a:ext>
              </a:extLst>
            </xdr:cNvPr>
            <xdr:cNvSpPr txBox="1"/>
          </xdr:nvSpPr>
          <xdr:spPr>
            <a:xfrm>
              <a:off x="18696643" y="8036823"/>
              <a:ext cx="918904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385361</xdr:colOff>
      <xdr:row>60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7" name="TextBox 456">
              <a:extLst>
                <a:ext uri="{FF2B5EF4-FFF2-40B4-BE49-F238E27FC236}">
                  <a16:creationId xmlns:a16="http://schemas.microsoft.com/office/drawing/2014/main" id="{C6B14AEB-6CA7-4751-B968-48FCA077211A}"/>
                </a:ext>
              </a:extLst>
            </xdr:cNvPr>
            <xdr:cNvSpPr txBox="1"/>
          </xdr:nvSpPr>
          <xdr:spPr>
            <a:xfrm>
              <a:off x="12341220" y="117754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57" name="TextBox 456">
              <a:extLst>
                <a:ext uri="{FF2B5EF4-FFF2-40B4-BE49-F238E27FC236}">
                  <a16:creationId xmlns:a16="http://schemas.microsoft.com/office/drawing/2014/main" id="{C6B14AEB-6CA7-4751-B968-48FCA077211A}"/>
                </a:ext>
              </a:extLst>
            </xdr:cNvPr>
            <xdr:cNvSpPr txBox="1"/>
          </xdr:nvSpPr>
          <xdr:spPr>
            <a:xfrm>
              <a:off x="12341220" y="117754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507603</xdr:colOff>
      <xdr:row>55</xdr:row>
      <xdr:rowOff>4577</xdr:rowOff>
    </xdr:from>
    <xdr:ext cx="891381" cy="2037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8" name="TextBox 457">
              <a:extLst>
                <a:ext uri="{FF2B5EF4-FFF2-40B4-BE49-F238E27FC236}">
                  <a16:creationId xmlns:a16="http://schemas.microsoft.com/office/drawing/2014/main" id="{0D088073-FC8D-4757-97F0-0A6C7410A612}"/>
                </a:ext>
              </a:extLst>
            </xdr:cNvPr>
            <xdr:cNvSpPr txBox="1"/>
          </xdr:nvSpPr>
          <xdr:spPr>
            <a:xfrm>
              <a:off x="18674556" y="10769811"/>
              <a:ext cx="891381" cy="20378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458" name="TextBox 457">
              <a:extLst>
                <a:ext uri="{FF2B5EF4-FFF2-40B4-BE49-F238E27FC236}">
                  <a16:creationId xmlns:a16="http://schemas.microsoft.com/office/drawing/2014/main" id="{0D088073-FC8D-4757-97F0-0A6C7410A612}"/>
                </a:ext>
              </a:extLst>
            </xdr:cNvPr>
            <xdr:cNvSpPr txBox="1"/>
          </xdr:nvSpPr>
          <xdr:spPr>
            <a:xfrm>
              <a:off x="18674556" y="10769811"/>
              <a:ext cx="891381" cy="20378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18</xdr:col>
      <xdr:colOff>490002</xdr:colOff>
      <xdr:row>57</xdr:row>
      <xdr:rowOff>104</xdr:rowOff>
    </xdr:from>
    <xdr:ext cx="859373" cy="22810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9" name="TextBox 458">
              <a:extLst>
                <a:ext uri="{FF2B5EF4-FFF2-40B4-BE49-F238E27FC236}">
                  <a16:creationId xmlns:a16="http://schemas.microsoft.com/office/drawing/2014/main" id="{39B5A3A3-B8C2-43FB-981C-968185E0E97F}"/>
                </a:ext>
              </a:extLst>
            </xdr:cNvPr>
            <xdr:cNvSpPr txBox="1"/>
          </xdr:nvSpPr>
          <xdr:spPr>
            <a:xfrm>
              <a:off x="18656955" y="11162213"/>
              <a:ext cx="859373" cy="22810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59" name="TextBox 458">
              <a:extLst>
                <a:ext uri="{FF2B5EF4-FFF2-40B4-BE49-F238E27FC236}">
                  <a16:creationId xmlns:a16="http://schemas.microsoft.com/office/drawing/2014/main" id="{39B5A3A3-B8C2-43FB-981C-968185E0E97F}"/>
                </a:ext>
              </a:extLst>
            </xdr:cNvPr>
            <xdr:cNvSpPr txBox="1"/>
          </xdr:nvSpPr>
          <xdr:spPr>
            <a:xfrm>
              <a:off x="18656955" y="11162213"/>
              <a:ext cx="859373" cy="22810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434970</xdr:colOff>
      <xdr:row>75</xdr:row>
      <xdr:rowOff>196645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0" name="TextBox 459">
              <a:extLst>
                <a:ext uri="{FF2B5EF4-FFF2-40B4-BE49-F238E27FC236}">
                  <a16:creationId xmlns:a16="http://schemas.microsoft.com/office/drawing/2014/main" id="{B3F8895E-4521-49AD-AB03-D0B2D4DEA5E0}"/>
                </a:ext>
              </a:extLst>
            </xdr:cNvPr>
            <xdr:cNvSpPr txBox="1"/>
          </xdr:nvSpPr>
          <xdr:spPr>
            <a:xfrm>
              <a:off x="18601923" y="14890942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60" name="TextBox 459">
              <a:extLst>
                <a:ext uri="{FF2B5EF4-FFF2-40B4-BE49-F238E27FC236}">
                  <a16:creationId xmlns:a16="http://schemas.microsoft.com/office/drawing/2014/main" id="{B3F8895E-4521-49AD-AB03-D0B2D4DEA5E0}"/>
                </a:ext>
              </a:extLst>
            </xdr:cNvPr>
            <xdr:cNvSpPr txBox="1"/>
          </xdr:nvSpPr>
          <xdr:spPr>
            <a:xfrm>
              <a:off x="18601923" y="14890942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507603</xdr:colOff>
      <xdr:row>71</xdr:row>
      <xdr:rowOff>14498</xdr:rowOff>
    </xdr:from>
    <xdr:ext cx="812006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1" name="TextBox 460">
              <a:extLst>
                <a:ext uri="{FF2B5EF4-FFF2-40B4-BE49-F238E27FC236}">
                  <a16:creationId xmlns:a16="http://schemas.microsoft.com/office/drawing/2014/main" id="{6F48C6C6-C00C-47B6-A255-B0288A8EC87E}"/>
                </a:ext>
              </a:extLst>
            </xdr:cNvPr>
            <xdr:cNvSpPr txBox="1"/>
          </xdr:nvSpPr>
          <xdr:spPr>
            <a:xfrm>
              <a:off x="18674556" y="13915045"/>
              <a:ext cx="81200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61" name="TextBox 460">
              <a:extLst>
                <a:ext uri="{FF2B5EF4-FFF2-40B4-BE49-F238E27FC236}">
                  <a16:creationId xmlns:a16="http://schemas.microsoft.com/office/drawing/2014/main" id="{6F48C6C6-C00C-47B6-A255-B0288A8EC87E}"/>
                </a:ext>
              </a:extLst>
            </xdr:cNvPr>
            <xdr:cNvSpPr txBox="1"/>
          </xdr:nvSpPr>
          <xdr:spPr>
            <a:xfrm>
              <a:off x="18674556" y="13915045"/>
              <a:ext cx="81200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490002</xdr:colOff>
      <xdr:row>73</xdr:row>
      <xdr:rowOff>104</xdr:rowOff>
    </xdr:from>
    <xdr:ext cx="938748" cy="20825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2" name="TextBox 461">
              <a:extLst>
                <a:ext uri="{FF2B5EF4-FFF2-40B4-BE49-F238E27FC236}">
                  <a16:creationId xmlns:a16="http://schemas.microsoft.com/office/drawing/2014/main" id="{AADB555D-F0C2-4417-85DA-D21EB9A6C82B}"/>
                </a:ext>
              </a:extLst>
            </xdr:cNvPr>
            <xdr:cNvSpPr txBox="1"/>
          </xdr:nvSpPr>
          <xdr:spPr>
            <a:xfrm>
              <a:off x="18656955" y="14297526"/>
              <a:ext cx="938748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62" name="TextBox 461">
              <a:extLst>
                <a:ext uri="{FF2B5EF4-FFF2-40B4-BE49-F238E27FC236}">
                  <a16:creationId xmlns:a16="http://schemas.microsoft.com/office/drawing/2014/main" id="{AADB555D-F0C2-4417-85DA-D21EB9A6C82B}"/>
                </a:ext>
              </a:extLst>
            </xdr:cNvPr>
            <xdr:cNvSpPr txBox="1"/>
          </xdr:nvSpPr>
          <xdr:spPr>
            <a:xfrm>
              <a:off x="18656955" y="14297526"/>
              <a:ext cx="938748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39687</xdr:colOff>
      <xdr:row>22</xdr:row>
      <xdr:rowOff>9922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3" name="TextBox 462">
              <a:extLst>
                <a:ext uri="{FF2B5EF4-FFF2-40B4-BE49-F238E27FC236}">
                  <a16:creationId xmlns:a16="http://schemas.microsoft.com/office/drawing/2014/main" id="{8CB18307-7D83-46D7-9B8D-2F721F8FCA0A}"/>
                </a:ext>
              </a:extLst>
            </xdr:cNvPr>
            <xdr:cNvSpPr txBox="1"/>
          </xdr:nvSpPr>
          <xdr:spPr>
            <a:xfrm>
              <a:off x="1418828" y="4316016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63" name="TextBox 462">
              <a:extLst>
                <a:ext uri="{FF2B5EF4-FFF2-40B4-BE49-F238E27FC236}">
                  <a16:creationId xmlns:a16="http://schemas.microsoft.com/office/drawing/2014/main" id="{8CB18307-7D83-46D7-9B8D-2F721F8FCA0A}"/>
                </a:ext>
              </a:extLst>
            </xdr:cNvPr>
            <xdr:cNvSpPr txBox="1"/>
          </xdr:nvSpPr>
          <xdr:spPr>
            <a:xfrm>
              <a:off x="1418828" y="4316016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22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4" name="TextBox 463">
              <a:extLst>
                <a:ext uri="{FF2B5EF4-FFF2-40B4-BE49-F238E27FC236}">
                  <a16:creationId xmlns:a16="http://schemas.microsoft.com/office/drawing/2014/main" id="{696A58EE-8238-4CC5-92CC-D93352FE6ED1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64" name="TextBox 463">
              <a:extLst>
                <a:ext uri="{FF2B5EF4-FFF2-40B4-BE49-F238E27FC236}">
                  <a16:creationId xmlns:a16="http://schemas.microsoft.com/office/drawing/2014/main" id="{696A58EE-8238-4CC5-92CC-D93352FE6ED1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9921</xdr:colOff>
      <xdr:row>22</xdr:row>
      <xdr:rowOff>9922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5" name="TextBox 464">
              <a:extLst>
                <a:ext uri="{FF2B5EF4-FFF2-40B4-BE49-F238E27FC236}">
                  <a16:creationId xmlns:a16="http://schemas.microsoft.com/office/drawing/2014/main" id="{DC3B8017-F052-4077-9716-B7DD19AE7C58}"/>
                </a:ext>
              </a:extLst>
            </xdr:cNvPr>
            <xdr:cNvSpPr txBox="1"/>
          </xdr:nvSpPr>
          <xdr:spPr>
            <a:xfrm>
              <a:off x="7302499" y="4316016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65" name="TextBox 464">
              <a:extLst>
                <a:ext uri="{FF2B5EF4-FFF2-40B4-BE49-F238E27FC236}">
                  <a16:creationId xmlns:a16="http://schemas.microsoft.com/office/drawing/2014/main" id="{DC3B8017-F052-4077-9716-B7DD19AE7C58}"/>
                </a:ext>
              </a:extLst>
            </xdr:cNvPr>
            <xdr:cNvSpPr txBox="1"/>
          </xdr:nvSpPr>
          <xdr:spPr>
            <a:xfrm>
              <a:off x="7302499" y="4316016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22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6" name="TextBox 465">
              <a:extLst>
                <a:ext uri="{FF2B5EF4-FFF2-40B4-BE49-F238E27FC236}">
                  <a16:creationId xmlns:a16="http://schemas.microsoft.com/office/drawing/2014/main" id="{7AF56F89-2CAF-4412-8192-44C4B64D8BED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66" name="TextBox 465">
              <a:extLst>
                <a:ext uri="{FF2B5EF4-FFF2-40B4-BE49-F238E27FC236}">
                  <a16:creationId xmlns:a16="http://schemas.microsoft.com/office/drawing/2014/main" id="{7AF56F89-2CAF-4412-8192-44C4B64D8BED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0</xdr:colOff>
      <xdr:row>22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7" name="TextBox 466">
              <a:extLst>
                <a:ext uri="{FF2B5EF4-FFF2-40B4-BE49-F238E27FC236}">
                  <a16:creationId xmlns:a16="http://schemas.microsoft.com/office/drawing/2014/main" id="{41DFD257-D2A8-4328-A104-F8AC749ABB49}"/>
                </a:ext>
              </a:extLst>
            </xdr:cNvPr>
            <xdr:cNvSpPr txBox="1"/>
          </xdr:nvSpPr>
          <xdr:spPr>
            <a:xfrm>
              <a:off x="13305234" y="431601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67" name="TextBox 466">
              <a:extLst>
                <a:ext uri="{FF2B5EF4-FFF2-40B4-BE49-F238E27FC236}">
                  <a16:creationId xmlns:a16="http://schemas.microsoft.com/office/drawing/2014/main" id="{41DFD257-D2A8-4328-A104-F8AC749ABB49}"/>
                </a:ext>
              </a:extLst>
            </xdr:cNvPr>
            <xdr:cNvSpPr txBox="1"/>
          </xdr:nvSpPr>
          <xdr:spPr>
            <a:xfrm>
              <a:off x="13305234" y="431601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22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8" name="TextBox 467">
              <a:extLst>
                <a:ext uri="{FF2B5EF4-FFF2-40B4-BE49-F238E27FC236}">
                  <a16:creationId xmlns:a16="http://schemas.microsoft.com/office/drawing/2014/main" id="{AD9641DD-F6CC-498B-9DF2-2354971869F6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68" name="TextBox 467">
              <a:extLst>
                <a:ext uri="{FF2B5EF4-FFF2-40B4-BE49-F238E27FC236}">
                  <a16:creationId xmlns:a16="http://schemas.microsoft.com/office/drawing/2014/main" id="{AD9641DD-F6CC-498B-9DF2-2354971869F6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1448593</xdr:colOff>
      <xdr:row>21</xdr:row>
      <xdr:rowOff>188515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9" name="TextBox 468">
              <a:extLst>
                <a:ext uri="{FF2B5EF4-FFF2-40B4-BE49-F238E27FC236}">
                  <a16:creationId xmlns:a16="http://schemas.microsoft.com/office/drawing/2014/main" id="{F3DF4E77-B59D-458C-A054-CF0CE2E722EE}"/>
                </a:ext>
              </a:extLst>
            </xdr:cNvPr>
            <xdr:cNvSpPr txBox="1"/>
          </xdr:nvSpPr>
          <xdr:spPr>
            <a:xfrm>
              <a:off x="19565937" y="4306093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69" name="TextBox 468">
              <a:extLst>
                <a:ext uri="{FF2B5EF4-FFF2-40B4-BE49-F238E27FC236}">
                  <a16:creationId xmlns:a16="http://schemas.microsoft.com/office/drawing/2014/main" id="{F3DF4E77-B59D-458C-A054-CF0CE2E722EE}"/>
                </a:ext>
              </a:extLst>
            </xdr:cNvPr>
            <xdr:cNvSpPr txBox="1"/>
          </xdr:nvSpPr>
          <xdr:spPr>
            <a:xfrm>
              <a:off x="19565937" y="4306093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22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0" name="TextBox 469">
              <a:extLst>
                <a:ext uri="{FF2B5EF4-FFF2-40B4-BE49-F238E27FC236}">
                  <a16:creationId xmlns:a16="http://schemas.microsoft.com/office/drawing/2014/main" id="{B73FC3DA-5DF3-464C-A423-C1A03607E550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70" name="TextBox 469">
              <a:extLst>
                <a:ext uri="{FF2B5EF4-FFF2-40B4-BE49-F238E27FC236}">
                  <a16:creationId xmlns:a16="http://schemas.microsoft.com/office/drawing/2014/main" id="{B73FC3DA-5DF3-464C-A423-C1A03607E550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9921</xdr:colOff>
      <xdr:row>38</xdr:row>
      <xdr:rowOff>19843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1" name="TextBox 470">
              <a:extLst>
                <a:ext uri="{FF2B5EF4-FFF2-40B4-BE49-F238E27FC236}">
                  <a16:creationId xmlns:a16="http://schemas.microsoft.com/office/drawing/2014/main" id="{E6729D35-806D-43B6-9B32-B7ED590ED4B1}"/>
                </a:ext>
              </a:extLst>
            </xdr:cNvPr>
            <xdr:cNvSpPr txBox="1"/>
          </xdr:nvSpPr>
          <xdr:spPr>
            <a:xfrm>
              <a:off x="19159140" y="7451327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71" name="TextBox 470">
              <a:extLst>
                <a:ext uri="{FF2B5EF4-FFF2-40B4-BE49-F238E27FC236}">
                  <a16:creationId xmlns:a16="http://schemas.microsoft.com/office/drawing/2014/main" id="{E6729D35-806D-43B6-9B32-B7ED590ED4B1}"/>
                </a:ext>
              </a:extLst>
            </xdr:cNvPr>
            <xdr:cNvSpPr txBox="1"/>
          </xdr:nvSpPr>
          <xdr:spPr>
            <a:xfrm>
              <a:off x="19159140" y="7451327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38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2" name="TextBox 471">
              <a:extLst>
                <a:ext uri="{FF2B5EF4-FFF2-40B4-BE49-F238E27FC236}">
                  <a16:creationId xmlns:a16="http://schemas.microsoft.com/office/drawing/2014/main" id="{AC9F395E-42E7-4503-A01A-AE772C237447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72" name="TextBox 471">
              <a:extLst>
                <a:ext uri="{FF2B5EF4-FFF2-40B4-BE49-F238E27FC236}">
                  <a16:creationId xmlns:a16="http://schemas.microsoft.com/office/drawing/2014/main" id="{AC9F395E-42E7-4503-A01A-AE772C237447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19843</xdr:colOff>
      <xdr:row>38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3" name="TextBox 472">
              <a:extLst>
                <a:ext uri="{FF2B5EF4-FFF2-40B4-BE49-F238E27FC236}">
                  <a16:creationId xmlns:a16="http://schemas.microsoft.com/office/drawing/2014/main" id="{01D5D275-C031-4E52-8B58-69B75F8F7352}"/>
                </a:ext>
              </a:extLst>
            </xdr:cNvPr>
            <xdr:cNvSpPr txBox="1"/>
          </xdr:nvSpPr>
          <xdr:spPr>
            <a:xfrm>
              <a:off x="13325077" y="744140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73" name="TextBox 472">
              <a:extLst>
                <a:ext uri="{FF2B5EF4-FFF2-40B4-BE49-F238E27FC236}">
                  <a16:creationId xmlns:a16="http://schemas.microsoft.com/office/drawing/2014/main" id="{01D5D275-C031-4E52-8B58-69B75F8F7352}"/>
                </a:ext>
              </a:extLst>
            </xdr:cNvPr>
            <xdr:cNvSpPr txBox="1"/>
          </xdr:nvSpPr>
          <xdr:spPr>
            <a:xfrm>
              <a:off x="13325077" y="744140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38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4" name="TextBox 473">
              <a:extLst>
                <a:ext uri="{FF2B5EF4-FFF2-40B4-BE49-F238E27FC236}">
                  <a16:creationId xmlns:a16="http://schemas.microsoft.com/office/drawing/2014/main" id="{55706142-13EA-4015-973E-FED9CCF5ED87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74" name="TextBox 473">
              <a:extLst>
                <a:ext uri="{FF2B5EF4-FFF2-40B4-BE49-F238E27FC236}">
                  <a16:creationId xmlns:a16="http://schemas.microsoft.com/office/drawing/2014/main" id="{55706142-13EA-4015-973E-FED9CCF5ED87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19843</xdr:colOff>
      <xdr:row>38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5" name="TextBox 474">
              <a:extLst>
                <a:ext uri="{FF2B5EF4-FFF2-40B4-BE49-F238E27FC236}">
                  <a16:creationId xmlns:a16="http://schemas.microsoft.com/office/drawing/2014/main" id="{5C2F7ECE-7807-43DB-8F05-A369DF335960}"/>
                </a:ext>
              </a:extLst>
            </xdr:cNvPr>
            <xdr:cNvSpPr txBox="1"/>
          </xdr:nvSpPr>
          <xdr:spPr>
            <a:xfrm>
              <a:off x="7312421" y="744140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75" name="TextBox 474">
              <a:extLst>
                <a:ext uri="{FF2B5EF4-FFF2-40B4-BE49-F238E27FC236}">
                  <a16:creationId xmlns:a16="http://schemas.microsoft.com/office/drawing/2014/main" id="{5C2F7ECE-7807-43DB-8F05-A369DF335960}"/>
                </a:ext>
              </a:extLst>
            </xdr:cNvPr>
            <xdr:cNvSpPr txBox="1"/>
          </xdr:nvSpPr>
          <xdr:spPr>
            <a:xfrm>
              <a:off x="7312421" y="744140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38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6" name="TextBox 475">
              <a:extLst>
                <a:ext uri="{FF2B5EF4-FFF2-40B4-BE49-F238E27FC236}">
                  <a16:creationId xmlns:a16="http://schemas.microsoft.com/office/drawing/2014/main" id="{B105DC63-231B-4C8F-88B3-2F9AFADDF152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76" name="TextBox 475">
              <a:extLst>
                <a:ext uri="{FF2B5EF4-FFF2-40B4-BE49-F238E27FC236}">
                  <a16:creationId xmlns:a16="http://schemas.microsoft.com/office/drawing/2014/main" id="{B105DC63-231B-4C8F-88B3-2F9AFADDF152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9922</xdr:colOff>
      <xdr:row>38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7" name="TextBox 476">
              <a:extLst>
                <a:ext uri="{FF2B5EF4-FFF2-40B4-BE49-F238E27FC236}">
                  <a16:creationId xmlns:a16="http://schemas.microsoft.com/office/drawing/2014/main" id="{B7CA720F-99DB-4A38-9733-EB6C730E6FF7}"/>
                </a:ext>
              </a:extLst>
            </xdr:cNvPr>
            <xdr:cNvSpPr txBox="1"/>
          </xdr:nvSpPr>
          <xdr:spPr>
            <a:xfrm>
              <a:off x="1418828" y="744140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77" name="TextBox 476">
              <a:extLst>
                <a:ext uri="{FF2B5EF4-FFF2-40B4-BE49-F238E27FC236}">
                  <a16:creationId xmlns:a16="http://schemas.microsoft.com/office/drawing/2014/main" id="{B7CA720F-99DB-4A38-9733-EB6C730E6FF7}"/>
                </a:ext>
              </a:extLst>
            </xdr:cNvPr>
            <xdr:cNvSpPr txBox="1"/>
          </xdr:nvSpPr>
          <xdr:spPr>
            <a:xfrm>
              <a:off x="1418828" y="744140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38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8" name="TextBox 477">
              <a:extLst>
                <a:ext uri="{FF2B5EF4-FFF2-40B4-BE49-F238E27FC236}">
                  <a16:creationId xmlns:a16="http://schemas.microsoft.com/office/drawing/2014/main" id="{FE5F24CF-65D8-442B-95E5-2EF45B72E27C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78" name="TextBox 477">
              <a:extLst>
                <a:ext uri="{FF2B5EF4-FFF2-40B4-BE49-F238E27FC236}">
                  <a16:creationId xmlns:a16="http://schemas.microsoft.com/office/drawing/2014/main" id="{FE5F24CF-65D8-442B-95E5-2EF45B72E27C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19843</xdr:colOff>
      <xdr:row>54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79" name="TextBox 478">
              <a:extLst>
                <a:ext uri="{FF2B5EF4-FFF2-40B4-BE49-F238E27FC236}">
                  <a16:creationId xmlns:a16="http://schemas.microsoft.com/office/drawing/2014/main" id="{9B0B89E1-F248-4AF7-92F1-717C7001B938}"/>
                </a:ext>
              </a:extLst>
            </xdr:cNvPr>
            <xdr:cNvSpPr txBox="1"/>
          </xdr:nvSpPr>
          <xdr:spPr>
            <a:xfrm>
              <a:off x="1398984" y="1057671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79" name="TextBox 478">
              <a:extLst>
                <a:ext uri="{FF2B5EF4-FFF2-40B4-BE49-F238E27FC236}">
                  <a16:creationId xmlns:a16="http://schemas.microsoft.com/office/drawing/2014/main" id="{9B0B89E1-F248-4AF7-92F1-717C7001B938}"/>
                </a:ext>
              </a:extLst>
            </xdr:cNvPr>
            <xdr:cNvSpPr txBox="1"/>
          </xdr:nvSpPr>
          <xdr:spPr>
            <a:xfrm>
              <a:off x="1398984" y="1057671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54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0" name="TextBox 479">
              <a:extLst>
                <a:ext uri="{FF2B5EF4-FFF2-40B4-BE49-F238E27FC236}">
                  <a16:creationId xmlns:a16="http://schemas.microsoft.com/office/drawing/2014/main" id="{B4C51E9E-F9A6-47B8-B06A-05E0F71F3CFA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80" name="TextBox 479">
              <a:extLst>
                <a:ext uri="{FF2B5EF4-FFF2-40B4-BE49-F238E27FC236}">
                  <a16:creationId xmlns:a16="http://schemas.microsoft.com/office/drawing/2014/main" id="{B4C51E9E-F9A6-47B8-B06A-05E0F71F3CFA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9921</xdr:colOff>
      <xdr:row>54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1" name="TextBox 480">
              <a:extLst>
                <a:ext uri="{FF2B5EF4-FFF2-40B4-BE49-F238E27FC236}">
                  <a16:creationId xmlns:a16="http://schemas.microsoft.com/office/drawing/2014/main" id="{8F33F450-E2D0-4C7E-A61D-A1B700A795E6}"/>
                </a:ext>
              </a:extLst>
            </xdr:cNvPr>
            <xdr:cNvSpPr txBox="1"/>
          </xdr:nvSpPr>
          <xdr:spPr>
            <a:xfrm>
              <a:off x="7302499" y="1057671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81" name="TextBox 480">
              <a:extLst>
                <a:ext uri="{FF2B5EF4-FFF2-40B4-BE49-F238E27FC236}">
                  <a16:creationId xmlns:a16="http://schemas.microsoft.com/office/drawing/2014/main" id="{8F33F450-E2D0-4C7E-A61D-A1B700A795E6}"/>
                </a:ext>
              </a:extLst>
            </xdr:cNvPr>
            <xdr:cNvSpPr txBox="1"/>
          </xdr:nvSpPr>
          <xdr:spPr>
            <a:xfrm>
              <a:off x="7302499" y="1057671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54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2" name="TextBox 481">
              <a:extLst>
                <a:ext uri="{FF2B5EF4-FFF2-40B4-BE49-F238E27FC236}">
                  <a16:creationId xmlns:a16="http://schemas.microsoft.com/office/drawing/2014/main" id="{8868F27C-008E-4235-B399-0DFE4531F710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82" name="TextBox 481">
              <a:extLst>
                <a:ext uri="{FF2B5EF4-FFF2-40B4-BE49-F238E27FC236}">
                  <a16:creationId xmlns:a16="http://schemas.microsoft.com/office/drawing/2014/main" id="{8868F27C-008E-4235-B399-0DFE4531F710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29764</xdr:colOff>
      <xdr:row>54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3" name="TextBox 482">
              <a:extLst>
                <a:ext uri="{FF2B5EF4-FFF2-40B4-BE49-F238E27FC236}">
                  <a16:creationId xmlns:a16="http://schemas.microsoft.com/office/drawing/2014/main" id="{9CE01F62-4F84-4CD3-928F-F4765F3EAF73}"/>
                </a:ext>
              </a:extLst>
            </xdr:cNvPr>
            <xdr:cNvSpPr txBox="1"/>
          </xdr:nvSpPr>
          <xdr:spPr>
            <a:xfrm>
              <a:off x="13642577" y="1057671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83" name="TextBox 482">
              <a:extLst>
                <a:ext uri="{FF2B5EF4-FFF2-40B4-BE49-F238E27FC236}">
                  <a16:creationId xmlns:a16="http://schemas.microsoft.com/office/drawing/2014/main" id="{9CE01F62-4F84-4CD3-928F-F4765F3EAF73}"/>
                </a:ext>
              </a:extLst>
            </xdr:cNvPr>
            <xdr:cNvSpPr txBox="1"/>
          </xdr:nvSpPr>
          <xdr:spPr>
            <a:xfrm>
              <a:off x="13642577" y="1057671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54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4" name="TextBox 483">
              <a:extLst>
                <a:ext uri="{FF2B5EF4-FFF2-40B4-BE49-F238E27FC236}">
                  <a16:creationId xmlns:a16="http://schemas.microsoft.com/office/drawing/2014/main" id="{AED2AE92-DD48-4676-89BA-F661F8FB3929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84" name="TextBox 483">
              <a:extLst>
                <a:ext uri="{FF2B5EF4-FFF2-40B4-BE49-F238E27FC236}">
                  <a16:creationId xmlns:a16="http://schemas.microsoft.com/office/drawing/2014/main" id="{AED2AE92-DD48-4676-89BA-F661F8FB3929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9921</xdr:colOff>
      <xdr:row>54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5" name="TextBox 484">
              <a:extLst>
                <a:ext uri="{FF2B5EF4-FFF2-40B4-BE49-F238E27FC236}">
                  <a16:creationId xmlns:a16="http://schemas.microsoft.com/office/drawing/2014/main" id="{2B3960F2-177B-418C-AF00-B7C4C2293B40}"/>
                </a:ext>
              </a:extLst>
            </xdr:cNvPr>
            <xdr:cNvSpPr txBox="1"/>
          </xdr:nvSpPr>
          <xdr:spPr>
            <a:xfrm>
              <a:off x="19159140" y="1057671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85" name="TextBox 484">
              <a:extLst>
                <a:ext uri="{FF2B5EF4-FFF2-40B4-BE49-F238E27FC236}">
                  <a16:creationId xmlns:a16="http://schemas.microsoft.com/office/drawing/2014/main" id="{2B3960F2-177B-418C-AF00-B7C4C2293B40}"/>
                </a:ext>
              </a:extLst>
            </xdr:cNvPr>
            <xdr:cNvSpPr txBox="1"/>
          </xdr:nvSpPr>
          <xdr:spPr>
            <a:xfrm>
              <a:off x="19159140" y="1057671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54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6" name="TextBox 485">
              <a:extLst>
                <a:ext uri="{FF2B5EF4-FFF2-40B4-BE49-F238E27FC236}">
                  <a16:creationId xmlns:a16="http://schemas.microsoft.com/office/drawing/2014/main" id="{1308A0F9-BBB6-4B2D-ADD8-48A8A3F4EE46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86" name="TextBox 485">
              <a:extLst>
                <a:ext uri="{FF2B5EF4-FFF2-40B4-BE49-F238E27FC236}">
                  <a16:creationId xmlns:a16="http://schemas.microsoft.com/office/drawing/2014/main" id="{1308A0F9-BBB6-4B2D-ADD8-48A8A3F4EE46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19843</xdr:colOff>
      <xdr:row>70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7" name="TextBox 486">
              <a:extLst>
                <a:ext uri="{FF2B5EF4-FFF2-40B4-BE49-F238E27FC236}">
                  <a16:creationId xmlns:a16="http://schemas.microsoft.com/office/drawing/2014/main" id="{5F4577BC-3122-402D-A4B7-D433F28B093F}"/>
                </a:ext>
              </a:extLst>
            </xdr:cNvPr>
            <xdr:cNvSpPr txBox="1"/>
          </xdr:nvSpPr>
          <xdr:spPr>
            <a:xfrm>
              <a:off x="19169062" y="1371203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87" name="TextBox 486">
              <a:extLst>
                <a:ext uri="{FF2B5EF4-FFF2-40B4-BE49-F238E27FC236}">
                  <a16:creationId xmlns:a16="http://schemas.microsoft.com/office/drawing/2014/main" id="{5F4577BC-3122-402D-A4B7-D433F28B093F}"/>
                </a:ext>
              </a:extLst>
            </xdr:cNvPr>
            <xdr:cNvSpPr txBox="1"/>
          </xdr:nvSpPr>
          <xdr:spPr>
            <a:xfrm>
              <a:off x="19169062" y="1371203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70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8" name="TextBox 487">
              <a:extLst>
                <a:ext uri="{FF2B5EF4-FFF2-40B4-BE49-F238E27FC236}">
                  <a16:creationId xmlns:a16="http://schemas.microsoft.com/office/drawing/2014/main" id="{9A9B122B-02A2-4284-9D5A-91D2B2A5B98B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88" name="TextBox 487">
              <a:extLst>
                <a:ext uri="{FF2B5EF4-FFF2-40B4-BE49-F238E27FC236}">
                  <a16:creationId xmlns:a16="http://schemas.microsoft.com/office/drawing/2014/main" id="{9A9B122B-02A2-4284-9D5A-91D2B2A5B98B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9921</xdr:colOff>
      <xdr:row>69</xdr:row>
      <xdr:rowOff>188514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89" name="TextBox 488">
              <a:extLst>
                <a:ext uri="{FF2B5EF4-FFF2-40B4-BE49-F238E27FC236}">
                  <a16:creationId xmlns:a16="http://schemas.microsoft.com/office/drawing/2014/main" id="{6ADF7412-27EC-4081-A89C-9C3E83A7249D}"/>
                </a:ext>
              </a:extLst>
            </xdr:cNvPr>
            <xdr:cNvSpPr txBox="1"/>
          </xdr:nvSpPr>
          <xdr:spPr>
            <a:xfrm>
              <a:off x="13315155" y="1370210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89" name="TextBox 488">
              <a:extLst>
                <a:ext uri="{FF2B5EF4-FFF2-40B4-BE49-F238E27FC236}">
                  <a16:creationId xmlns:a16="http://schemas.microsoft.com/office/drawing/2014/main" id="{6ADF7412-27EC-4081-A89C-9C3E83A7249D}"/>
                </a:ext>
              </a:extLst>
            </xdr:cNvPr>
            <xdr:cNvSpPr txBox="1"/>
          </xdr:nvSpPr>
          <xdr:spPr>
            <a:xfrm>
              <a:off x="13315155" y="1370210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70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0" name="TextBox 489">
              <a:extLst>
                <a:ext uri="{FF2B5EF4-FFF2-40B4-BE49-F238E27FC236}">
                  <a16:creationId xmlns:a16="http://schemas.microsoft.com/office/drawing/2014/main" id="{6D7FC2A7-D63F-4CDC-90CC-5085BFF38AE2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90" name="TextBox 489">
              <a:extLst>
                <a:ext uri="{FF2B5EF4-FFF2-40B4-BE49-F238E27FC236}">
                  <a16:creationId xmlns:a16="http://schemas.microsoft.com/office/drawing/2014/main" id="{6D7FC2A7-D63F-4CDC-90CC-5085BFF38AE2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9921</xdr:colOff>
      <xdr:row>69</xdr:row>
      <xdr:rowOff>188514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1" name="TextBox 490">
              <a:extLst>
                <a:ext uri="{FF2B5EF4-FFF2-40B4-BE49-F238E27FC236}">
                  <a16:creationId xmlns:a16="http://schemas.microsoft.com/office/drawing/2014/main" id="{C705A72F-7780-4C7C-98A8-2CBDACDD8B38}"/>
                </a:ext>
              </a:extLst>
            </xdr:cNvPr>
            <xdr:cNvSpPr txBox="1"/>
          </xdr:nvSpPr>
          <xdr:spPr>
            <a:xfrm>
              <a:off x="7302499" y="1370210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91" name="TextBox 490">
              <a:extLst>
                <a:ext uri="{FF2B5EF4-FFF2-40B4-BE49-F238E27FC236}">
                  <a16:creationId xmlns:a16="http://schemas.microsoft.com/office/drawing/2014/main" id="{C705A72F-7780-4C7C-98A8-2CBDACDD8B38}"/>
                </a:ext>
              </a:extLst>
            </xdr:cNvPr>
            <xdr:cNvSpPr txBox="1"/>
          </xdr:nvSpPr>
          <xdr:spPr>
            <a:xfrm>
              <a:off x="7302499" y="1370210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70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2" name="TextBox 491">
              <a:extLst>
                <a:ext uri="{FF2B5EF4-FFF2-40B4-BE49-F238E27FC236}">
                  <a16:creationId xmlns:a16="http://schemas.microsoft.com/office/drawing/2014/main" id="{988CB5FE-A0EC-452C-A318-195CF41E2A86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92" name="TextBox 491">
              <a:extLst>
                <a:ext uri="{FF2B5EF4-FFF2-40B4-BE49-F238E27FC236}">
                  <a16:creationId xmlns:a16="http://schemas.microsoft.com/office/drawing/2014/main" id="{988CB5FE-A0EC-452C-A318-195CF41E2A86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9920</xdr:colOff>
      <xdr:row>69</xdr:row>
      <xdr:rowOff>188514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3" name="TextBox 492">
              <a:extLst>
                <a:ext uri="{FF2B5EF4-FFF2-40B4-BE49-F238E27FC236}">
                  <a16:creationId xmlns:a16="http://schemas.microsoft.com/office/drawing/2014/main" id="{CC7BBAA7-BB53-4EC5-AAF4-2BB898CB9B28}"/>
                </a:ext>
              </a:extLst>
            </xdr:cNvPr>
            <xdr:cNvSpPr txBox="1"/>
          </xdr:nvSpPr>
          <xdr:spPr>
            <a:xfrm>
              <a:off x="1418826" y="1370210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93" name="TextBox 492">
              <a:extLst>
                <a:ext uri="{FF2B5EF4-FFF2-40B4-BE49-F238E27FC236}">
                  <a16:creationId xmlns:a16="http://schemas.microsoft.com/office/drawing/2014/main" id="{CC7BBAA7-BB53-4EC5-AAF4-2BB898CB9B28}"/>
                </a:ext>
              </a:extLst>
            </xdr:cNvPr>
            <xdr:cNvSpPr txBox="1"/>
          </xdr:nvSpPr>
          <xdr:spPr>
            <a:xfrm>
              <a:off x="1418826" y="1370210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70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4" name="TextBox 493">
              <a:extLst>
                <a:ext uri="{FF2B5EF4-FFF2-40B4-BE49-F238E27FC236}">
                  <a16:creationId xmlns:a16="http://schemas.microsoft.com/office/drawing/2014/main" id="{D12EF607-0A21-412F-A2EA-7F5B951305C0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94" name="TextBox 493">
              <a:extLst>
                <a:ext uri="{FF2B5EF4-FFF2-40B4-BE49-F238E27FC236}">
                  <a16:creationId xmlns:a16="http://schemas.microsoft.com/office/drawing/2014/main" id="{D12EF607-0A21-412F-A2EA-7F5B951305C0}"/>
                </a:ext>
              </a:extLst>
            </xdr:cNvPr>
            <xdr:cNvSpPr txBox="1"/>
          </xdr:nvSpPr>
          <xdr:spPr>
            <a:xfrm>
              <a:off x="2043113" y="1338262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385361</xdr:colOff>
      <xdr:row>94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90" name="TextBox 389">
              <a:extLst>
                <a:ext uri="{FF2B5EF4-FFF2-40B4-BE49-F238E27FC236}">
                  <a16:creationId xmlns:a16="http://schemas.microsoft.com/office/drawing/2014/main" id="{0D18A0D1-4673-4E6F-AC13-723CDEB29B2A}"/>
                </a:ext>
              </a:extLst>
            </xdr:cNvPr>
            <xdr:cNvSpPr txBox="1"/>
          </xdr:nvSpPr>
          <xdr:spPr>
            <a:xfrm>
              <a:off x="385361" y="14910786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90" name="TextBox 389">
              <a:extLst>
                <a:ext uri="{FF2B5EF4-FFF2-40B4-BE49-F238E27FC236}">
                  <a16:creationId xmlns:a16="http://schemas.microsoft.com/office/drawing/2014/main" id="{0D18A0D1-4673-4E6F-AC13-723CDEB29B2A}"/>
                </a:ext>
              </a:extLst>
            </xdr:cNvPr>
            <xdr:cNvSpPr txBox="1"/>
          </xdr:nvSpPr>
          <xdr:spPr>
            <a:xfrm>
              <a:off x="385361" y="14910786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487759</xdr:colOff>
      <xdr:row>89</xdr:row>
      <xdr:rowOff>14499</xdr:rowOff>
    </xdr:from>
    <xdr:ext cx="871537" cy="1740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5" name="TextBox 494">
              <a:extLst>
                <a:ext uri="{FF2B5EF4-FFF2-40B4-BE49-F238E27FC236}">
                  <a16:creationId xmlns:a16="http://schemas.microsoft.com/office/drawing/2014/main" id="{F00AF872-0968-42EC-9607-0590C42A12FF}"/>
                </a:ext>
              </a:extLst>
            </xdr:cNvPr>
            <xdr:cNvSpPr txBox="1"/>
          </xdr:nvSpPr>
          <xdr:spPr>
            <a:xfrm>
              <a:off x="487759" y="17447233"/>
              <a:ext cx="871537" cy="1740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95" name="TextBox 494">
              <a:extLst>
                <a:ext uri="{FF2B5EF4-FFF2-40B4-BE49-F238E27FC236}">
                  <a16:creationId xmlns:a16="http://schemas.microsoft.com/office/drawing/2014/main" id="{F00AF872-0968-42EC-9607-0590C42A12FF}"/>
                </a:ext>
              </a:extLst>
            </xdr:cNvPr>
            <xdr:cNvSpPr txBox="1"/>
          </xdr:nvSpPr>
          <xdr:spPr>
            <a:xfrm>
              <a:off x="487759" y="17447233"/>
              <a:ext cx="871537" cy="1740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490002</xdr:colOff>
      <xdr:row>91</xdr:row>
      <xdr:rowOff>104</xdr:rowOff>
    </xdr:from>
    <xdr:ext cx="899061" cy="21817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6" name="TextBox 495">
              <a:extLst>
                <a:ext uri="{FF2B5EF4-FFF2-40B4-BE49-F238E27FC236}">
                  <a16:creationId xmlns:a16="http://schemas.microsoft.com/office/drawing/2014/main" id="{E945173E-7EA6-4368-829C-849EF0EAEA26}"/>
                </a:ext>
              </a:extLst>
            </xdr:cNvPr>
            <xdr:cNvSpPr txBox="1"/>
          </xdr:nvSpPr>
          <xdr:spPr>
            <a:xfrm>
              <a:off x="490002" y="17829713"/>
              <a:ext cx="899061" cy="21817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96" name="TextBox 495">
              <a:extLst>
                <a:ext uri="{FF2B5EF4-FFF2-40B4-BE49-F238E27FC236}">
                  <a16:creationId xmlns:a16="http://schemas.microsoft.com/office/drawing/2014/main" id="{E945173E-7EA6-4368-829C-849EF0EAEA26}"/>
                </a:ext>
              </a:extLst>
            </xdr:cNvPr>
            <xdr:cNvSpPr txBox="1"/>
          </xdr:nvSpPr>
          <xdr:spPr>
            <a:xfrm>
              <a:off x="490002" y="17829713"/>
              <a:ext cx="899061" cy="21817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94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7" name="TextBox 496">
              <a:extLst>
                <a:ext uri="{FF2B5EF4-FFF2-40B4-BE49-F238E27FC236}">
                  <a16:creationId xmlns:a16="http://schemas.microsoft.com/office/drawing/2014/main" id="{D7B8770E-737A-41D6-800F-FA098FB28703}"/>
                </a:ext>
              </a:extLst>
            </xdr:cNvPr>
            <xdr:cNvSpPr txBox="1"/>
          </xdr:nvSpPr>
          <xdr:spPr>
            <a:xfrm>
              <a:off x="385361" y="18442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97" name="TextBox 496">
              <a:extLst>
                <a:ext uri="{FF2B5EF4-FFF2-40B4-BE49-F238E27FC236}">
                  <a16:creationId xmlns:a16="http://schemas.microsoft.com/office/drawing/2014/main" id="{D7B8770E-737A-41D6-800F-FA098FB28703}"/>
                </a:ext>
              </a:extLst>
            </xdr:cNvPr>
            <xdr:cNvSpPr txBox="1"/>
          </xdr:nvSpPr>
          <xdr:spPr>
            <a:xfrm>
              <a:off x="385361" y="18442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497680</xdr:colOff>
      <xdr:row>89</xdr:row>
      <xdr:rowOff>4577</xdr:rowOff>
    </xdr:from>
    <xdr:ext cx="891381" cy="19386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8" name="TextBox 497">
              <a:extLst>
                <a:ext uri="{FF2B5EF4-FFF2-40B4-BE49-F238E27FC236}">
                  <a16:creationId xmlns:a16="http://schemas.microsoft.com/office/drawing/2014/main" id="{5D9CF33A-CE0A-4412-A489-E4CEE4285495}"/>
                </a:ext>
              </a:extLst>
            </xdr:cNvPr>
            <xdr:cNvSpPr txBox="1"/>
          </xdr:nvSpPr>
          <xdr:spPr>
            <a:xfrm>
              <a:off x="6540102" y="17437311"/>
              <a:ext cx="891381" cy="1938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98" name="TextBox 497">
              <a:extLst>
                <a:ext uri="{FF2B5EF4-FFF2-40B4-BE49-F238E27FC236}">
                  <a16:creationId xmlns:a16="http://schemas.microsoft.com/office/drawing/2014/main" id="{5D9CF33A-CE0A-4412-A489-E4CEE4285495}"/>
                </a:ext>
              </a:extLst>
            </xdr:cNvPr>
            <xdr:cNvSpPr txBox="1"/>
          </xdr:nvSpPr>
          <xdr:spPr>
            <a:xfrm>
              <a:off x="6540102" y="17437311"/>
              <a:ext cx="891381" cy="1938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490002</xdr:colOff>
      <xdr:row>91</xdr:row>
      <xdr:rowOff>104</xdr:rowOff>
    </xdr:from>
    <xdr:ext cx="938748" cy="20825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99" name="TextBox 498">
              <a:extLst>
                <a:ext uri="{FF2B5EF4-FFF2-40B4-BE49-F238E27FC236}">
                  <a16:creationId xmlns:a16="http://schemas.microsoft.com/office/drawing/2014/main" id="{D30905A7-F91A-412B-88E8-183A604D372C}"/>
                </a:ext>
              </a:extLst>
            </xdr:cNvPr>
            <xdr:cNvSpPr txBox="1"/>
          </xdr:nvSpPr>
          <xdr:spPr>
            <a:xfrm>
              <a:off x="6532424" y="17829713"/>
              <a:ext cx="938748" cy="20825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499" name="TextBox 498">
              <a:extLst>
                <a:ext uri="{FF2B5EF4-FFF2-40B4-BE49-F238E27FC236}">
                  <a16:creationId xmlns:a16="http://schemas.microsoft.com/office/drawing/2014/main" id="{D30905A7-F91A-412B-88E8-183A604D372C}"/>
                </a:ext>
              </a:extLst>
            </xdr:cNvPr>
            <xdr:cNvSpPr txBox="1"/>
          </xdr:nvSpPr>
          <xdr:spPr>
            <a:xfrm>
              <a:off x="6532424" y="17829713"/>
              <a:ext cx="938748" cy="20825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464736</xdr:colOff>
      <xdr:row>94</xdr:row>
      <xdr:rowOff>8130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0" name="TextBox 499">
              <a:extLst>
                <a:ext uri="{FF2B5EF4-FFF2-40B4-BE49-F238E27FC236}">
                  <a16:creationId xmlns:a16="http://schemas.microsoft.com/office/drawing/2014/main" id="{E3432877-BFF1-4091-A232-D1AB0BC54B76}"/>
                </a:ext>
              </a:extLst>
            </xdr:cNvPr>
            <xdr:cNvSpPr txBox="1"/>
          </xdr:nvSpPr>
          <xdr:spPr>
            <a:xfrm>
              <a:off x="12638877" y="18433052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00" name="TextBox 499">
              <a:extLst>
                <a:ext uri="{FF2B5EF4-FFF2-40B4-BE49-F238E27FC236}">
                  <a16:creationId xmlns:a16="http://schemas.microsoft.com/office/drawing/2014/main" id="{E3432877-BFF1-4091-A232-D1AB0BC54B76}"/>
                </a:ext>
              </a:extLst>
            </xdr:cNvPr>
            <xdr:cNvSpPr txBox="1"/>
          </xdr:nvSpPr>
          <xdr:spPr>
            <a:xfrm>
              <a:off x="12638877" y="18433052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487760</xdr:colOff>
      <xdr:row>89</xdr:row>
      <xdr:rowOff>14498</xdr:rowOff>
    </xdr:from>
    <xdr:ext cx="901302" cy="2236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1" name="TextBox 500">
              <a:extLst>
                <a:ext uri="{FF2B5EF4-FFF2-40B4-BE49-F238E27FC236}">
                  <a16:creationId xmlns:a16="http://schemas.microsoft.com/office/drawing/2014/main" id="{207195E8-203E-4F8C-945E-9B67ECA77146}"/>
                </a:ext>
              </a:extLst>
            </xdr:cNvPr>
            <xdr:cNvSpPr txBox="1"/>
          </xdr:nvSpPr>
          <xdr:spPr>
            <a:xfrm>
              <a:off x="12661901" y="17447232"/>
              <a:ext cx="901302" cy="2236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501" name="TextBox 500">
              <a:extLst>
                <a:ext uri="{FF2B5EF4-FFF2-40B4-BE49-F238E27FC236}">
                  <a16:creationId xmlns:a16="http://schemas.microsoft.com/office/drawing/2014/main" id="{207195E8-203E-4F8C-945E-9B67ECA77146}"/>
                </a:ext>
              </a:extLst>
            </xdr:cNvPr>
            <xdr:cNvSpPr txBox="1"/>
          </xdr:nvSpPr>
          <xdr:spPr>
            <a:xfrm>
              <a:off x="12661901" y="17447232"/>
              <a:ext cx="901302" cy="2236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12</xdr:col>
      <xdr:colOff>519767</xdr:colOff>
      <xdr:row>91</xdr:row>
      <xdr:rowOff>104</xdr:rowOff>
    </xdr:from>
    <xdr:ext cx="948670" cy="1983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2" name="TextBox 501">
              <a:extLst>
                <a:ext uri="{FF2B5EF4-FFF2-40B4-BE49-F238E27FC236}">
                  <a16:creationId xmlns:a16="http://schemas.microsoft.com/office/drawing/2014/main" id="{15D5E1D8-5312-484A-8FCA-8892DF89ABA1}"/>
                </a:ext>
              </a:extLst>
            </xdr:cNvPr>
            <xdr:cNvSpPr txBox="1"/>
          </xdr:nvSpPr>
          <xdr:spPr>
            <a:xfrm>
              <a:off x="12693908" y="17829713"/>
              <a:ext cx="948670" cy="1983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02" name="TextBox 501">
              <a:extLst>
                <a:ext uri="{FF2B5EF4-FFF2-40B4-BE49-F238E27FC236}">
                  <a16:creationId xmlns:a16="http://schemas.microsoft.com/office/drawing/2014/main" id="{15D5E1D8-5312-484A-8FCA-8892DF89ABA1}"/>
                </a:ext>
              </a:extLst>
            </xdr:cNvPr>
            <xdr:cNvSpPr txBox="1"/>
          </xdr:nvSpPr>
          <xdr:spPr>
            <a:xfrm>
              <a:off x="12693908" y="17829713"/>
              <a:ext cx="948670" cy="1983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494501</xdr:colOff>
      <xdr:row>93</xdr:row>
      <xdr:rowOff>196647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3" name="TextBox 502">
              <a:extLst>
                <a:ext uri="{FF2B5EF4-FFF2-40B4-BE49-F238E27FC236}">
                  <a16:creationId xmlns:a16="http://schemas.microsoft.com/office/drawing/2014/main" id="{03F18A59-FB84-4017-8682-ED6BD584F287}"/>
                </a:ext>
              </a:extLst>
            </xdr:cNvPr>
            <xdr:cNvSpPr txBox="1"/>
          </xdr:nvSpPr>
          <xdr:spPr>
            <a:xfrm>
              <a:off x="18720985" y="1842313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03" name="TextBox 502">
              <a:extLst>
                <a:ext uri="{FF2B5EF4-FFF2-40B4-BE49-F238E27FC236}">
                  <a16:creationId xmlns:a16="http://schemas.microsoft.com/office/drawing/2014/main" id="{03F18A59-FB84-4017-8682-ED6BD584F287}"/>
                </a:ext>
              </a:extLst>
            </xdr:cNvPr>
            <xdr:cNvSpPr txBox="1"/>
          </xdr:nvSpPr>
          <xdr:spPr>
            <a:xfrm>
              <a:off x="18720985" y="1842313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507603</xdr:colOff>
      <xdr:row>89</xdr:row>
      <xdr:rowOff>4577</xdr:rowOff>
    </xdr:from>
    <xdr:ext cx="901303" cy="2037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4" name="TextBox 503">
              <a:extLst>
                <a:ext uri="{FF2B5EF4-FFF2-40B4-BE49-F238E27FC236}">
                  <a16:creationId xmlns:a16="http://schemas.microsoft.com/office/drawing/2014/main" id="{6551CCBE-0011-4F12-9C7B-4FAC24CA43E0}"/>
                </a:ext>
              </a:extLst>
            </xdr:cNvPr>
            <xdr:cNvSpPr txBox="1"/>
          </xdr:nvSpPr>
          <xdr:spPr>
            <a:xfrm>
              <a:off x="18734087" y="17437311"/>
              <a:ext cx="901303" cy="20378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04" name="TextBox 503">
              <a:extLst>
                <a:ext uri="{FF2B5EF4-FFF2-40B4-BE49-F238E27FC236}">
                  <a16:creationId xmlns:a16="http://schemas.microsoft.com/office/drawing/2014/main" id="{6551CCBE-0011-4F12-9C7B-4FAC24CA43E0}"/>
                </a:ext>
              </a:extLst>
            </xdr:cNvPr>
            <xdr:cNvSpPr txBox="1"/>
          </xdr:nvSpPr>
          <xdr:spPr>
            <a:xfrm>
              <a:off x="18734087" y="17437311"/>
              <a:ext cx="901303" cy="20378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529689</xdr:colOff>
      <xdr:row>91</xdr:row>
      <xdr:rowOff>19947</xdr:rowOff>
    </xdr:from>
    <xdr:ext cx="849452" cy="16856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5" name="TextBox 504">
              <a:extLst>
                <a:ext uri="{FF2B5EF4-FFF2-40B4-BE49-F238E27FC236}">
                  <a16:creationId xmlns:a16="http://schemas.microsoft.com/office/drawing/2014/main" id="{A6D08ADB-30D5-4037-941F-2AB40D6A1CE5}"/>
                </a:ext>
              </a:extLst>
            </xdr:cNvPr>
            <xdr:cNvSpPr txBox="1"/>
          </xdr:nvSpPr>
          <xdr:spPr>
            <a:xfrm>
              <a:off x="18756173" y="17849556"/>
              <a:ext cx="849452" cy="16856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05" name="TextBox 504">
              <a:extLst>
                <a:ext uri="{FF2B5EF4-FFF2-40B4-BE49-F238E27FC236}">
                  <a16:creationId xmlns:a16="http://schemas.microsoft.com/office/drawing/2014/main" id="{A6D08ADB-30D5-4037-941F-2AB40D6A1CE5}"/>
                </a:ext>
              </a:extLst>
            </xdr:cNvPr>
            <xdr:cNvSpPr txBox="1"/>
          </xdr:nvSpPr>
          <xdr:spPr>
            <a:xfrm>
              <a:off x="18756173" y="17849556"/>
              <a:ext cx="849452" cy="16856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464737</xdr:colOff>
      <xdr:row>110</xdr:row>
      <xdr:rowOff>18052</xdr:rowOff>
    </xdr:from>
    <xdr:ext cx="70604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6" name="TextBox 505">
              <a:extLst>
                <a:ext uri="{FF2B5EF4-FFF2-40B4-BE49-F238E27FC236}">
                  <a16:creationId xmlns:a16="http://schemas.microsoft.com/office/drawing/2014/main" id="{B14F0DCA-CE79-4399-9B44-68F4464F8C6B}"/>
                </a:ext>
              </a:extLst>
            </xdr:cNvPr>
            <xdr:cNvSpPr txBox="1"/>
          </xdr:nvSpPr>
          <xdr:spPr>
            <a:xfrm>
              <a:off x="18691221" y="21578286"/>
              <a:ext cx="70604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06" name="TextBox 505">
              <a:extLst>
                <a:ext uri="{FF2B5EF4-FFF2-40B4-BE49-F238E27FC236}">
                  <a16:creationId xmlns:a16="http://schemas.microsoft.com/office/drawing/2014/main" id="{B14F0DCA-CE79-4399-9B44-68F4464F8C6B}"/>
                </a:ext>
              </a:extLst>
            </xdr:cNvPr>
            <xdr:cNvSpPr txBox="1"/>
          </xdr:nvSpPr>
          <xdr:spPr>
            <a:xfrm>
              <a:off x="18691221" y="21578286"/>
              <a:ext cx="70604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527447</xdr:colOff>
      <xdr:row>105</xdr:row>
      <xdr:rowOff>14498</xdr:rowOff>
    </xdr:from>
    <xdr:ext cx="891382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7" name="TextBox 506">
              <a:extLst>
                <a:ext uri="{FF2B5EF4-FFF2-40B4-BE49-F238E27FC236}">
                  <a16:creationId xmlns:a16="http://schemas.microsoft.com/office/drawing/2014/main" id="{F69CFCC1-BF47-4E86-BC36-12FABA9342D8}"/>
                </a:ext>
              </a:extLst>
            </xdr:cNvPr>
            <xdr:cNvSpPr txBox="1"/>
          </xdr:nvSpPr>
          <xdr:spPr>
            <a:xfrm>
              <a:off x="18753931" y="20582545"/>
              <a:ext cx="891382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07" name="TextBox 506">
              <a:extLst>
                <a:ext uri="{FF2B5EF4-FFF2-40B4-BE49-F238E27FC236}">
                  <a16:creationId xmlns:a16="http://schemas.microsoft.com/office/drawing/2014/main" id="{F69CFCC1-BF47-4E86-BC36-12FABA9342D8}"/>
                </a:ext>
              </a:extLst>
            </xdr:cNvPr>
            <xdr:cNvSpPr txBox="1"/>
          </xdr:nvSpPr>
          <xdr:spPr>
            <a:xfrm>
              <a:off x="18753931" y="20582545"/>
              <a:ext cx="891382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549533</xdr:colOff>
      <xdr:row>107</xdr:row>
      <xdr:rowOff>104</xdr:rowOff>
    </xdr:from>
    <xdr:ext cx="879217" cy="18841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8" name="TextBox 507">
              <a:extLst>
                <a:ext uri="{FF2B5EF4-FFF2-40B4-BE49-F238E27FC236}">
                  <a16:creationId xmlns:a16="http://schemas.microsoft.com/office/drawing/2014/main" id="{723F49ED-A56C-4407-A52F-587BB6F615AB}"/>
                </a:ext>
              </a:extLst>
            </xdr:cNvPr>
            <xdr:cNvSpPr txBox="1"/>
          </xdr:nvSpPr>
          <xdr:spPr>
            <a:xfrm>
              <a:off x="18776017" y="20965026"/>
              <a:ext cx="879217" cy="18841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08" name="TextBox 507">
              <a:extLst>
                <a:ext uri="{FF2B5EF4-FFF2-40B4-BE49-F238E27FC236}">
                  <a16:creationId xmlns:a16="http://schemas.microsoft.com/office/drawing/2014/main" id="{723F49ED-A56C-4407-A52F-587BB6F615AB}"/>
                </a:ext>
              </a:extLst>
            </xdr:cNvPr>
            <xdr:cNvSpPr txBox="1"/>
          </xdr:nvSpPr>
          <xdr:spPr>
            <a:xfrm>
              <a:off x="18776017" y="20965026"/>
              <a:ext cx="879217" cy="18841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385361</xdr:colOff>
      <xdr:row>110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09" name="TextBox 508">
              <a:extLst>
                <a:ext uri="{FF2B5EF4-FFF2-40B4-BE49-F238E27FC236}">
                  <a16:creationId xmlns:a16="http://schemas.microsoft.com/office/drawing/2014/main" id="{EDFFE934-E737-4E73-8AE6-C8A206B9A99A}"/>
                </a:ext>
              </a:extLst>
            </xdr:cNvPr>
            <xdr:cNvSpPr txBox="1"/>
          </xdr:nvSpPr>
          <xdr:spPr>
            <a:xfrm>
              <a:off x="12341220" y="18442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09" name="TextBox 508">
              <a:extLst>
                <a:ext uri="{FF2B5EF4-FFF2-40B4-BE49-F238E27FC236}">
                  <a16:creationId xmlns:a16="http://schemas.microsoft.com/office/drawing/2014/main" id="{EDFFE934-E737-4E73-8AE6-C8A206B9A99A}"/>
                </a:ext>
              </a:extLst>
            </xdr:cNvPr>
            <xdr:cNvSpPr txBox="1"/>
          </xdr:nvSpPr>
          <xdr:spPr>
            <a:xfrm>
              <a:off x="12341220" y="18442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517525</xdr:colOff>
      <xdr:row>105</xdr:row>
      <xdr:rowOff>4576</xdr:rowOff>
    </xdr:from>
    <xdr:ext cx="950912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0" name="TextBox 509">
              <a:extLst>
                <a:ext uri="{FF2B5EF4-FFF2-40B4-BE49-F238E27FC236}">
                  <a16:creationId xmlns:a16="http://schemas.microsoft.com/office/drawing/2014/main" id="{36A7B5DF-66D9-44F8-A1B1-5ABCCA962708}"/>
                </a:ext>
              </a:extLst>
            </xdr:cNvPr>
            <xdr:cNvSpPr txBox="1"/>
          </xdr:nvSpPr>
          <xdr:spPr>
            <a:xfrm>
              <a:off x="12691666" y="20572623"/>
              <a:ext cx="950912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10" name="TextBox 509">
              <a:extLst>
                <a:ext uri="{FF2B5EF4-FFF2-40B4-BE49-F238E27FC236}">
                  <a16:creationId xmlns:a16="http://schemas.microsoft.com/office/drawing/2014/main" id="{36A7B5DF-66D9-44F8-A1B1-5ABCCA962708}"/>
                </a:ext>
              </a:extLst>
            </xdr:cNvPr>
            <xdr:cNvSpPr txBox="1"/>
          </xdr:nvSpPr>
          <xdr:spPr>
            <a:xfrm>
              <a:off x="12691666" y="20572623"/>
              <a:ext cx="950912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490002</xdr:colOff>
      <xdr:row>107</xdr:row>
      <xdr:rowOff>104</xdr:rowOff>
    </xdr:from>
    <xdr:ext cx="869295" cy="1983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1" name="TextBox 510">
              <a:extLst>
                <a:ext uri="{FF2B5EF4-FFF2-40B4-BE49-F238E27FC236}">
                  <a16:creationId xmlns:a16="http://schemas.microsoft.com/office/drawing/2014/main" id="{9DA8CC3A-C1AB-48CE-8E80-D54A11F81BA5}"/>
                </a:ext>
              </a:extLst>
            </xdr:cNvPr>
            <xdr:cNvSpPr txBox="1"/>
          </xdr:nvSpPr>
          <xdr:spPr>
            <a:xfrm>
              <a:off x="12664143" y="20965026"/>
              <a:ext cx="869295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11" name="TextBox 510">
              <a:extLst>
                <a:ext uri="{FF2B5EF4-FFF2-40B4-BE49-F238E27FC236}">
                  <a16:creationId xmlns:a16="http://schemas.microsoft.com/office/drawing/2014/main" id="{9DA8CC3A-C1AB-48CE-8E80-D54A11F81BA5}"/>
                </a:ext>
              </a:extLst>
            </xdr:cNvPr>
            <xdr:cNvSpPr txBox="1"/>
          </xdr:nvSpPr>
          <xdr:spPr>
            <a:xfrm>
              <a:off x="12664143" y="20965026"/>
              <a:ext cx="869295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110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2" name="TextBox 511">
              <a:extLst>
                <a:ext uri="{FF2B5EF4-FFF2-40B4-BE49-F238E27FC236}">
                  <a16:creationId xmlns:a16="http://schemas.microsoft.com/office/drawing/2014/main" id="{0D2B8BBC-63A5-4B13-B05C-07E1F9C459D7}"/>
                </a:ext>
              </a:extLst>
            </xdr:cNvPr>
            <xdr:cNvSpPr txBox="1"/>
          </xdr:nvSpPr>
          <xdr:spPr>
            <a:xfrm>
              <a:off x="6338486" y="18442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12" name="TextBox 511">
              <a:extLst>
                <a:ext uri="{FF2B5EF4-FFF2-40B4-BE49-F238E27FC236}">
                  <a16:creationId xmlns:a16="http://schemas.microsoft.com/office/drawing/2014/main" id="{0D2B8BBC-63A5-4B13-B05C-07E1F9C459D7}"/>
                </a:ext>
              </a:extLst>
            </xdr:cNvPr>
            <xdr:cNvSpPr txBox="1"/>
          </xdr:nvSpPr>
          <xdr:spPr>
            <a:xfrm>
              <a:off x="6338486" y="18442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487759</xdr:colOff>
      <xdr:row>105</xdr:row>
      <xdr:rowOff>4576</xdr:rowOff>
    </xdr:from>
    <xdr:ext cx="871538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3" name="TextBox 512">
              <a:extLst>
                <a:ext uri="{FF2B5EF4-FFF2-40B4-BE49-F238E27FC236}">
                  <a16:creationId xmlns:a16="http://schemas.microsoft.com/office/drawing/2014/main" id="{AF63D5DE-F8B3-4573-B1C1-253BC82A71DD}"/>
                </a:ext>
              </a:extLst>
            </xdr:cNvPr>
            <xdr:cNvSpPr txBox="1"/>
          </xdr:nvSpPr>
          <xdr:spPr>
            <a:xfrm>
              <a:off x="6530181" y="20572623"/>
              <a:ext cx="871538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13" name="TextBox 512">
              <a:extLst>
                <a:ext uri="{FF2B5EF4-FFF2-40B4-BE49-F238E27FC236}">
                  <a16:creationId xmlns:a16="http://schemas.microsoft.com/office/drawing/2014/main" id="{AF63D5DE-F8B3-4573-B1C1-253BC82A71DD}"/>
                </a:ext>
              </a:extLst>
            </xdr:cNvPr>
            <xdr:cNvSpPr txBox="1"/>
          </xdr:nvSpPr>
          <xdr:spPr>
            <a:xfrm>
              <a:off x="6530181" y="20572623"/>
              <a:ext cx="871538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490002</xdr:colOff>
      <xdr:row>107</xdr:row>
      <xdr:rowOff>104</xdr:rowOff>
    </xdr:from>
    <xdr:ext cx="899060" cy="1983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4" name="TextBox 513">
              <a:extLst>
                <a:ext uri="{FF2B5EF4-FFF2-40B4-BE49-F238E27FC236}">
                  <a16:creationId xmlns:a16="http://schemas.microsoft.com/office/drawing/2014/main" id="{49E4D137-D597-4361-8DEF-E2C55BE337B8}"/>
                </a:ext>
              </a:extLst>
            </xdr:cNvPr>
            <xdr:cNvSpPr txBox="1"/>
          </xdr:nvSpPr>
          <xdr:spPr>
            <a:xfrm>
              <a:off x="6532424" y="20965026"/>
              <a:ext cx="899060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14" name="TextBox 513">
              <a:extLst>
                <a:ext uri="{FF2B5EF4-FFF2-40B4-BE49-F238E27FC236}">
                  <a16:creationId xmlns:a16="http://schemas.microsoft.com/office/drawing/2014/main" id="{49E4D137-D597-4361-8DEF-E2C55BE337B8}"/>
                </a:ext>
              </a:extLst>
            </xdr:cNvPr>
            <xdr:cNvSpPr txBox="1"/>
          </xdr:nvSpPr>
          <xdr:spPr>
            <a:xfrm>
              <a:off x="6532424" y="20965026"/>
              <a:ext cx="899060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385361</xdr:colOff>
      <xdr:row>110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5" name="TextBox 514">
              <a:extLst>
                <a:ext uri="{FF2B5EF4-FFF2-40B4-BE49-F238E27FC236}">
                  <a16:creationId xmlns:a16="http://schemas.microsoft.com/office/drawing/2014/main" id="{BAEDAC81-3489-4E96-9C45-6690A7F2CA99}"/>
                </a:ext>
              </a:extLst>
            </xdr:cNvPr>
            <xdr:cNvSpPr txBox="1"/>
          </xdr:nvSpPr>
          <xdr:spPr>
            <a:xfrm>
              <a:off x="385361" y="18442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15" name="TextBox 514">
              <a:extLst>
                <a:ext uri="{FF2B5EF4-FFF2-40B4-BE49-F238E27FC236}">
                  <a16:creationId xmlns:a16="http://schemas.microsoft.com/office/drawing/2014/main" id="{BAEDAC81-3489-4E96-9C45-6690A7F2CA99}"/>
                </a:ext>
              </a:extLst>
            </xdr:cNvPr>
            <xdr:cNvSpPr txBox="1"/>
          </xdr:nvSpPr>
          <xdr:spPr>
            <a:xfrm>
              <a:off x="385361" y="1844297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497682</xdr:colOff>
      <xdr:row>105</xdr:row>
      <xdr:rowOff>14498</xdr:rowOff>
    </xdr:from>
    <xdr:ext cx="940990" cy="19386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6" name="TextBox 515">
              <a:extLst>
                <a:ext uri="{FF2B5EF4-FFF2-40B4-BE49-F238E27FC236}">
                  <a16:creationId xmlns:a16="http://schemas.microsoft.com/office/drawing/2014/main" id="{5EF92324-76F4-4E88-B227-EF8674337C5B}"/>
                </a:ext>
              </a:extLst>
            </xdr:cNvPr>
            <xdr:cNvSpPr txBox="1"/>
          </xdr:nvSpPr>
          <xdr:spPr>
            <a:xfrm>
              <a:off x="497682" y="20582545"/>
              <a:ext cx="940990" cy="1938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16" name="TextBox 515">
              <a:extLst>
                <a:ext uri="{FF2B5EF4-FFF2-40B4-BE49-F238E27FC236}">
                  <a16:creationId xmlns:a16="http://schemas.microsoft.com/office/drawing/2014/main" id="{5EF92324-76F4-4E88-B227-EF8674337C5B}"/>
                </a:ext>
              </a:extLst>
            </xdr:cNvPr>
            <xdr:cNvSpPr txBox="1"/>
          </xdr:nvSpPr>
          <xdr:spPr>
            <a:xfrm>
              <a:off x="497682" y="20582545"/>
              <a:ext cx="940990" cy="1938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490002</xdr:colOff>
      <xdr:row>107</xdr:row>
      <xdr:rowOff>104</xdr:rowOff>
    </xdr:from>
    <xdr:ext cx="978436" cy="1983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7" name="TextBox 516">
              <a:extLst>
                <a:ext uri="{FF2B5EF4-FFF2-40B4-BE49-F238E27FC236}">
                  <a16:creationId xmlns:a16="http://schemas.microsoft.com/office/drawing/2014/main" id="{B54147AA-C59E-4B99-83F2-7A29C184568B}"/>
                </a:ext>
              </a:extLst>
            </xdr:cNvPr>
            <xdr:cNvSpPr txBox="1"/>
          </xdr:nvSpPr>
          <xdr:spPr>
            <a:xfrm>
              <a:off x="490002" y="20965026"/>
              <a:ext cx="978436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17" name="TextBox 516">
              <a:extLst>
                <a:ext uri="{FF2B5EF4-FFF2-40B4-BE49-F238E27FC236}">
                  <a16:creationId xmlns:a16="http://schemas.microsoft.com/office/drawing/2014/main" id="{B54147AA-C59E-4B99-83F2-7A29C184568B}"/>
                </a:ext>
              </a:extLst>
            </xdr:cNvPr>
            <xdr:cNvSpPr txBox="1"/>
          </xdr:nvSpPr>
          <xdr:spPr>
            <a:xfrm>
              <a:off x="490002" y="20965026"/>
              <a:ext cx="978436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385361</xdr:colOff>
      <xdr:row>126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8" name="TextBox 517">
              <a:extLst>
                <a:ext uri="{FF2B5EF4-FFF2-40B4-BE49-F238E27FC236}">
                  <a16:creationId xmlns:a16="http://schemas.microsoft.com/office/drawing/2014/main" id="{FD61FE18-5621-4799-A617-B5305235EDFE}"/>
                </a:ext>
              </a:extLst>
            </xdr:cNvPr>
            <xdr:cNvSpPr txBox="1"/>
          </xdr:nvSpPr>
          <xdr:spPr>
            <a:xfrm>
              <a:off x="385361" y="21578286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18" name="TextBox 517">
              <a:extLst>
                <a:ext uri="{FF2B5EF4-FFF2-40B4-BE49-F238E27FC236}">
                  <a16:creationId xmlns:a16="http://schemas.microsoft.com/office/drawing/2014/main" id="{FD61FE18-5621-4799-A617-B5305235EDFE}"/>
                </a:ext>
              </a:extLst>
            </xdr:cNvPr>
            <xdr:cNvSpPr txBox="1"/>
          </xdr:nvSpPr>
          <xdr:spPr>
            <a:xfrm>
              <a:off x="385361" y="21578286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497680</xdr:colOff>
      <xdr:row>121</xdr:row>
      <xdr:rowOff>4577</xdr:rowOff>
    </xdr:from>
    <xdr:ext cx="921147" cy="19386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19" name="TextBox 518">
              <a:extLst>
                <a:ext uri="{FF2B5EF4-FFF2-40B4-BE49-F238E27FC236}">
                  <a16:creationId xmlns:a16="http://schemas.microsoft.com/office/drawing/2014/main" id="{F479D3DF-0E13-4CA1-863A-E7948737C7E8}"/>
                </a:ext>
              </a:extLst>
            </xdr:cNvPr>
            <xdr:cNvSpPr txBox="1"/>
          </xdr:nvSpPr>
          <xdr:spPr>
            <a:xfrm>
              <a:off x="497680" y="23707936"/>
              <a:ext cx="921147" cy="1938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19" name="TextBox 518">
              <a:extLst>
                <a:ext uri="{FF2B5EF4-FFF2-40B4-BE49-F238E27FC236}">
                  <a16:creationId xmlns:a16="http://schemas.microsoft.com/office/drawing/2014/main" id="{F479D3DF-0E13-4CA1-863A-E7948737C7E8}"/>
                </a:ext>
              </a:extLst>
            </xdr:cNvPr>
            <xdr:cNvSpPr txBox="1"/>
          </xdr:nvSpPr>
          <xdr:spPr>
            <a:xfrm>
              <a:off x="497680" y="23707936"/>
              <a:ext cx="921147" cy="1938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490002</xdr:colOff>
      <xdr:row>123</xdr:row>
      <xdr:rowOff>104</xdr:rowOff>
    </xdr:from>
    <xdr:ext cx="918904" cy="21817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0" name="TextBox 519">
              <a:extLst>
                <a:ext uri="{FF2B5EF4-FFF2-40B4-BE49-F238E27FC236}">
                  <a16:creationId xmlns:a16="http://schemas.microsoft.com/office/drawing/2014/main" id="{799547F6-29B8-4503-B153-C7F8ECB28D72}"/>
                </a:ext>
              </a:extLst>
            </xdr:cNvPr>
            <xdr:cNvSpPr txBox="1"/>
          </xdr:nvSpPr>
          <xdr:spPr>
            <a:xfrm>
              <a:off x="490002" y="24100338"/>
              <a:ext cx="918904" cy="21817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20" name="TextBox 519">
              <a:extLst>
                <a:ext uri="{FF2B5EF4-FFF2-40B4-BE49-F238E27FC236}">
                  <a16:creationId xmlns:a16="http://schemas.microsoft.com/office/drawing/2014/main" id="{799547F6-29B8-4503-B153-C7F8ECB28D72}"/>
                </a:ext>
              </a:extLst>
            </xdr:cNvPr>
            <xdr:cNvSpPr txBox="1"/>
          </xdr:nvSpPr>
          <xdr:spPr>
            <a:xfrm>
              <a:off x="490002" y="24100338"/>
              <a:ext cx="918904" cy="21817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126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1" name="TextBox 520">
              <a:extLst>
                <a:ext uri="{FF2B5EF4-FFF2-40B4-BE49-F238E27FC236}">
                  <a16:creationId xmlns:a16="http://schemas.microsoft.com/office/drawing/2014/main" id="{218A589B-3177-430F-9EDD-74EB147F455A}"/>
                </a:ext>
              </a:extLst>
            </xdr:cNvPr>
            <xdr:cNvSpPr txBox="1"/>
          </xdr:nvSpPr>
          <xdr:spPr>
            <a:xfrm>
              <a:off x="6338486" y="21578286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21" name="TextBox 520">
              <a:extLst>
                <a:ext uri="{FF2B5EF4-FFF2-40B4-BE49-F238E27FC236}">
                  <a16:creationId xmlns:a16="http://schemas.microsoft.com/office/drawing/2014/main" id="{218A589B-3177-430F-9EDD-74EB147F455A}"/>
                </a:ext>
              </a:extLst>
            </xdr:cNvPr>
            <xdr:cNvSpPr txBox="1"/>
          </xdr:nvSpPr>
          <xdr:spPr>
            <a:xfrm>
              <a:off x="6338486" y="21578286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507602</xdr:colOff>
      <xdr:row>121</xdr:row>
      <xdr:rowOff>14499</xdr:rowOff>
    </xdr:from>
    <xdr:ext cx="911225" cy="19386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2" name="TextBox 521">
              <a:extLst>
                <a:ext uri="{FF2B5EF4-FFF2-40B4-BE49-F238E27FC236}">
                  <a16:creationId xmlns:a16="http://schemas.microsoft.com/office/drawing/2014/main" id="{0E5DE074-36F8-4C35-A92B-4803722B5DC3}"/>
                </a:ext>
              </a:extLst>
            </xdr:cNvPr>
            <xdr:cNvSpPr txBox="1"/>
          </xdr:nvSpPr>
          <xdr:spPr>
            <a:xfrm>
              <a:off x="6550024" y="23717858"/>
              <a:ext cx="911225" cy="1938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22" name="TextBox 521">
              <a:extLst>
                <a:ext uri="{FF2B5EF4-FFF2-40B4-BE49-F238E27FC236}">
                  <a16:creationId xmlns:a16="http://schemas.microsoft.com/office/drawing/2014/main" id="{0E5DE074-36F8-4C35-A92B-4803722B5DC3}"/>
                </a:ext>
              </a:extLst>
            </xdr:cNvPr>
            <xdr:cNvSpPr txBox="1"/>
          </xdr:nvSpPr>
          <xdr:spPr>
            <a:xfrm>
              <a:off x="6550024" y="23717858"/>
              <a:ext cx="911225" cy="1938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490002</xdr:colOff>
      <xdr:row>123</xdr:row>
      <xdr:rowOff>104</xdr:rowOff>
    </xdr:from>
    <xdr:ext cx="918904" cy="1784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3" name="TextBox 522">
              <a:extLst>
                <a:ext uri="{FF2B5EF4-FFF2-40B4-BE49-F238E27FC236}">
                  <a16:creationId xmlns:a16="http://schemas.microsoft.com/office/drawing/2014/main" id="{FF64BCB5-1616-4848-B4CE-243BE5D414DD}"/>
                </a:ext>
              </a:extLst>
            </xdr:cNvPr>
            <xdr:cNvSpPr txBox="1"/>
          </xdr:nvSpPr>
          <xdr:spPr>
            <a:xfrm>
              <a:off x="6532424" y="24100338"/>
              <a:ext cx="918904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0">
                          <a:latin typeface="Cambria Math" panose="02040503050406030204" pitchFamily="18" charset="0"/>
                        </a:rPr>
                        <m:t>𝐍𝐎</m:t>
                      </m:r>
                    </m:e>
                    <m:sub>
                      <m:r>
                        <a:rPr lang="en-US" sz="1200" b="1" i="0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0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 i="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23" name="TextBox 522">
              <a:extLst>
                <a:ext uri="{FF2B5EF4-FFF2-40B4-BE49-F238E27FC236}">
                  <a16:creationId xmlns:a16="http://schemas.microsoft.com/office/drawing/2014/main" id="{FF64BCB5-1616-4848-B4CE-243BE5D414DD}"/>
                </a:ext>
              </a:extLst>
            </xdr:cNvPr>
            <xdr:cNvSpPr txBox="1"/>
          </xdr:nvSpPr>
          <xdr:spPr>
            <a:xfrm>
              <a:off x="6532424" y="24100338"/>
              <a:ext cx="918904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〖𝐍𝐎〗_𝟐)</a:t>
              </a:r>
              <a:endParaRPr lang="en-US" sz="1200" b="1" i="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425049</xdr:colOff>
      <xdr:row>126</xdr:row>
      <xdr:rowOff>8130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4" name="TextBox 523">
              <a:extLst>
                <a:ext uri="{FF2B5EF4-FFF2-40B4-BE49-F238E27FC236}">
                  <a16:creationId xmlns:a16="http://schemas.microsoft.com/office/drawing/2014/main" id="{0A236868-47FB-4C27-AFB6-1B1237BD6A62}"/>
                </a:ext>
              </a:extLst>
            </xdr:cNvPr>
            <xdr:cNvSpPr txBox="1"/>
          </xdr:nvSpPr>
          <xdr:spPr>
            <a:xfrm>
              <a:off x="12599190" y="2470367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24" name="TextBox 523">
              <a:extLst>
                <a:ext uri="{FF2B5EF4-FFF2-40B4-BE49-F238E27FC236}">
                  <a16:creationId xmlns:a16="http://schemas.microsoft.com/office/drawing/2014/main" id="{0A236868-47FB-4C27-AFB6-1B1237BD6A62}"/>
                </a:ext>
              </a:extLst>
            </xdr:cNvPr>
            <xdr:cNvSpPr txBox="1"/>
          </xdr:nvSpPr>
          <xdr:spPr>
            <a:xfrm>
              <a:off x="12599190" y="2470367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537368</xdr:colOff>
      <xdr:row>121</xdr:row>
      <xdr:rowOff>4577</xdr:rowOff>
    </xdr:from>
    <xdr:ext cx="871537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5" name="TextBox 524">
              <a:extLst>
                <a:ext uri="{FF2B5EF4-FFF2-40B4-BE49-F238E27FC236}">
                  <a16:creationId xmlns:a16="http://schemas.microsoft.com/office/drawing/2014/main" id="{25A4DFA2-C245-4A51-926C-9082A824E100}"/>
                </a:ext>
              </a:extLst>
            </xdr:cNvPr>
            <xdr:cNvSpPr txBox="1"/>
          </xdr:nvSpPr>
          <xdr:spPr>
            <a:xfrm>
              <a:off x="12711509" y="23707936"/>
              <a:ext cx="871537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25" name="TextBox 524">
              <a:extLst>
                <a:ext uri="{FF2B5EF4-FFF2-40B4-BE49-F238E27FC236}">
                  <a16:creationId xmlns:a16="http://schemas.microsoft.com/office/drawing/2014/main" id="{25A4DFA2-C245-4A51-926C-9082A824E100}"/>
                </a:ext>
              </a:extLst>
            </xdr:cNvPr>
            <xdr:cNvSpPr txBox="1"/>
          </xdr:nvSpPr>
          <xdr:spPr>
            <a:xfrm>
              <a:off x="12711509" y="23707936"/>
              <a:ext cx="871537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490002</xdr:colOff>
      <xdr:row>123</xdr:row>
      <xdr:rowOff>104</xdr:rowOff>
    </xdr:from>
    <xdr:ext cx="889138" cy="20825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6" name="TextBox 525">
              <a:extLst>
                <a:ext uri="{FF2B5EF4-FFF2-40B4-BE49-F238E27FC236}">
                  <a16:creationId xmlns:a16="http://schemas.microsoft.com/office/drawing/2014/main" id="{1BF397AE-A9A7-4948-B3E9-1E36C40E6E8C}"/>
                </a:ext>
              </a:extLst>
            </xdr:cNvPr>
            <xdr:cNvSpPr txBox="1"/>
          </xdr:nvSpPr>
          <xdr:spPr>
            <a:xfrm>
              <a:off x="12664143" y="24100338"/>
              <a:ext cx="889138" cy="20825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26" name="TextBox 525">
              <a:extLst>
                <a:ext uri="{FF2B5EF4-FFF2-40B4-BE49-F238E27FC236}">
                  <a16:creationId xmlns:a16="http://schemas.microsoft.com/office/drawing/2014/main" id="{1BF397AE-A9A7-4948-B3E9-1E36C40E6E8C}"/>
                </a:ext>
              </a:extLst>
            </xdr:cNvPr>
            <xdr:cNvSpPr txBox="1"/>
          </xdr:nvSpPr>
          <xdr:spPr>
            <a:xfrm>
              <a:off x="12664143" y="24100338"/>
              <a:ext cx="889138" cy="20825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385361</xdr:colOff>
      <xdr:row>126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7" name="TextBox 526">
              <a:extLst>
                <a:ext uri="{FF2B5EF4-FFF2-40B4-BE49-F238E27FC236}">
                  <a16:creationId xmlns:a16="http://schemas.microsoft.com/office/drawing/2014/main" id="{B15FA72C-7A28-4D8E-B817-796B7F2F8579}"/>
                </a:ext>
              </a:extLst>
            </xdr:cNvPr>
            <xdr:cNvSpPr txBox="1"/>
          </xdr:nvSpPr>
          <xdr:spPr>
            <a:xfrm>
              <a:off x="18244736" y="21578286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27" name="TextBox 526">
              <a:extLst>
                <a:ext uri="{FF2B5EF4-FFF2-40B4-BE49-F238E27FC236}">
                  <a16:creationId xmlns:a16="http://schemas.microsoft.com/office/drawing/2014/main" id="{B15FA72C-7A28-4D8E-B817-796B7F2F8579}"/>
                </a:ext>
              </a:extLst>
            </xdr:cNvPr>
            <xdr:cNvSpPr txBox="1"/>
          </xdr:nvSpPr>
          <xdr:spPr>
            <a:xfrm>
              <a:off x="18244736" y="21578286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517524</xdr:colOff>
      <xdr:row>120</xdr:row>
      <xdr:rowOff>193092</xdr:rowOff>
    </xdr:from>
    <xdr:ext cx="921147" cy="25339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8" name="TextBox 527">
              <a:extLst>
                <a:ext uri="{FF2B5EF4-FFF2-40B4-BE49-F238E27FC236}">
                  <a16:creationId xmlns:a16="http://schemas.microsoft.com/office/drawing/2014/main" id="{23DDC654-3B08-4318-AA0D-A9D232C7C0C8}"/>
                </a:ext>
              </a:extLst>
            </xdr:cNvPr>
            <xdr:cNvSpPr txBox="1"/>
          </xdr:nvSpPr>
          <xdr:spPr>
            <a:xfrm>
              <a:off x="18744008" y="23698014"/>
              <a:ext cx="921147" cy="25339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528" name="TextBox 527">
              <a:extLst>
                <a:ext uri="{FF2B5EF4-FFF2-40B4-BE49-F238E27FC236}">
                  <a16:creationId xmlns:a16="http://schemas.microsoft.com/office/drawing/2014/main" id="{23DDC654-3B08-4318-AA0D-A9D232C7C0C8}"/>
                </a:ext>
              </a:extLst>
            </xdr:cNvPr>
            <xdr:cNvSpPr txBox="1"/>
          </xdr:nvSpPr>
          <xdr:spPr>
            <a:xfrm>
              <a:off x="18744008" y="23698014"/>
              <a:ext cx="921147" cy="25339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18</xdr:col>
      <xdr:colOff>490002</xdr:colOff>
      <xdr:row>123</xdr:row>
      <xdr:rowOff>104</xdr:rowOff>
    </xdr:from>
    <xdr:ext cx="809763" cy="17848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29" name="TextBox 528">
              <a:extLst>
                <a:ext uri="{FF2B5EF4-FFF2-40B4-BE49-F238E27FC236}">
                  <a16:creationId xmlns:a16="http://schemas.microsoft.com/office/drawing/2014/main" id="{9E43DED2-7553-4C03-B4E9-C7836EB240CE}"/>
                </a:ext>
              </a:extLst>
            </xdr:cNvPr>
            <xdr:cNvSpPr txBox="1"/>
          </xdr:nvSpPr>
          <xdr:spPr>
            <a:xfrm>
              <a:off x="18349377" y="20965026"/>
              <a:ext cx="809763" cy="1784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29" name="TextBox 528">
              <a:extLst>
                <a:ext uri="{FF2B5EF4-FFF2-40B4-BE49-F238E27FC236}">
                  <a16:creationId xmlns:a16="http://schemas.microsoft.com/office/drawing/2014/main" id="{9E43DED2-7553-4C03-B4E9-C7836EB240CE}"/>
                </a:ext>
              </a:extLst>
            </xdr:cNvPr>
            <xdr:cNvSpPr txBox="1"/>
          </xdr:nvSpPr>
          <xdr:spPr>
            <a:xfrm>
              <a:off x="18349377" y="20965026"/>
              <a:ext cx="809763" cy="1784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385361</xdr:colOff>
      <xdr:row>142</xdr:row>
      <xdr:rowOff>18052</xdr:rowOff>
    </xdr:from>
    <xdr:ext cx="983858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30" name="TextBox 529">
              <a:extLst>
                <a:ext uri="{FF2B5EF4-FFF2-40B4-BE49-F238E27FC236}">
                  <a16:creationId xmlns:a16="http://schemas.microsoft.com/office/drawing/2014/main" id="{BE1AFA70-746A-47DB-ACCC-AEA4F02136D8}"/>
                </a:ext>
              </a:extLst>
            </xdr:cNvPr>
            <xdr:cNvSpPr txBox="1"/>
          </xdr:nvSpPr>
          <xdr:spPr>
            <a:xfrm>
              <a:off x="18611845" y="27848911"/>
              <a:ext cx="983858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30" name="TextBox 529">
              <a:extLst>
                <a:ext uri="{FF2B5EF4-FFF2-40B4-BE49-F238E27FC236}">
                  <a16:creationId xmlns:a16="http://schemas.microsoft.com/office/drawing/2014/main" id="{BE1AFA70-746A-47DB-ACCC-AEA4F02136D8}"/>
                </a:ext>
              </a:extLst>
            </xdr:cNvPr>
            <xdr:cNvSpPr txBox="1"/>
          </xdr:nvSpPr>
          <xdr:spPr>
            <a:xfrm>
              <a:off x="18611845" y="27848911"/>
              <a:ext cx="983858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477837</xdr:colOff>
      <xdr:row>137</xdr:row>
      <xdr:rowOff>4577</xdr:rowOff>
    </xdr:from>
    <xdr:ext cx="921147" cy="23354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31" name="TextBox 530">
              <a:extLst>
                <a:ext uri="{FF2B5EF4-FFF2-40B4-BE49-F238E27FC236}">
                  <a16:creationId xmlns:a16="http://schemas.microsoft.com/office/drawing/2014/main" id="{66324F0B-C5D1-40BF-A0AD-0D780C2DB746}"/>
                </a:ext>
              </a:extLst>
            </xdr:cNvPr>
            <xdr:cNvSpPr txBox="1"/>
          </xdr:nvSpPr>
          <xdr:spPr>
            <a:xfrm>
              <a:off x="18704321" y="26843249"/>
              <a:ext cx="921147" cy="23354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531" name="TextBox 530">
              <a:extLst>
                <a:ext uri="{FF2B5EF4-FFF2-40B4-BE49-F238E27FC236}">
                  <a16:creationId xmlns:a16="http://schemas.microsoft.com/office/drawing/2014/main" id="{66324F0B-C5D1-40BF-A0AD-0D780C2DB746}"/>
                </a:ext>
              </a:extLst>
            </xdr:cNvPr>
            <xdr:cNvSpPr txBox="1"/>
          </xdr:nvSpPr>
          <xdr:spPr>
            <a:xfrm>
              <a:off x="18704321" y="26843249"/>
              <a:ext cx="921147" cy="23354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18</xdr:col>
      <xdr:colOff>490002</xdr:colOff>
      <xdr:row>139</xdr:row>
      <xdr:rowOff>104</xdr:rowOff>
    </xdr:from>
    <xdr:ext cx="948670" cy="20825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32" name="TextBox 531">
              <a:extLst>
                <a:ext uri="{FF2B5EF4-FFF2-40B4-BE49-F238E27FC236}">
                  <a16:creationId xmlns:a16="http://schemas.microsoft.com/office/drawing/2014/main" id="{6804F556-ED13-46A7-82A8-B2F2B7BAED97}"/>
                </a:ext>
              </a:extLst>
            </xdr:cNvPr>
            <xdr:cNvSpPr txBox="1"/>
          </xdr:nvSpPr>
          <xdr:spPr>
            <a:xfrm>
              <a:off x="18716486" y="27235651"/>
              <a:ext cx="948670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32" name="TextBox 531">
              <a:extLst>
                <a:ext uri="{FF2B5EF4-FFF2-40B4-BE49-F238E27FC236}">
                  <a16:creationId xmlns:a16="http://schemas.microsoft.com/office/drawing/2014/main" id="{6804F556-ED13-46A7-82A8-B2F2B7BAED97}"/>
                </a:ext>
              </a:extLst>
            </xdr:cNvPr>
            <xdr:cNvSpPr txBox="1"/>
          </xdr:nvSpPr>
          <xdr:spPr>
            <a:xfrm>
              <a:off x="18716486" y="27235651"/>
              <a:ext cx="948670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385361</xdr:colOff>
      <xdr:row>142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33" name="TextBox 532">
              <a:extLst>
                <a:ext uri="{FF2B5EF4-FFF2-40B4-BE49-F238E27FC236}">
                  <a16:creationId xmlns:a16="http://schemas.microsoft.com/office/drawing/2014/main" id="{7C6DE681-B868-40EF-BEF0-A106996517BC}"/>
                </a:ext>
              </a:extLst>
            </xdr:cNvPr>
            <xdr:cNvSpPr txBox="1"/>
          </xdr:nvSpPr>
          <xdr:spPr>
            <a:xfrm>
              <a:off x="12341220" y="24713599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33" name="TextBox 532">
              <a:extLst>
                <a:ext uri="{FF2B5EF4-FFF2-40B4-BE49-F238E27FC236}">
                  <a16:creationId xmlns:a16="http://schemas.microsoft.com/office/drawing/2014/main" id="{7C6DE681-B868-40EF-BEF0-A106996517BC}"/>
                </a:ext>
              </a:extLst>
            </xdr:cNvPr>
            <xdr:cNvSpPr txBox="1"/>
          </xdr:nvSpPr>
          <xdr:spPr>
            <a:xfrm>
              <a:off x="12341220" y="24713599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517524</xdr:colOff>
      <xdr:row>137</xdr:row>
      <xdr:rowOff>4576</xdr:rowOff>
    </xdr:from>
    <xdr:ext cx="891381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34" name="TextBox 533">
              <a:extLst>
                <a:ext uri="{FF2B5EF4-FFF2-40B4-BE49-F238E27FC236}">
                  <a16:creationId xmlns:a16="http://schemas.microsoft.com/office/drawing/2014/main" id="{89C52513-4AB7-40E0-A7CE-03BA7EA3C2F5}"/>
                </a:ext>
              </a:extLst>
            </xdr:cNvPr>
            <xdr:cNvSpPr txBox="1"/>
          </xdr:nvSpPr>
          <xdr:spPr>
            <a:xfrm>
              <a:off x="12691665" y="26843248"/>
              <a:ext cx="891381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534" name="TextBox 533">
              <a:extLst>
                <a:ext uri="{FF2B5EF4-FFF2-40B4-BE49-F238E27FC236}">
                  <a16:creationId xmlns:a16="http://schemas.microsoft.com/office/drawing/2014/main" id="{89C52513-4AB7-40E0-A7CE-03BA7EA3C2F5}"/>
                </a:ext>
              </a:extLst>
            </xdr:cNvPr>
            <xdr:cNvSpPr txBox="1"/>
          </xdr:nvSpPr>
          <xdr:spPr>
            <a:xfrm>
              <a:off x="12691665" y="26843248"/>
              <a:ext cx="891381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12</xdr:col>
      <xdr:colOff>529689</xdr:colOff>
      <xdr:row>139</xdr:row>
      <xdr:rowOff>10026</xdr:rowOff>
    </xdr:from>
    <xdr:ext cx="948670" cy="20825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35" name="TextBox 534">
              <a:extLst>
                <a:ext uri="{FF2B5EF4-FFF2-40B4-BE49-F238E27FC236}">
                  <a16:creationId xmlns:a16="http://schemas.microsoft.com/office/drawing/2014/main" id="{F6A32B18-AEDC-4A03-8297-750C6BE48484}"/>
                </a:ext>
              </a:extLst>
            </xdr:cNvPr>
            <xdr:cNvSpPr txBox="1"/>
          </xdr:nvSpPr>
          <xdr:spPr>
            <a:xfrm>
              <a:off x="12703830" y="27245573"/>
              <a:ext cx="948670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35" name="TextBox 534">
              <a:extLst>
                <a:ext uri="{FF2B5EF4-FFF2-40B4-BE49-F238E27FC236}">
                  <a16:creationId xmlns:a16="http://schemas.microsoft.com/office/drawing/2014/main" id="{F6A32B18-AEDC-4A03-8297-750C6BE48484}"/>
                </a:ext>
              </a:extLst>
            </xdr:cNvPr>
            <xdr:cNvSpPr txBox="1"/>
          </xdr:nvSpPr>
          <xdr:spPr>
            <a:xfrm>
              <a:off x="12703830" y="27245573"/>
              <a:ext cx="948670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142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37" name="TextBox 536">
              <a:extLst>
                <a:ext uri="{FF2B5EF4-FFF2-40B4-BE49-F238E27FC236}">
                  <a16:creationId xmlns:a16="http://schemas.microsoft.com/office/drawing/2014/main" id="{EDB9A639-F285-4E91-83D0-87F5D3A00724}"/>
                </a:ext>
              </a:extLst>
            </xdr:cNvPr>
            <xdr:cNvSpPr txBox="1"/>
          </xdr:nvSpPr>
          <xdr:spPr>
            <a:xfrm>
              <a:off x="6338486" y="24713599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37" name="TextBox 536">
              <a:extLst>
                <a:ext uri="{FF2B5EF4-FFF2-40B4-BE49-F238E27FC236}">
                  <a16:creationId xmlns:a16="http://schemas.microsoft.com/office/drawing/2014/main" id="{EDB9A639-F285-4E91-83D0-87F5D3A00724}"/>
                </a:ext>
              </a:extLst>
            </xdr:cNvPr>
            <xdr:cNvSpPr txBox="1"/>
          </xdr:nvSpPr>
          <xdr:spPr>
            <a:xfrm>
              <a:off x="6338486" y="24713599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497682</xdr:colOff>
      <xdr:row>137</xdr:row>
      <xdr:rowOff>24420</xdr:rowOff>
    </xdr:from>
    <xdr:ext cx="891380" cy="20378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38" name="TextBox 537">
              <a:extLst>
                <a:ext uri="{FF2B5EF4-FFF2-40B4-BE49-F238E27FC236}">
                  <a16:creationId xmlns:a16="http://schemas.microsoft.com/office/drawing/2014/main" id="{7B559A94-2558-4432-BBE8-A56EF56A7DF3}"/>
                </a:ext>
              </a:extLst>
            </xdr:cNvPr>
            <xdr:cNvSpPr txBox="1"/>
          </xdr:nvSpPr>
          <xdr:spPr>
            <a:xfrm>
              <a:off x="6540104" y="26863092"/>
              <a:ext cx="891380" cy="20378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538" name="TextBox 537">
              <a:extLst>
                <a:ext uri="{FF2B5EF4-FFF2-40B4-BE49-F238E27FC236}">
                  <a16:creationId xmlns:a16="http://schemas.microsoft.com/office/drawing/2014/main" id="{7B559A94-2558-4432-BBE8-A56EF56A7DF3}"/>
                </a:ext>
              </a:extLst>
            </xdr:cNvPr>
            <xdr:cNvSpPr txBox="1"/>
          </xdr:nvSpPr>
          <xdr:spPr>
            <a:xfrm>
              <a:off x="6540104" y="26863092"/>
              <a:ext cx="891380" cy="20378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6</xdr:col>
      <xdr:colOff>490002</xdr:colOff>
      <xdr:row>139</xdr:row>
      <xdr:rowOff>104</xdr:rowOff>
    </xdr:from>
    <xdr:ext cx="869295" cy="21817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39" name="TextBox 538">
              <a:extLst>
                <a:ext uri="{FF2B5EF4-FFF2-40B4-BE49-F238E27FC236}">
                  <a16:creationId xmlns:a16="http://schemas.microsoft.com/office/drawing/2014/main" id="{88569D6A-4E5E-4141-AD13-CED8AD21272A}"/>
                </a:ext>
              </a:extLst>
            </xdr:cNvPr>
            <xdr:cNvSpPr txBox="1"/>
          </xdr:nvSpPr>
          <xdr:spPr>
            <a:xfrm>
              <a:off x="6532424" y="27235651"/>
              <a:ext cx="869295" cy="21817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39" name="TextBox 538">
              <a:extLst>
                <a:ext uri="{FF2B5EF4-FFF2-40B4-BE49-F238E27FC236}">
                  <a16:creationId xmlns:a16="http://schemas.microsoft.com/office/drawing/2014/main" id="{88569D6A-4E5E-4141-AD13-CED8AD21272A}"/>
                </a:ext>
              </a:extLst>
            </xdr:cNvPr>
            <xdr:cNvSpPr txBox="1"/>
          </xdr:nvSpPr>
          <xdr:spPr>
            <a:xfrm>
              <a:off x="6532424" y="27235651"/>
              <a:ext cx="869295" cy="21817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385361</xdr:colOff>
      <xdr:row>142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40" name="TextBox 539">
              <a:extLst>
                <a:ext uri="{FF2B5EF4-FFF2-40B4-BE49-F238E27FC236}">
                  <a16:creationId xmlns:a16="http://schemas.microsoft.com/office/drawing/2014/main" id="{AD310B30-0695-484F-8099-C29BCDAB97ED}"/>
                </a:ext>
              </a:extLst>
            </xdr:cNvPr>
            <xdr:cNvSpPr txBox="1"/>
          </xdr:nvSpPr>
          <xdr:spPr>
            <a:xfrm>
              <a:off x="385361" y="24713599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40" name="TextBox 539">
              <a:extLst>
                <a:ext uri="{FF2B5EF4-FFF2-40B4-BE49-F238E27FC236}">
                  <a16:creationId xmlns:a16="http://schemas.microsoft.com/office/drawing/2014/main" id="{AD310B30-0695-484F-8099-C29BCDAB97ED}"/>
                </a:ext>
              </a:extLst>
            </xdr:cNvPr>
            <xdr:cNvSpPr txBox="1"/>
          </xdr:nvSpPr>
          <xdr:spPr>
            <a:xfrm>
              <a:off x="385361" y="24713599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467915</xdr:colOff>
      <xdr:row>137</xdr:row>
      <xdr:rowOff>4576</xdr:rowOff>
    </xdr:from>
    <xdr:ext cx="871537" cy="23354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41" name="TextBox 540">
              <a:extLst>
                <a:ext uri="{FF2B5EF4-FFF2-40B4-BE49-F238E27FC236}">
                  <a16:creationId xmlns:a16="http://schemas.microsoft.com/office/drawing/2014/main" id="{65D55AC0-E9C7-410C-A503-CDF04E6C2E69}"/>
                </a:ext>
              </a:extLst>
            </xdr:cNvPr>
            <xdr:cNvSpPr txBox="1"/>
          </xdr:nvSpPr>
          <xdr:spPr>
            <a:xfrm>
              <a:off x="467915" y="26843248"/>
              <a:ext cx="871537" cy="23354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541" name="TextBox 540">
              <a:extLst>
                <a:ext uri="{FF2B5EF4-FFF2-40B4-BE49-F238E27FC236}">
                  <a16:creationId xmlns:a16="http://schemas.microsoft.com/office/drawing/2014/main" id="{65D55AC0-E9C7-410C-A503-CDF04E6C2E69}"/>
                </a:ext>
              </a:extLst>
            </xdr:cNvPr>
            <xdr:cNvSpPr txBox="1"/>
          </xdr:nvSpPr>
          <xdr:spPr>
            <a:xfrm>
              <a:off x="467915" y="26843248"/>
              <a:ext cx="871537" cy="23354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0</xdr:col>
      <xdr:colOff>490002</xdr:colOff>
      <xdr:row>139</xdr:row>
      <xdr:rowOff>104</xdr:rowOff>
    </xdr:from>
    <xdr:ext cx="918904" cy="20825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42" name="TextBox 541">
              <a:extLst>
                <a:ext uri="{FF2B5EF4-FFF2-40B4-BE49-F238E27FC236}">
                  <a16:creationId xmlns:a16="http://schemas.microsoft.com/office/drawing/2014/main" id="{8E84A824-5158-427D-92E3-9E3979980653}"/>
                </a:ext>
              </a:extLst>
            </xdr:cNvPr>
            <xdr:cNvSpPr txBox="1"/>
          </xdr:nvSpPr>
          <xdr:spPr>
            <a:xfrm>
              <a:off x="490002" y="27235651"/>
              <a:ext cx="918904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42" name="TextBox 541">
              <a:extLst>
                <a:ext uri="{FF2B5EF4-FFF2-40B4-BE49-F238E27FC236}">
                  <a16:creationId xmlns:a16="http://schemas.microsoft.com/office/drawing/2014/main" id="{8E84A824-5158-427D-92E3-9E3979980653}"/>
                </a:ext>
              </a:extLst>
            </xdr:cNvPr>
            <xdr:cNvSpPr txBox="1"/>
          </xdr:nvSpPr>
          <xdr:spPr>
            <a:xfrm>
              <a:off x="490002" y="27235651"/>
              <a:ext cx="918904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385361</xdr:colOff>
      <xdr:row>158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43" name="TextBox 542">
              <a:extLst>
                <a:ext uri="{FF2B5EF4-FFF2-40B4-BE49-F238E27FC236}">
                  <a16:creationId xmlns:a16="http://schemas.microsoft.com/office/drawing/2014/main" id="{1AD3249A-3A4F-4FCA-B0C9-7D3BBEB138CC}"/>
                </a:ext>
              </a:extLst>
            </xdr:cNvPr>
            <xdr:cNvSpPr txBox="1"/>
          </xdr:nvSpPr>
          <xdr:spPr>
            <a:xfrm>
              <a:off x="385361" y="2784891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43" name="TextBox 542">
              <a:extLst>
                <a:ext uri="{FF2B5EF4-FFF2-40B4-BE49-F238E27FC236}">
                  <a16:creationId xmlns:a16="http://schemas.microsoft.com/office/drawing/2014/main" id="{1AD3249A-3A4F-4FCA-B0C9-7D3BBEB138CC}"/>
                </a:ext>
              </a:extLst>
            </xdr:cNvPr>
            <xdr:cNvSpPr txBox="1"/>
          </xdr:nvSpPr>
          <xdr:spPr>
            <a:xfrm>
              <a:off x="385361" y="2784891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477837</xdr:colOff>
      <xdr:row>153</xdr:row>
      <xdr:rowOff>4576</xdr:rowOff>
    </xdr:from>
    <xdr:ext cx="851693" cy="22362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44" name="TextBox 543">
              <a:extLst>
                <a:ext uri="{FF2B5EF4-FFF2-40B4-BE49-F238E27FC236}">
                  <a16:creationId xmlns:a16="http://schemas.microsoft.com/office/drawing/2014/main" id="{033D80B0-57FE-4228-8A59-63C03FC783BA}"/>
                </a:ext>
              </a:extLst>
            </xdr:cNvPr>
            <xdr:cNvSpPr txBox="1"/>
          </xdr:nvSpPr>
          <xdr:spPr>
            <a:xfrm>
              <a:off x="477837" y="29978560"/>
              <a:ext cx="851693" cy="22362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0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/>
            </a:p>
          </xdr:txBody>
        </xdr:sp>
      </mc:Choice>
      <mc:Fallback xmlns="">
        <xdr:sp macro="" textlink="">
          <xdr:nvSpPr>
            <xdr:cNvPr id="544" name="TextBox 543">
              <a:extLst>
                <a:ext uri="{FF2B5EF4-FFF2-40B4-BE49-F238E27FC236}">
                  <a16:creationId xmlns:a16="http://schemas.microsoft.com/office/drawing/2014/main" id="{033D80B0-57FE-4228-8A59-63C03FC783BA}"/>
                </a:ext>
              </a:extLst>
            </xdr:cNvPr>
            <xdr:cNvSpPr txBox="1"/>
          </xdr:nvSpPr>
          <xdr:spPr>
            <a:xfrm>
              <a:off x="477837" y="29978560"/>
              <a:ext cx="851693" cy="22362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</a:t>
              </a:r>
              <a:r>
                <a:rPr lang="en-US" sz="1200" b="0" i="0">
                  <a:latin typeface="Cambria Math" panose="02040503050406030204" pitchFamily="18" charset="0"/>
                </a:rPr>
                <a:t>)</a:t>
              </a:r>
              <a:endParaRPr lang="en-US" sz="1200"/>
            </a:p>
          </xdr:txBody>
        </xdr:sp>
      </mc:Fallback>
    </mc:AlternateContent>
    <xdr:clientData/>
  </xdr:oneCellAnchor>
  <xdr:oneCellAnchor>
    <xdr:from>
      <xdr:col>0</xdr:col>
      <xdr:colOff>490002</xdr:colOff>
      <xdr:row>155</xdr:row>
      <xdr:rowOff>104</xdr:rowOff>
    </xdr:from>
    <xdr:ext cx="899061" cy="21817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45" name="TextBox 544">
              <a:extLst>
                <a:ext uri="{FF2B5EF4-FFF2-40B4-BE49-F238E27FC236}">
                  <a16:creationId xmlns:a16="http://schemas.microsoft.com/office/drawing/2014/main" id="{394C48FF-D0EF-4EE3-B0B1-279DE348C94C}"/>
                </a:ext>
              </a:extLst>
            </xdr:cNvPr>
            <xdr:cNvSpPr txBox="1"/>
          </xdr:nvSpPr>
          <xdr:spPr>
            <a:xfrm>
              <a:off x="490002" y="30370963"/>
              <a:ext cx="899061" cy="21817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45" name="TextBox 544">
              <a:extLst>
                <a:ext uri="{FF2B5EF4-FFF2-40B4-BE49-F238E27FC236}">
                  <a16:creationId xmlns:a16="http://schemas.microsoft.com/office/drawing/2014/main" id="{394C48FF-D0EF-4EE3-B0B1-279DE348C94C}"/>
                </a:ext>
              </a:extLst>
            </xdr:cNvPr>
            <xdr:cNvSpPr txBox="1"/>
          </xdr:nvSpPr>
          <xdr:spPr>
            <a:xfrm>
              <a:off x="490002" y="30370963"/>
              <a:ext cx="899061" cy="21817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158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47" name="TextBox 546">
              <a:extLst>
                <a:ext uri="{FF2B5EF4-FFF2-40B4-BE49-F238E27FC236}">
                  <a16:creationId xmlns:a16="http://schemas.microsoft.com/office/drawing/2014/main" id="{12FB76E0-06EB-462A-AC4B-783B1440D8AA}"/>
                </a:ext>
              </a:extLst>
            </xdr:cNvPr>
            <xdr:cNvSpPr txBox="1"/>
          </xdr:nvSpPr>
          <xdr:spPr>
            <a:xfrm>
              <a:off x="6338486" y="2784891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47" name="TextBox 546">
              <a:extLst>
                <a:ext uri="{FF2B5EF4-FFF2-40B4-BE49-F238E27FC236}">
                  <a16:creationId xmlns:a16="http://schemas.microsoft.com/office/drawing/2014/main" id="{12FB76E0-06EB-462A-AC4B-783B1440D8AA}"/>
                </a:ext>
              </a:extLst>
            </xdr:cNvPr>
            <xdr:cNvSpPr txBox="1"/>
          </xdr:nvSpPr>
          <xdr:spPr>
            <a:xfrm>
              <a:off x="6338486" y="2784891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497681</xdr:colOff>
      <xdr:row>153</xdr:row>
      <xdr:rowOff>14499</xdr:rowOff>
    </xdr:from>
    <xdr:ext cx="861615" cy="20378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48" name="TextBox 547">
              <a:extLst>
                <a:ext uri="{FF2B5EF4-FFF2-40B4-BE49-F238E27FC236}">
                  <a16:creationId xmlns:a16="http://schemas.microsoft.com/office/drawing/2014/main" id="{4DCADC93-B2F4-4DA5-A2F2-4C7EB70AF708}"/>
                </a:ext>
              </a:extLst>
            </xdr:cNvPr>
            <xdr:cNvSpPr txBox="1"/>
          </xdr:nvSpPr>
          <xdr:spPr>
            <a:xfrm>
              <a:off x="6540103" y="29988483"/>
              <a:ext cx="861615" cy="20378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548" name="TextBox 547">
              <a:extLst>
                <a:ext uri="{FF2B5EF4-FFF2-40B4-BE49-F238E27FC236}">
                  <a16:creationId xmlns:a16="http://schemas.microsoft.com/office/drawing/2014/main" id="{4DCADC93-B2F4-4DA5-A2F2-4C7EB70AF708}"/>
                </a:ext>
              </a:extLst>
            </xdr:cNvPr>
            <xdr:cNvSpPr txBox="1"/>
          </xdr:nvSpPr>
          <xdr:spPr>
            <a:xfrm>
              <a:off x="6540103" y="29988483"/>
              <a:ext cx="861615" cy="20378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6</xdr:col>
      <xdr:colOff>490002</xdr:colOff>
      <xdr:row>155</xdr:row>
      <xdr:rowOff>105</xdr:rowOff>
    </xdr:from>
    <xdr:ext cx="879217" cy="16856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49" name="TextBox 548">
              <a:extLst>
                <a:ext uri="{FF2B5EF4-FFF2-40B4-BE49-F238E27FC236}">
                  <a16:creationId xmlns:a16="http://schemas.microsoft.com/office/drawing/2014/main" id="{0D632A27-38EC-49D2-B441-64A01FD13882}"/>
                </a:ext>
              </a:extLst>
            </xdr:cNvPr>
            <xdr:cNvSpPr txBox="1"/>
          </xdr:nvSpPr>
          <xdr:spPr>
            <a:xfrm>
              <a:off x="6532424" y="30370964"/>
              <a:ext cx="879217" cy="16856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i="0">
                  <a:latin typeface="Arial" panose="020B0604020202020204" pitchFamily="34" charset="0"/>
                  <a:cs typeface="Arial" panose="020B0604020202020204" pitchFamily="34" charset="0"/>
                </a:rPr>
                <a:t>(</a:t>
              </a:r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49" name="TextBox 548">
              <a:extLst>
                <a:ext uri="{FF2B5EF4-FFF2-40B4-BE49-F238E27FC236}">
                  <a16:creationId xmlns:a16="http://schemas.microsoft.com/office/drawing/2014/main" id="{0D632A27-38EC-49D2-B441-64A01FD13882}"/>
                </a:ext>
              </a:extLst>
            </xdr:cNvPr>
            <xdr:cNvSpPr txBox="1"/>
          </xdr:nvSpPr>
          <xdr:spPr>
            <a:xfrm>
              <a:off x="6532424" y="30370964"/>
              <a:ext cx="879217" cy="16856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i="0">
                  <a:latin typeface="Arial" panose="020B0604020202020204" pitchFamily="34" charset="0"/>
                  <a:cs typeface="Arial" panose="020B0604020202020204" pitchFamily="34" charset="0"/>
                </a:rPr>
                <a:t>(</a:t>
              </a:r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434971</xdr:colOff>
      <xdr:row>157</xdr:row>
      <xdr:rowOff>196646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50" name="TextBox 549">
              <a:extLst>
                <a:ext uri="{FF2B5EF4-FFF2-40B4-BE49-F238E27FC236}">
                  <a16:creationId xmlns:a16="http://schemas.microsoft.com/office/drawing/2014/main" id="{30DAAED2-E2ED-4496-8B6C-CF0D68415522}"/>
                </a:ext>
              </a:extLst>
            </xdr:cNvPr>
            <xdr:cNvSpPr txBox="1"/>
          </xdr:nvSpPr>
          <xdr:spPr>
            <a:xfrm>
              <a:off x="12609112" y="30964380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50" name="TextBox 549">
              <a:extLst>
                <a:ext uri="{FF2B5EF4-FFF2-40B4-BE49-F238E27FC236}">
                  <a16:creationId xmlns:a16="http://schemas.microsoft.com/office/drawing/2014/main" id="{30DAAED2-E2ED-4496-8B6C-CF0D68415522}"/>
                </a:ext>
              </a:extLst>
            </xdr:cNvPr>
            <xdr:cNvSpPr txBox="1"/>
          </xdr:nvSpPr>
          <xdr:spPr>
            <a:xfrm>
              <a:off x="12609112" y="30964380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507602</xdr:colOff>
      <xdr:row>153</xdr:row>
      <xdr:rowOff>14499</xdr:rowOff>
    </xdr:from>
    <xdr:ext cx="891381" cy="19386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51" name="TextBox 550">
              <a:extLst>
                <a:ext uri="{FF2B5EF4-FFF2-40B4-BE49-F238E27FC236}">
                  <a16:creationId xmlns:a16="http://schemas.microsoft.com/office/drawing/2014/main" id="{5AACDFAF-F6A9-4445-8571-0D965BC0C374}"/>
                </a:ext>
              </a:extLst>
            </xdr:cNvPr>
            <xdr:cNvSpPr txBox="1"/>
          </xdr:nvSpPr>
          <xdr:spPr>
            <a:xfrm>
              <a:off x="12681743" y="29988483"/>
              <a:ext cx="891381" cy="1938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51" name="TextBox 550">
              <a:extLst>
                <a:ext uri="{FF2B5EF4-FFF2-40B4-BE49-F238E27FC236}">
                  <a16:creationId xmlns:a16="http://schemas.microsoft.com/office/drawing/2014/main" id="{5AACDFAF-F6A9-4445-8571-0D965BC0C374}"/>
                </a:ext>
              </a:extLst>
            </xdr:cNvPr>
            <xdr:cNvSpPr txBox="1"/>
          </xdr:nvSpPr>
          <xdr:spPr>
            <a:xfrm>
              <a:off x="12681743" y="29988483"/>
              <a:ext cx="891381" cy="1938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509846</xdr:colOff>
      <xdr:row>155</xdr:row>
      <xdr:rowOff>19948</xdr:rowOff>
    </xdr:from>
    <xdr:ext cx="869295" cy="1784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52" name="TextBox 551">
              <a:extLst>
                <a:ext uri="{FF2B5EF4-FFF2-40B4-BE49-F238E27FC236}">
                  <a16:creationId xmlns:a16="http://schemas.microsoft.com/office/drawing/2014/main" id="{5FDC86F1-3162-4B91-B9C9-BF796A6DA732}"/>
                </a:ext>
              </a:extLst>
            </xdr:cNvPr>
            <xdr:cNvSpPr txBox="1"/>
          </xdr:nvSpPr>
          <xdr:spPr>
            <a:xfrm>
              <a:off x="12683987" y="30390807"/>
              <a:ext cx="869295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52" name="TextBox 551">
              <a:extLst>
                <a:ext uri="{FF2B5EF4-FFF2-40B4-BE49-F238E27FC236}">
                  <a16:creationId xmlns:a16="http://schemas.microsoft.com/office/drawing/2014/main" id="{5FDC86F1-3162-4B91-B9C9-BF796A6DA732}"/>
                </a:ext>
              </a:extLst>
            </xdr:cNvPr>
            <xdr:cNvSpPr txBox="1"/>
          </xdr:nvSpPr>
          <xdr:spPr>
            <a:xfrm>
              <a:off x="12683987" y="30390807"/>
              <a:ext cx="869295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464736</xdr:colOff>
      <xdr:row>157</xdr:row>
      <xdr:rowOff>186724</xdr:rowOff>
    </xdr:from>
    <xdr:ext cx="735811" cy="18038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53" name="TextBox 552">
              <a:extLst>
                <a:ext uri="{FF2B5EF4-FFF2-40B4-BE49-F238E27FC236}">
                  <a16:creationId xmlns:a16="http://schemas.microsoft.com/office/drawing/2014/main" id="{C407F984-F95D-45D0-94C7-CCC497B4A0A1}"/>
                </a:ext>
              </a:extLst>
            </xdr:cNvPr>
            <xdr:cNvSpPr txBox="1"/>
          </xdr:nvSpPr>
          <xdr:spPr>
            <a:xfrm>
              <a:off x="18691220" y="30954458"/>
              <a:ext cx="735811" cy="18038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53" name="TextBox 552">
              <a:extLst>
                <a:ext uri="{FF2B5EF4-FFF2-40B4-BE49-F238E27FC236}">
                  <a16:creationId xmlns:a16="http://schemas.microsoft.com/office/drawing/2014/main" id="{C407F984-F95D-45D0-94C7-CCC497B4A0A1}"/>
                </a:ext>
              </a:extLst>
            </xdr:cNvPr>
            <xdr:cNvSpPr txBox="1"/>
          </xdr:nvSpPr>
          <xdr:spPr>
            <a:xfrm>
              <a:off x="18691220" y="30954458"/>
              <a:ext cx="735811" cy="18038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507602</xdr:colOff>
      <xdr:row>153</xdr:row>
      <xdr:rowOff>14498</xdr:rowOff>
    </xdr:from>
    <xdr:ext cx="921147" cy="21370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54" name="TextBox 553">
              <a:extLst>
                <a:ext uri="{FF2B5EF4-FFF2-40B4-BE49-F238E27FC236}">
                  <a16:creationId xmlns:a16="http://schemas.microsoft.com/office/drawing/2014/main" id="{EB118551-BCDA-42E5-998B-F2B7EC03B0E3}"/>
                </a:ext>
              </a:extLst>
            </xdr:cNvPr>
            <xdr:cNvSpPr txBox="1"/>
          </xdr:nvSpPr>
          <xdr:spPr>
            <a:xfrm>
              <a:off x="18734086" y="29988482"/>
              <a:ext cx="921147" cy="21370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54" name="TextBox 553">
              <a:extLst>
                <a:ext uri="{FF2B5EF4-FFF2-40B4-BE49-F238E27FC236}">
                  <a16:creationId xmlns:a16="http://schemas.microsoft.com/office/drawing/2014/main" id="{EB118551-BCDA-42E5-998B-F2B7EC03B0E3}"/>
                </a:ext>
              </a:extLst>
            </xdr:cNvPr>
            <xdr:cNvSpPr txBox="1"/>
          </xdr:nvSpPr>
          <xdr:spPr>
            <a:xfrm>
              <a:off x="18734086" y="29988482"/>
              <a:ext cx="921147" cy="21370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539611</xdr:colOff>
      <xdr:row>155</xdr:row>
      <xdr:rowOff>10026</xdr:rowOff>
    </xdr:from>
    <xdr:ext cx="879217" cy="20825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55" name="TextBox 554">
              <a:extLst>
                <a:ext uri="{FF2B5EF4-FFF2-40B4-BE49-F238E27FC236}">
                  <a16:creationId xmlns:a16="http://schemas.microsoft.com/office/drawing/2014/main" id="{5482BEA9-D0CB-4028-A7A6-235A2F1ADD83}"/>
                </a:ext>
              </a:extLst>
            </xdr:cNvPr>
            <xdr:cNvSpPr txBox="1"/>
          </xdr:nvSpPr>
          <xdr:spPr>
            <a:xfrm>
              <a:off x="18766095" y="30380885"/>
              <a:ext cx="879217" cy="20825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55" name="TextBox 554">
              <a:extLst>
                <a:ext uri="{FF2B5EF4-FFF2-40B4-BE49-F238E27FC236}">
                  <a16:creationId xmlns:a16="http://schemas.microsoft.com/office/drawing/2014/main" id="{5482BEA9-D0CB-4028-A7A6-235A2F1ADD83}"/>
                </a:ext>
              </a:extLst>
            </xdr:cNvPr>
            <xdr:cNvSpPr txBox="1"/>
          </xdr:nvSpPr>
          <xdr:spPr>
            <a:xfrm>
              <a:off x="18766095" y="30380885"/>
              <a:ext cx="879217" cy="20825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29763</xdr:colOff>
      <xdr:row>88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58" name="TextBox 557">
              <a:extLst>
                <a:ext uri="{FF2B5EF4-FFF2-40B4-BE49-F238E27FC236}">
                  <a16:creationId xmlns:a16="http://schemas.microsoft.com/office/drawing/2014/main" id="{5DB809AD-66AA-43DD-B1D2-136E5F357DB2}"/>
                </a:ext>
              </a:extLst>
            </xdr:cNvPr>
            <xdr:cNvSpPr txBox="1"/>
          </xdr:nvSpPr>
          <xdr:spPr>
            <a:xfrm>
              <a:off x="1498201" y="1724421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58" name="TextBox 557">
              <a:extLst>
                <a:ext uri="{FF2B5EF4-FFF2-40B4-BE49-F238E27FC236}">
                  <a16:creationId xmlns:a16="http://schemas.microsoft.com/office/drawing/2014/main" id="{5DB809AD-66AA-43DD-B1D2-136E5F357DB2}"/>
                </a:ext>
              </a:extLst>
            </xdr:cNvPr>
            <xdr:cNvSpPr txBox="1"/>
          </xdr:nvSpPr>
          <xdr:spPr>
            <a:xfrm>
              <a:off x="1498201" y="1724421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88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59" name="TextBox 558">
              <a:extLst>
                <a:ext uri="{FF2B5EF4-FFF2-40B4-BE49-F238E27FC236}">
                  <a16:creationId xmlns:a16="http://schemas.microsoft.com/office/drawing/2014/main" id="{F0078867-967C-4C5A-AE4B-F1AA41309F3F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59" name="TextBox 558">
              <a:extLst>
                <a:ext uri="{FF2B5EF4-FFF2-40B4-BE49-F238E27FC236}">
                  <a16:creationId xmlns:a16="http://schemas.microsoft.com/office/drawing/2014/main" id="{F0078867-967C-4C5A-AE4B-F1AA41309F3F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29764</xdr:colOff>
      <xdr:row>87</xdr:row>
      <xdr:rowOff>178594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60" name="TextBox 559">
              <a:extLst>
                <a:ext uri="{FF2B5EF4-FFF2-40B4-BE49-F238E27FC236}">
                  <a16:creationId xmlns:a16="http://schemas.microsoft.com/office/drawing/2014/main" id="{631CE69C-C523-4D71-AF87-EBE7F802041B}"/>
                </a:ext>
              </a:extLst>
            </xdr:cNvPr>
            <xdr:cNvSpPr txBox="1"/>
          </xdr:nvSpPr>
          <xdr:spPr>
            <a:xfrm>
              <a:off x="7322342" y="1722437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60" name="TextBox 559">
              <a:extLst>
                <a:ext uri="{FF2B5EF4-FFF2-40B4-BE49-F238E27FC236}">
                  <a16:creationId xmlns:a16="http://schemas.microsoft.com/office/drawing/2014/main" id="{631CE69C-C523-4D71-AF87-EBE7F802041B}"/>
                </a:ext>
              </a:extLst>
            </xdr:cNvPr>
            <xdr:cNvSpPr txBox="1"/>
          </xdr:nvSpPr>
          <xdr:spPr>
            <a:xfrm>
              <a:off x="7322342" y="1722437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88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61" name="TextBox 560">
              <a:extLst>
                <a:ext uri="{FF2B5EF4-FFF2-40B4-BE49-F238E27FC236}">
                  <a16:creationId xmlns:a16="http://schemas.microsoft.com/office/drawing/2014/main" id="{7B8BD514-D640-4A65-88A7-D39915A4F3BA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61" name="TextBox 560">
              <a:extLst>
                <a:ext uri="{FF2B5EF4-FFF2-40B4-BE49-F238E27FC236}">
                  <a16:creationId xmlns:a16="http://schemas.microsoft.com/office/drawing/2014/main" id="{7B8BD514-D640-4A65-88A7-D39915A4F3BA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9920</xdr:colOff>
      <xdr:row>87</xdr:row>
      <xdr:rowOff>188515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62" name="TextBox 561">
              <a:extLst>
                <a:ext uri="{FF2B5EF4-FFF2-40B4-BE49-F238E27FC236}">
                  <a16:creationId xmlns:a16="http://schemas.microsoft.com/office/drawing/2014/main" id="{C1BEF09F-ADFC-4561-A43C-031D2ABC922D}"/>
                </a:ext>
              </a:extLst>
            </xdr:cNvPr>
            <xdr:cNvSpPr txBox="1"/>
          </xdr:nvSpPr>
          <xdr:spPr>
            <a:xfrm>
              <a:off x="13315154" y="17234296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62" name="TextBox 561">
              <a:extLst>
                <a:ext uri="{FF2B5EF4-FFF2-40B4-BE49-F238E27FC236}">
                  <a16:creationId xmlns:a16="http://schemas.microsoft.com/office/drawing/2014/main" id="{C1BEF09F-ADFC-4561-A43C-031D2ABC922D}"/>
                </a:ext>
              </a:extLst>
            </xdr:cNvPr>
            <xdr:cNvSpPr txBox="1"/>
          </xdr:nvSpPr>
          <xdr:spPr>
            <a:xfrm>
              <a:off x="13315154" y="17234296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88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63" name="TextBox 562">
              <a:extLst>
                <a:ext uri="{FF2B5EF4-FFF2-40B4-BE49-F238E27FC236}">
                  <a16:creationId xmlns:a16="http://schemas.microsoft.com/office/drawing/2014/main" id="{D4FB03AB-CBFC-4622-96B6-7C4BE9691541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63" name="TextBox 562">
              <a:extLst>
                <a:ext uri="{FF2B5EF4-FFF2-40B4-BE49-F238E27FC236}">
                  <a16:creationId xmlns:a16="http://schemas.microsoft.com/office/drawing/2014/main" id="{D4FB03AB-CBFC-4622-96B6-7C4BE9691541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29764</xdr:colOff>
      <xdr:row>88</xdr:row>
      <xdr:rowOff>19843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64" name="TextBox 563">
              <a:extLst>
                <a:ext uri="{FF2B5EF4-FFF2-40B4-BE49-F238E27FC236}">
                  <a16:creationId xmlns:a16="http://schemas.microsoft.com/office/drawing/2014/main" id="{0C7DFC7A-303E-46C1-AFF9-5EEC3474A3C9}"/>
                </a:ext>
              </a:extLst>
            </xdr:cNvPr>
            <xdr:cNvSpPr txBox="1"/>
          </xdr:nvSpPr>
          <xdr:spPr>
            <a:xfrm>
              <a:off x="19178983" y="1725414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64" name="TextBox 563">
              <a:extLst>
                <a:ext uri="{FF2B5EF4-FFF2-40B4-BE49-F238E27FC236}">
                  <a16:creationId xmlns:a16="http://schemas.microsoft.com/office/drawing/2014/main" id="{0C7DFC7A-303E-46C1-AFF9-5EEC3474A3C9}"/>
                </a:ext>
              </a:extLst>
            </xdr:cNvPr>
            <xdr:cNvSpPr txBox="1"/>
          </xdr:nvSpPr>
          <xdr:spPr>
            <a:xfrm>
              <a:off x="19178983" y="1725414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88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65" name="TextBox 564">
              <a:extLst>
                <a:ext uri="{FF2B5EF4-FFF2-40B4-BE49-F238E27FC236}">
                  <a16:creationId xmlns:a16="http://schemas.microsoft.com/office/drawing/2014/main" id="{277D7229-5CFA-4434-8FAB-BA68831A4F09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65" name="TextBox 564">
              <a:extLst>
                <a:ext uri="{FF2B5EF4-FFF2-40B4-BE49-F238E27FC236}">
                  <a16:creationId xmlns:a16="http://schemas.microsoft.com/office/drawing/2014/main" id="{277D7229-5CFA-4434-8FAB-BA68831A4F09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39685</xdr:colOff>
      <xdr:row>104</xdr:row>
      <xdr:rowOff>19842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68" name="TextBox 567">
              <a:extLst>
                <a:ext uri="{FF2B5EF4-FFF2-40B4-BE49-F238E27FC236}">
                  <a16:creationId xmlns:a16="http://schemas.microsoft.com/office/drawing/2014/main" id="{084E25F8-5DDC-4414-8D1E-FE4F464805F2}"/>
                </a:ext>
              </a:extLst>
            </xdr:cNvPr>
            <xdr:cNvSpPr txBox="1"/>
          </xdr:nvSpPr>
          <xdr:spPr>
            <a:xfrm>
              <a:off x="19188904" y="20389451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68" name="TextBox 567">
              <a:extLst>
                <a:ext uri="{FF2B5EF4-FFF2-40B4-BE49-F238E27FC236}">
                  <a16:creationId xmlns:a16="http://schemas.microsoft.com/office/drawing/2014/main" id="{084E25F8-5DDC-4414-8D1E-FE4F464805F2}"/>
                </a:ext>
              </a:extLst>
            </xdr:cNvPr>
            <xdr:cNvSpPr txBox="1"/>
          </xdr:nvSpPr>
          <xdr:spPr>
            <a:xfrm>
              <a:off x="19188904" y="20389451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104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69" name="TextBox 568">
              <a:extLst>
                <a:ext uri="{FF2B5EF4-FFF2-40B4-BE49-F238E27FC236}">
                  <a16:creationId xmlns:a16="http://schemas.microsoft.com/office/drawing/2014/main" id="{CD6F8817-4F24-4085-AD45-BF3161FE933C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69" name="TextBox 568">
              <a:extLst>
                <a:ext uri="{FF2B5EF4-FFF2-40B4-BE49-F238E27FC236}">
                  <a16:creationId xmlns:a16="http://schemas.microsoft.com/office/drawing/2014/main" id="{CD6F8817-4F24-4085-AD45-BF3161FE933C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29764</xdr:colOff>
      <xdr:row>104</xdr:row>
      <xdr:rowOff>19843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0" name="TextBox 569">
              <a:extLst>
                <a:ext uri="{FF2B5EF4-FFF2-40B4-BE49-F238E27FC236}">
                  <a16:creationId xmlns:a16="http://schemas.microsoft.com/office/drawing/2014/main" id="{A1907E4A-7CA7-43FB-ABFE-57625849129F}"/>
                </a:ext>
              </a:extLst>
            </xdr:cNvPr>
            <xdr:cNvSpPr txBox="1"/>
          </xdr:nvSpPr>
          <xdr:spPr>
            <a:xfrm>
              <a:off x="13702108" y="20389452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70" name="TextBox 569">
              <a:extLst>
                <a:ext uri="{FF2B5EF4-FFF2-40B4-BE49-F238E27FC236}">
                  <a16:creationId xmlns:a16="http://schemas.microsoft.com/office/drawing/2014/main" id="{A1907E4A-7CA7-43FB-ABFE-57625849129F}"/>
                </a:ext>
              </a:extLst>
            </xdr:cNvPr>
            <xdr:cNvSpPr txBox="1"/>
          </xdr:nvSpPr>
          <xdr:spPr>
            <a:xfrm>
              <a:off x="13702108" y="20389452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104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1" name="TextBox 570">
              <a:extLst>
                <a:ext uri="{FF2B5EF4-FFF2-40B4-BE49-F238E27FC236}">
                  <a16:creationId xmlns:a16="http://schemas.microsoft.com/office/drawing/2014/main" id="{7CC7CA0C-4302-4F30-B582-26ADEE481CB1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71" name="TextBox 570">
              <a:extLst>
                <a:ext uri="{FF2B5EF4-FFF2-40B4-BE49-F238E27FC236}">
                  <a16:creationId xmlns:a16="http://schemas.microsoft.com/office/drawing/2014/main" id="{7CC7CA0C-4302-4F30-B582-26ADEE481CB1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29764</xdr:colOff>
      <xdr:row>104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2" name="TextBox 571">
              <a:extLst>
                <a:ext uri="{FF2B5EF4-FFF2-40B4-BE49-F238E27FC236}">
                  <a16:creationId xmlns:a16="http://schemas.microsoft.com/office/drawing/2014/main" id="{DB2E0C17-27CE-45ED-B5F5-8E5CC8D94804}"/>
                </a:ext>
              </a:extLst>
            </xdr:cNvPr>
            <xdr:cNvSpPr txBox="1"/>
          </xdr:nvSpPr>
          <xdr:spPr>
            <a:xfrm>
              <a:off x="7540623" y="2037953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72" name="TextBox 571">
              <a:extLst>
                <a:ext uri="{FF2B5EF4-FFF2-40B4-BE49-F238E27FC236}">
                  <a16:creationId xmlns:a16="http://schemas.microsoft.com/office/drawing/2014/main" id="{DB2E0C17-27CE-45ED-B5F5-8E5CC8D94804}"/>
                </a:ext>
              </a:extLst>
            </xdr:cNvPr>
            <xdr:cNvSpPr txBox="1"/>
          </xdr:nvSpPr>
          <xdr:spPr>
            <a:xfrm>
              <a:off x="7540623" y="2037953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104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3" name="TextBox 572">
              <a:extLst>
                <a:ext uri="{FF2B5EF4-FFF2-40B4-BE49-F238E27FC236}">
                  <a16:creationId xmlns:a16="http://schemas.microsoft.com/office/drawing/2014/main" id="{281A0D14-0D54-4EAC-97DB-E09CD40C4661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73" name="TextBox 572">
              <a:extLst>
                <a:ext uri="{FF2B5EF4-FFF2-40B4-BE49-F238E27FC236}">
                  <a16:creationId xmlns:a16="http://schemas.microsoft.com/office/drawing/2014/main" id="{281A0D14-0D54-4EAC-97DB-E09CD40C4661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49608</xdr:colOff>
      <xdr:row>103</xdr:row>
      <xdr:rowOff>188514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4" name="TextBox 573">
              <a:extLst>
                <a:ext uri="{FF2B5EF4-FFF2-40B4-BE49-F238E27FC236}">
                  <a16:creationId xmlns:a16="http://schemas.microsoft.com/office/drawing/2014/main" id="{C5347202-2BEC-4EA7-B2C6-6B704281D337}"/>
                </a:ext>
              </a:extLst>
            </xdr:cNvPr>
            <xdr:cNvSpPr txBox="1"/>
          </xdr:nvSpPr>
          <xdr:spPr>
            <a:xfrm>
              <a:off x="1518046" y="2036960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74" name="TextBox 573">
              <a:extLst>
                <a:ext uri="{FF2B5EF4-FFF2-40B4-BE49-F238E27FC236}">
                  <a16:creationId xmlns:a16="http://schemas.microsoft.com/office/drawing/2014/main" id="{C5347202-2BEC-4EA7-B2C6-6B704281D337}"/>
                </a:ext>
              </a:extLst>
            </xdr:cNvPr>
            <xdr:cNvSpPr txBox="1"/>
          </xdr:nvSpPr>
          <xdr:spPr>
            <a:xfrm>
              <a:off x="1518046" y="2036960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104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5" name="TextBox 574">
              <a:extLst>
                <a:ext uri="{FF2B5EF4-FFF2-40B4-BE49-F238E27FC236}">
                  <a16:creationId xmlns:a16="http://schemas.microsoft.com/office/drawing/2014/main" id="{57F25924-E3B0-49F3-9C4E-2EA2703C2824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75" name="TextBox 574">
              <a:extLst>
                <a:ext uri="{FF2B5EF4-FFF2-40B4-BE49-F238E27FC236}">
                  <a16:creationId xmlns:a16="http://schemas.microsoft.com/office/drawing/2014/main" id="{57F25924-E3B0-49F3-9C4E-2EA2703C2824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19841</xdr:colOff>
      <xdr:row>120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6" name="TextBox 575">
              <a:extLst>
                <a:ext uri="{FF2B5EF4-FFF2-40B4-BE49-F238E27FC236}">
                  <a16:creationId xmlns:a16="http://schemas.microsoft.com/office/drawing/2014/main" id="{7AE76CFD-2293-4092-B92F-8FA7F20A49C3}"/>
                </a:ext>
              </a:extLst>
            </xdr:cNvPr>
            <xdr:cNvSpPr txBox="1"/>
          </xdr:nvSpPr>
          <xdr:spPr>
            <a:xfrm>
              <a:off x="1398982" y="23514843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76" name="TextBox 575">
              <a:extLst>
                <a:ext uri="{FF2B5EF4-FFF2-40B4-BE49-F238E27FC236}">
                  <a16:creationId xmlns:a16="http://schemas.microsoft.com/office/drawing/2014/main" id="{7AE76CFD-2293-4092-B92F-8FA7F20A49C3}"/>
                </a:ext>
              </a:extLst>
            </xdr:cNvPr>
            <xdr:cNvSpPr txBox="1"/>
          </xdr:nvSpPr>
          <xdr:spPr>
            <a:xfrm>
              <a:off x="1398982" y="23514843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120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7" name="TextBox 576">
              <a:extLst>
                <a:ext uri="{FF2B5EF4-FFF2-40B4-BE49-F238E27FC236}">
                  <a16:creationId xmlns:a16="http://schemas.microsoft.com/office/drawing/2014/main" id="{09ABC65F-22B9-4148-A41F-DFB2FBC5E7ED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77" name="TextBox 576">
              <a:extLst>
                <a:ext uri="{FF2B5EF4-FFF2-40B4-BE49-F238E27FC236}">
                  <a16:creationId xmlns:a16="http://schemas.microsoft.com/office/drawing/2014/main" id="{09ABC65F-22B9-4148-A41F-DFB2FBC5E7ED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19843</xdr:colOff>
      <xdr:row>120</xdr:row>
      <xdr:rowOff>29765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8" name="TextBox 577">
              <a:extLst>
                <a:ext uri="{FF2B5EF4-FFF2-40B4-BE49-F238E27FC236}">
                  <a16:creationId xmlns:a16="http://schemas.microsoft.com/office/drawing/2014/main" id="{60AA218F-7A15-414C-B34E-2830B80221C9}"/>
                </a:ext>
              </a:extLst>
            </xdr:cNvPr>
            <xdr:cNvSpPr txBox="1"/>
          </xdr:nvSpPr>
          <xdr:spPr>
            <a:xfrm>
              <a:off x="7530702" y="23534687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78" name="TextBox 577">
              <a:extLst>
                <a:ext uri="{FF2B5EF4-FFF2-40B4-BE49-F238E27FC236}">
                  <a16:creationId xmlns:a16="http://schemas.microsoft.com/office/drawing/2014/main" id="{60AA218F-7A15-414C-B34E-2830B80221C9}"/>
                </a:ext>
              </a:extLst>
            </xdr:cNvPr>
            <xdr:cNvSpPr txBox="1"/>
          </xdr:nvSpPr>
          <xdr:spPr>
            <a:xfrm>
              <a:off x="7530702" y="23534687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120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79" name="TextBox 578">
              <a:extLst>
                <a:ext uri="{FF2B5EF4-FFF2-40B4-BE49-F238E27FC236}">
                  <a16:creationId xmlns:a16="http://schemas.microsoft.com/office/drawing/2014/main" id="{ECE5A839-E453-4CB3-AADD-0124238E6175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79" name="TextBox 578">
              <a:extLst>
                <a:ext uri="{FF2B5EF4-FFF2-40B4-BE49-F238E27FC236}">
                  <a16:creationId xmlns:a16="http://schemas.microsoft.com/office/drawing/2014/main" id="{ECE5A839-E453-4CB3-AADD-0124238E6175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9920</xdr:colOff>
      <xdr:row>120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0" name="TextBox 579">
              <a:extLst>
                <a:ext uri="{FF2B5EF4-FFF2-40B4-BE49-F238E27FC236}">
                  <a16:creationId xmlns:a16="http://schemas.microsoft.com/office/drawing/2014/main" id="{D61B4CA5-629E-4CEA-98EE-1438A05F2884}"/>
                </a:ext>
              </a:extLst>
            </xdr:cNvPr>
            <xdr:cNvSpPr txBox="1"/>
          </xdr:nvSpPr>
          <xdr:spPr>
            <a:xfrm>
              <a:off x="13315154" y="23514843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80" name="TextBox 579">
              <a:extLst>
                <a:ext uri="{FF2B5EF4-FFF2-40B4-BE49-F238E27FC236}">
                  <a16:creationId xmlns:a16="http://schemas.microsoft.com/office/drawing/2014/main" id="{D61B4CA5-629E-4CEA-98EE-1438A05F2884}"/>
                </a:ext>
              </a:extLst>
            </xdr:cNvPr>
            <xdr:cNvSpPr txBox="1"/>
          </xdr:nvSpPr>
          <xdr:spPr>
            <a:xfrm>
              <a:off x="13315154" y="23514843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120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1" name="TextBox 580">
              <a:extLst>
                <a:ext uri="{FF2B5EF4-FFF2-40B4-BE49-F238E27FC236}">
                  <a16:creationId xmlns:a16="http://schemas.microsoft.com/office/drawing/2014/main" id="{2B0F8878-65BD-40E9-8E56-7598D774739F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81" name="TextBox 580">
              <a:extLst>
                <a:ext uri="{FF2B5EF4-FFF2-40B4-BE49-F238E27FC236}">
                  <a16:creationId xmlns:a16="http://schemas.microsoft.com/office/drawing/2014/main" id="{2B0F8878-65BD-40E9-8E56-7598D774739F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9920</xdr:colOff>
      <xdr:row>119</xdr:row>
      <xdr:rowOff>188515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2" name="TextBox 581">
              <a:extLst>
                <a:ext uri="{FF2B5EF4-FFF2-40B4-BE49-F238E27FC236}">
                  <a16:creationId xmlns:a16="http://schemas.microsoft.com/office/drawing/2014/main" id="{5CE7CC2B-5F58-4F8F-BA7E-2F6598843ED4}"/>
                </a:ext>
              </a:extLst>
            </xdr:cNvPr>
            <xdr:cNvSpPr txBox="1"/>
          </xdr:nvSpPr>
          <xdr:spPr>
            <a:xfrm>
              <a:off x="19159139" y="23504921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82" name="TextBox 581">
              <a:extLst>
                <a:ext uri="{FF2B5EF4-FFF2-40B4-BE49-F238E27FC236}">
                  <a16:creationId xmlns:a16="http://schemas.microsoft.com/office/drawing/2014/main" id="{5CE7CC2B-5F58-4F8F-BA7E-2F6598843ED4}"/>
                </a:ext>
              </a:extLst>
            </xdr:cNvPr>
            <xdr:cNvSpPr txBox="1"/>
          </xdr:nvSpPr>
          <xdr:spPr>
            <a:xfrm>
              <a:off x="19159139" y="23504921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120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3" name="TextBox 582">
              <a:extLst>
                <a:ext uri="{FF2B5EF4-FFF2-40B4-BE49-F238E27FC236}">
                  <a16:creationId xmlns:a16="http://schemas.microsoft.com/office/drawing/2014/main" id="{7F331A39-E557-4334-8921-F09D0ED56309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83" name="TextBox 582">
              <a:extLst>
                <a:ext uri="{FF2B5EF4-FFF2-40B4-BE49-F238E27FC236}">
                  <a16:creationId xmlns:a16="http://schemas.microsoft.com/office/drawing/2014/main" id="{7F331A39-E557-4334-8921-F09D0ED56309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49607</xdr:colOff>
      <xdr:row>135</xdr:row>
      <xdr:rowOff>188514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4" name="TextBox 583">
              <a:extLst>
                <a:ext uri="{FF2B5EF4-FFF2-40B4-BE49-F238E27FC236}">
                  <a16:creationId xmlns:a16="http://schemas.microsoft.com/office/drawing/2014/main" id="{3FC532E3-A9BA-4FC4-9E3D-BA9D335768C6}"/>
                </a:ext>
              </a:extLst>
            </xdr:cNvPr>
            <xdr:cNvSpPr txBox="1"/>
          </xdr:nvSpPr>
          <xdr:spPr>
            <a:xfrm>
              <a:off x="19198826" y="26640233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84" name="TextBox 583">
              <a:extLst>
                <a:ext uri="{FF2B5EF4-FFF2-40B4-BE49-F238E27FC236}">
                  <a16:creationId xmlns:a16="http://schemas.microsoft.com/office/drawing/2014/main" id="{3FC532E3-A9BA-4FC4-9E3D-BA9D335768C6}"/>
                </a:ext>
              </a:extLst>
            </xdr:cNvPr>
            <xdr:cNvSpPr txBox="1"/>
          </xdr:nvSpPr>
          <xdr:spPr>
            <a:xfrm>
              <a:off x="19198826" y="26640233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136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5" name="TextBox 584">
              <a:extLst>
                <a:ext uri="{FF2B5EF4-FFF2-40B4-BE49-F238E27FC236}">
                  <a16:creationId xmlns:a16="http://schemas.microsoft.com/office/drawing/2014/main" id="{FC522828-FAE9-44FD-ACE6-43F3F8367CBC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85" name="TextBox 584">
              <a:extLst>
                <a:ext uri="{FF2B5EF4-FFF2-40B4-BE49-F238E27FC236}">
                  <a16:creationId xmlns:a16="http://schemas.microsoft.com/office/drawing/2014/main" id="{FC522828-FAE9-44FD-ACE6-43F3F8367CBC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29763</xdr:colOff>
      <xdr:row>136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6" name="TextBox 585">
              <a:extLst>
                <a:ext uri="{FF2B5EF4-FFF2-40B4-BE49-F238E27FC236}">
                  <a16:creationId xmlns:a16="http://schemas.microsoft.com/office/drawing/2014/main" id="{8E8E96F9-9CA1-4236-B16D-BD6F67C4A036}"/>
                </a:ext>
              </a:extLst>
            </xdr:cNvPr>
            <xdr:cNvSpPr txBox="1"/>
          </xdr:nvSpPr>
          <xdr:spPr>
            <a:xfrm>
              <a:off x="13334997" y="2665015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86" name="TextBox 585">
              <a:extLst>
                <a:ext uri="{FF2B5EF4-FFF2-40B4-BE49-F238E27FC236}">
                  <a16:creationId xmlns:a16="http://schemas.microsoft.com/office/drawing/2014/main" id="{8E8E96F9-9CA1-4236-B16D-BD6F67C4A036}"/>
                </a:ext>
              </a:extLst>
            </xdr:cNvPr>
            <xdr:cNvSpPr txBox="1"/>
          </xdr:nvSpPr>
          <xdr:spPr>
            <a:xfrm>
              <a:off x="13334997" y="2665015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136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7" name="TextBox 586">
              <a:extLst>
                <a:ext uri="{FF2B5EF4-FFF2-40B4-BE49-F238E27FC236}">
                  <a16:creationId xmlns:a16="http://schemas.microsoft.com/office/drawing/2014/main" id="{892BDF8F-205E-487F-8614-DE13F73961E5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87" name="TextBox 586">
              <a:extLst>
                <a:ext uri="{FF2B5EF4-FFF2-40B4-BE49-F238E27FC236}">
                  <a16:creationId xmlns:a16="http://schemas.microsoft.com/office/drawing/2014/main" id="{892BDF8F-205E-487F-8614-DE13F73961E5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19842</xdr:colOff>
      <xdr:row>136</xdr:row>
      <xdr:rowOff>19843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8" name="TextBox 587">
              <a:extLst>
                <a:ext uri="{FF2B5EF4-FFF2-40B4-BE49-F238E27FC236}">
                  <a16:creationId xmlns:a16="http://schemas.microsoft.com/office/drawing/2014/main" id="{D8B10EC7-92B6-449F-BA7C-26F2A8C3EAF1}"/>
                </a:ext>
              </a:extLst>
            </xdr:cNvPr>
            <xdr:cNvSpPr txBox="1"/>
          </xdr:nvSpPr>
          <xdr:spPr>
            <a:xfrm>
              <a:off x="7530701" y="26660077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88" name="TextBox 587">
              <a:extLst>
                <a:ext uri="{FF2B5EF4-FFF2-40B4-BE49-F238E27FC236}">
                  <a16:creationId xmlns:a16="http://schemas.microsoft.com/office/drawing/2014/main" id="{D8B10EC7-92B6-449F-BA7C-26F2A8C3EAF1}"/>
                </a:ext>
              </a:extLst>
            </xdr:cNvPr>
            <xdr:cNvSpPr txBox="1"/>
          </xdr:nvSpPr>
          <xdr:spPr>
            <a:xfrm>
              <a:off x="7530701" y="26660077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136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89" name="TextBox 588">
              <a:extLst>
                <a:ext uri="{FF2B5EF4-FFF2-40B4-BE49-F238E27FC236}">
                  <a16:creationId xmlns:a16="http://schemas.microsoft.com/office/drawing/2014/main" id="{0E782E5A-6CB7-45E3-9E78-FC21B89FFD9C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89" name="TextBox 588">
              <a:extLst>
                <a:ext uri="{FF2B5EF4-FFF2-40B4-BE49-F238E27FC236}">
                  <a16:creationId xmlns:a16="http://schemas.microsoft.com/office/drawing/2014/main" id="{0E782E5A-6CB7-45E3-9E78-FC21B89FFD9C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39686</xdr:colOff>
      <xdr:row>136</xdr:row>
      <xdr:rowOff>29765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92" name="TextBox 591">
              <a:extLst>
                <a:ext uri="{FF2B5EF4-FFF2-40B4-BE49-F238E27FC236}">
                  <a16:creationId xmlns:a16="http://schemas.microsoft.com/office/drawing/2014/main" id="{5DDD0B86-F022-440A-909D-2765B3473185}"/>
                </a:ext>
              </a:extLst>
            </xdr:cNvPr>
            <xdr:cNvSpPr txBox="1"/>
          </xdr:nvSpPr>
          <xdr:spPr>
            <a:xfrm>
              <a:off x="1508124" y="26669999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92" name="TextBox 591">
              <a:extLst>
                <a:ext uri="{FF2B5EF4-FFF2-40B4-BE49-F238E27FC236}">
                  <a16:creationId xmlns:a16="http://schemas.microsoft.com/office/drawing/2014/main" id="{5DDD0B86-F022-440A-909D-2765B3473185}"/>
                </a:ext>
              </a:extLst>
            </xdr:cNvPr>
            <xdr:cNvSpPr txBox="1"/>
          </xdr:nvSpPr>
          <xdr:spPr>
            <a:xfrm>
              <a:off x="1508124" y="26669999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136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93" name="TextBox 592">
              <a:extLst>
                <a:ext uri="{FF2B5EF4-FFF2-40B4-BE49-F238E27FC236}">
                  <a16:creationId xmlns:a16="http://schemas.microsoft.com/office/drawing/2014/main" id="{22E80BD5-6245-42E3-8F61-907A8BD5AC14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93" name="TextBox 592">
              <a:extLst>
                <a:ext uri="{FF2B5EF4-FFF2-40B4-BE49-F238E27FC236}">
                  <a16:creationId xmlns:a16="http://schemas.microsoft.com/office/drawing/2014/main" id="{22E80BD5-6245-42E3-8F61-907A8BD5AC14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49608</xdr:colOff>
      <xdr:row>152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94" name="TextBox 593">
              <a:extLst>
                <a:ext uri="{FF2B5EF4-FFF2-40B4-BE49-F238E27FC236}">
                  <a16:creationId xmlns:a16="http://schemas.microsoft.com/office/drawing/2014/main" id="{1A62748C-BD86-407A-8008-5FD01C2ECC8C}"/>
                </a:ext>
              </a:extLst>
            </xdr:cNvPr>
            <xdr:cNvSpPr txBox="1"/>
          </xdr:nvSpPr>
          <xdr:spPr>
            <a:xfrm>
              <a:off x="1428749" y="2978546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94" name="TextBox 593">
              <a:extLst>
                <a:ext uri="{FF2B5EF4-FFF2-40B4-BE49-F238E27FC236}">
                  <a16:creationId xmlns:a16="http://schemas.microsoft.com/office/drawing/2014/main" id="{1A62748C-BD86-407A-8008-5FD01C2ECC8C}"/>
                </a:ext>
              </a:extLst>
            </xdr:cNvPr>
            <xdr:cNvSpPr txBox="1"/>
          </xdr:nvSpPr>
          <xdr:spPr>
            <a:xfrm>
              <a:off x="1428749" y="2978546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152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95" name="TextBox 594">
              <a:extLst>
                <a:ext uri="{FF2B5EF4-FFF2-40B4-BE49-F238E27FC236}">
                  <a16:creationId xmlns:a16="http://schemas.microsoft.com/office/drawing/2014/main" id="{06D77D94-DD18-4D1C-B804-F4425EAA1C02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95" name="TextBox 594">
              <a:extLst>
                <a:ext uri="{FF2B5EF4-FFF2-40B4-BE49-F238E27FC236}">
                  <a16:creationId xmlns:a16="http://schemas.microsoft.com/office/drawing/2014/main" id="{06D77D94-DD18-4D1C-B804-F4425EAA1C02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9920</xdr:colOff>
      <xdr:row>152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96" name="TextBox 595">
              <a:extLst>
                <a:ext uri="{FF2B5EF4-FFF2-40B4-BE49-F238E27FC236}">
                  <a16:creationId xmlns:a16="http://schemas.microsoft.com/office/drawing/2014/main" id="{7E2F6F0E-649E-43C1-A431-CF6C0B639D1B}"/>
                </a:ext>
              </a:extLst>
            </xdr:cNvPr>
            <xdr:cNvSpPr txBox="1"/>
          </xdr:nvSpPr>
          <xdr:spPr>
            <a:xfrm>
              <a:off x="7302498" y="2978546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96" name="TextBox 595">
              <a:extLst>
                <a:ext uri="{FF2B5EF4-FFF2-40B4-BE49-F238E27FC236}">
                  <a16:creationId xmlns:a16="http://schemas.microsoft.com/office/drawing/2014/main" id="{7E2F6F0E-649E-43C1-A431-CF6C0B639D1B}"/>
                </a:ext>
              </a:extLst>
            </xdr:cNvPr>
            <xdr:cNvSpPr txBox="1"/>
          </xdr:nvSpPr>
          <xdr:spPr>
            <a:xfrm>
              <a:off x="7302498" y="2978546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152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97" name="TextBox 596">
              <a:extLst>
                <a:ext uri="{FF2B5EF4-FFF2-40B4-BE49-F238E27FC236}">
                  <a16:creationId xmlns:a16="http://schemas.microsoft.com/office/drawing/2014/main" id="{0811D7B5-4BD1-4F65-B2F7-B545452EA9DA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597" name="TextBox 596">
              <a:extLst>
                <a:ext uri="{FF2B5EF4-FFF2-40B4-BE49-F238E27FC236}">
                  <a16:creationId xmlns:a16="http://schemas.microsoft.com/office/drawing/2014/main" id="{0811D7B5-4BD1-4F65-B2F7-B545452EA9DA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1498201</xdr:colOff>
      <xdr:row>152</xdr:row>
      <xdr:rowOff>19842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0" name="TextBox 599">
              <a:extLst>
                <a:ext uri="{FF2B5EF4-FFF2-40B4-BE49-F238E27FC236}">
                  <a16:creationId xmlns:a16="http://schemas.microsoft.com/office/drawing/2014/main" id="{D519A544-6FDB-4B35-8512-A5BCE202BFA7}"/>
                </a:ext>
              </a:extLst>
            </xdr:cNvPr>
            <xdr:cNvSpPr txBox="1"/>
          </xdr:nvSpPr>
          <xdr:spPr>
            <a:xfrm>
              <a:off x="13672342" y="29795389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00" name="TextBox 599">
              <a:extLst>
                <a:ext uri="{FF2B5EF4-FFF2-40B4-BE49-F238E27FC236}">
                  <a16:creationId xmlns:a16="http://schemas.microsoft.com/office/drawing/2014/main" id="{D519A544-6FDB-4B35-8512-A5BCE202BFA7}"/>
                </a:ext>
              </a:extLst>
            </xdr:cNvPr>
            <xdr:cNvSpPr txBox="1"/>
          </xdr:nvSpPr>
          <xdr:spPr>
            <a:xfrm>
              <a:off x="13672342" y="29795389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152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1" name="TextBox 600">
              <a:extLst>
                <a:ext uri="{FF2B5EF4-FFF2-40B4-BE49-F238E27FC236}">
                  <a16:creationId xmlns:a16="http://schemas.microsoft.com/office/drawing/2014/main" id="{92CC612E-BFEC-4297-B188-61DCCDB3BE5D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01" name="TextBox 600">
              <a:extLst>
                <a:ext uri="{FF2B5EF4-FFF2-40B4-BE49-F238E27FC236}">
                  <a16:creationId xmlns:a16="http://schemas.microsoft.com/office/drawing/2014/main" id="{92CC612E-BFEC-4297-B188-61DCCDB3BE5D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19842</xdr:colOff>
      <xdr:row>152</xdr:row>
      <xdr:rowOff>0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2" name="TextBox 601">
              <a:extLst>
                <a:ext uri="{FF2B5EF4-FFF2-40B4-BE49-F238E27FC236}">
                  <a16:creationId xmlns:a16="http://schemas.microsoft.com/office/drawing/2014/main" id="{C35B91C4-4B30-48B1-8DAC-9BA94B61A780}"/>
                </a:ext>
              </a:extLst>
            </xdr:cNvPr>
            <xdr:cNvSpPr txBox="1"/>
          </xdr:nvSpPr>
          <xdr:spPr>
            <a:xfrm>
              <a:off x="19169061" y="29775547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02" name="TextBox 601">
              <a:extLst>
                <a:ext uri="{FF2B5EF4-FFF2-40B4-BE49-F238E27FC236}">
                  <a16:creationId xmlns:a16="http://schemas.microsoft.com/office/drawing/2014/main" id="{C35B91C4-4B30-48B1-8DAC-9BA94B61A780}"/>
                </a:ext>
              </a:extLst>
            </xdr:cNvPr>
            <xdr:cNvSpPr txBox="1"/>
          </xdr:nvSpPr>
          <xdr:spPr>
            <a:xfrm>
              <a:off x="19169061" y="29775547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152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3" name="TextBox 602">
              <a:extLst>
                <a:ext uri="{FF2B5EF4-FFF2-40B4-BE49-F238E27FC236}">
                  <a16:creationId xmlns:a16="http://schemas.microsoft.com/office/drawing/2014/main" id="{DFFA0A60-272A-43D5-B543-84D081BF84E7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03" name="TextBox 602">
              <a:extLst>
                <a:ext uri="{FF2B5EF4-FFF2-40B4-BE49-F238E27FC236}">
                  <a16:creationId xmlns:a16="http://schemas.microsoft.com/office/drawing/2014/main" id="{DFFA0A60-272A-43D5-B543-84D081BF84E7}"/>
                </a:ext>
              </a:extLst>
            </xdr:cNvPr>
            <xdr:cNvSpPr txBox="1"/>
          </xdr:nvSpPr>
          <xdr:spPr>
            <a:xfrm>
              <a:off x="2043113" y="13710840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385361</xdr:colOff>
      <xdr:row>177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4" name="TextBox 603">
              <a:extLst>
                <a:ext uri="{FF2B5EF4-FFF2-40B4-BE49-F238E27FC236}">
                  <a16:creationId xmlns:a16="http://schemas.microsoft.com/office/drawing/2014/main" id="{3ED1F94B-ED8D-48D2-BEDC-7D5C13F05033}"/>
                </a:ext>
              </a:extLst>
            </xdr:cNvPr>
            <xdr:cNvSpPr txBox="1"/>
          </xdr:nvSpPr>
          <xdr:spPr>
            <a:xfrm>
              <a:off x="385361" y="3098422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04" name="TextBox 603">
              <a:extLst>
                <a:ext uri="{FF2B5EF4-FFF2-40B4-BE49-F238E27FC236}">
                  <a16:creationId xmlns:a16="http://schemas.microsoft.com/office/drawing/2014/main" id="{3ED1F94B-ED8D-48D2-BEDC-7D5C13F05033}"/>
                </a:ext>
              </a:extLst>
            </xdr:cNvPr>
            <xdr:cNvSpPr txBox="1"/>
          </xdr:nvSpPr>
          <xdr:spPr>
            <a:xfrm>
              <a:off x="385361" y="3098422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467915</xdr:colOff>
      <xdr:row>172</xdr:row>
      <xdr:rowOff>14498</xdr:rowOff>
    </xdr:from>
    <xdr:ext cx="861615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5" name="TextBox 604">
              <a:extLst>
                <a:ext uri="{FF2B5EF4-FFF2-40B4-BE49-F238E27FC236}">
                  <a16:creationId xmlns:a16="http://schemas.microsoft.com/office/drawing/2014/main" id="{81F1A359-A9DF-4999-A4B5-D0B7572E9FF6}"/>
                </a:ext>
              </a:extLst>
            </xdr:cNvPr>
            <xdr:cNvSpPr txBox="1"/>
          </xdr:nvSpPr>
          <xdr:spPr>
            <a:xfrm>
              <a:off x="467915" y="33709186"/>
              <a:ext cx="861615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605" name="TextBox 604">
              <a:extLst>
                <a:ext uri="{FF2B5EF4-FFF2-40B4-BE49-F238E27FC236}">
                  <a16:creationId xmlns:a16="http://schemas.microsoft.com/office/drawing/2014/main" id="{81F1A359-A9DF-4999-A4B5-D0B7572E9FF6}"/>
                </a:ext>
              </a:extLst>
            </xdr:cNvPr>
            <xdr:cNvSpPr txBox="1"/>
          </xdr:nvSpPr>
          <xdr:spPr>
            <a:xfrm>
              <a:off x="467915" y="33709186"/>
              <a:ext cx="861615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0</xdr:col>
      <xdr:colOff>490002</xdr:colOff>
      <xdr:row>174</xdr:row>
      <xdr:rowOff>104</xdr:rowOff>
    </xdr:from>
    <xdr:ext cx="879217" cy="17848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6" name="TextBox 605">
              <a:extLst>
                <a:ext uri="{FF2B5EF4-FFF2-40B4-BE49-F238E27FC236}">
                  <a16:creationId xmlns:a16="http://schemas.microsoft.com/office/drawing/2014/main" id="{E47367B4-FF9B-4008-ACB2-D7D037648004}"/>
                </a:ext>
              </a:extLst>
            </xdr:cNvPr>
            <xdr:cNvSpPr txBox="1"/>
          </xdr:nvSpPr>
          <xdr:spPr>
            <a:xfrm>
              <a:off x="490002" y="34091667"/>
              <a:ext cx="879217" cy="1784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06" name="TextBox 605">
              <a:extLst>
                <a:ext uri="{FF2B5EF4-FFF2-40B4-BE49-F238E27FC236}">
                  <a16:creationId xmlns:a16="http://schemas.microsoft.com/office/drawing/2014/main" id="{E47367B4-FF9B-4008-ACB2-D7D037648004}"/>
                </a:ext>
              </a:extLst>
            </xdr:cNvPr>
            <xdr:cNvSpPr txBox="1"/>
          </xdr:nvSpPr>
          <xdr:spPr>
            <a:xfrm>
              <a:off x="490002" y="34091667"/>
              <a:ext cx="879217" cy="1784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177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7" name="TextBox 606">
              <a:extLst>
                <a:ext uri="{FF2B5EF4-FFF2-40B4-BE49-F238E27FC236}">
                  <a16:creationId xmlns:a16="http://schemas.microsoft.com/office/drawing/2014/main" id="{BA9C4FF6-76F1-4FAD-A478-5817C04F3B1D}"/>
                </a:ext>
              </a:extLst>
            </xdr:cNvPr>
            <xdr:cNvSpPr txBox="1"/>
          </xdr:nvSpPr>
          <xdr:spPr>
            <a:xfrm>
              <a:off x="6338486" y="3098422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07" name="TextBox 606">
              <a:extLst>
                <a:ext uri="{FF2B5EF4-FFF2-40B4-BE49-F238E27FC236}">
                  <a16:creationId xmlns:a16="http://schemas.microsoft.com/office/drawing/2014/main" id="{BA9C4FF6-76F1-4FAD-A478-5817C04F3B1D}"/>
                </a:ext>
              </a:extLst>
            </xdr:cNvPr>
            <xdr:cNvSpPr txBox="1"/>
          </xdr:nvSpPr>
          <xdr:spPr>
            <a:xfrm>
              <a:off x="6338486" y="3098422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497681</xdr:colOff>
      <xdr:row>172</xdr:row>
      <xdr:rowOff>4576</xdr:rowOff>
    </xdr:from>
    <xdr:ext cx="881459" cy="20378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8" name="TextBox 607">
              <a:extLst>
                <a:ext uri="{FF2B5EF4-FFF2-40B4-BE49-F238E27FC236}">
                  <a16:creationId xmlns:a16="http://schemas.microsoft.com/office/drawing/2014/main" id="{B2587907-B82F-4663-8A15-7093475D9136}"/>
                </a:ext>
              </a:extLst>
            </xdr:cNvPr>
            <xdr:cNvSpPr txBox="1"/>
          </xdr:nvSpPr>
          <xdr:spPr>
            <a:xfrm>
              <a:off x="6450806" y="33699264"/>
              <a:ext cx="881459" cy="20378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608" name="TextBox 607">
              <a:extLst>
                <a:ext uri="{FF2B5EF4-FFF2-40B4-BE49-F238E27FC236}">
                  <a16:creationId xmlns:a16="http://schemas.microsoft.com/office/drawing/2014/main" id="{B2587907-B82F-4663-8A15-7093475D9136}"/>
                </a:ext>
              </a:extLst>
            </xdr:cNvPr>
            <xdr:cNvSpPr txBox="1"/>
          </xdr:nvSpPr>
          <xdr:spPr>
            <a:xfrm>
              <a:off x="6450806" y="33699264"/>
              <a:ext cx="881459" cy="20378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6</xdr:col>
      <xdr:colOff>490002</xdr:colOff>
      <xdr:row>174</xdr:row>
      <xdr:rowOff>104</xdr:rowOff>
    </xdr:from>
    <xdr:ext cx="839529" cy="1983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9" name="TextBox 608">
              <a:extLst>
                <a:ext uri="{FF2B5EF4-FFF2-40B4-BE49-F238E27FC236}">
                  <a16:creationId xmlns:a16="http://schemas.microsoft.com/office/drawing/2014/main" id="{1E7FB5E8-F558-4C4C-801D-63B8C9F4BF1A}"/>
                </a:ext>
              </a:extLst>
            </xdr:cNvPr>
            <xdr:cNvSpPr txBox="1"/>
          </xdr:nvSpPr>
          <xdr:spPr>
            <a:xfrm>
              <a:off x="6443127" y="34091667"/>
              <a:ext cx="839529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09" name="TextBox 608">
              <a:extLst>
                <a:ext uri="{FF2B5EF4-FFF2-40B4-BE49-F238E27FC236}">
                  <a16:creationId xmlns:a16="http://schemas.microsoft.com/office/drawing/2014/main" id="{1E7FB5E8-F558-4C4C-801D-63B8C9F4BF1A}"/>
                </a:ext>
              </a:extLst>
            </xdr:cNvPr>
            <xdr:cNvSpPr txBox="1"/>
          </xdr:nvSpPr>
          <xdr:spPr>
            <a:xfrm>
              <a:off x="6443127" y="34091667"/>
              <a:ext cx="839529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385361</xdr:colOff>
      <xdr:row>177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0" name="TextBox 609">
              <a:extLst>
                <a:ext uri="{FF2B5EF4-FFF2-40B4-BE49-F238E27FC236}">
                  <a16:creationId xmlns:a16="http://schemas.microsoft.com/office/drawing/2014/main" id="{C3C673AA-3EFC-4EA2-9950-5F5F1B03F8AC}"/>
                </a:ext>
              </a:extLst>
            </xdr:cNvPr>
            <xdr:cNvSpPr txBox="1"/>
          </xdr:nvSpPr>
          <xdr:spPr>
            <a:xfrm>
              <a:off x="12341220" y="3098422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10" name="TextBox 609">
              <a:extLst>
                <a:ext uri="{FF2B5EF4-FFF2-40B4-BE49-F238E27FC236}">
                  <a16:creationId xmlns:a16="http://schemas.microsoft.com/office/drawing/2014/main" id="{C3C673AA-3EFC-4EA2-9950-5F5F1B03F8AC}"/>
                </a:ext>
              </a:extLst>
            </xdr:cNvPr>
            <xdr:cNvSpPr txBox="1"/>
          </xdr:nvSpPr>
          <xdr:spPr>
            <a:xfrm>
              <a:off x="12341220" y="3098422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477838</xdr:colOff>
      <xdr:row>172</xdr:row>
      <xdr:rowOff>4576</xdr:rowOff>
    </xdr:from>
    <xdr:ext cx="871538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1" name="TextBox 610">
              <a:extLst>
                <a:ext uri="{FF2B5EF4-FFF2-40B4-BE49-F238E27FC236}">
                  <a16:creationId xmlns:a16="http://schemas.microsoft.com/office/drawing/2014/main" id="{E9A63687-6D12-4E08-9E37-6F552155DDA9}"/>
                </a:ext>
              </a:extLst>
            </xdr:cNvPr>
            <xdr:cNvSpPr txBox="1"/>
          </xdr:nvSpPr>
          <xdr:spPr>
            <a:xfrm>
              <a:off x="12433697" y="33699264"/>
              <a:ext cx="871538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611" name="TextBox 610">
              <a:extLst>
                <a:ext uri="{FF2B5EF4-FFF2-40B4-BE49-F238E27FC236}">
                  <a16:creationId xmlns:a16="http://schemas.microsoft.com/office/drawing/2014/main" id="{E9A63687-6D12-4E08-9E37-6F552155DDA9}"/>
                </a:ext>
              </a:extLst>
            </xdr:cNvPr>
            <xdr:cNvSpPr txBox="1"/>
          </xdr:nvSpPr>
          <xdr:spPr>
            <a:xfrm>
              <a:off x="12433697" y="33699264"/>
              <a:ext cx="871538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12</xdr:col>
      <xdr:colOff>490002</xdr:colOff>
      <xdr:row>174</xdr:row>
      <xdr:rowOff>104</xdr:rowOff>
    </xdr:from>
    <xdr:ext cx="839530" cy="18841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2" name="TextBox 611">
              <a:extLst>
                <a:ext uri="{FF2B5EF4-FFF2-40B4-BE49-F238E27FC236}">
                  <a16:creationId xmlns:a16="http://schemas.microsoft.com/office/drawing/2014/main" id="{A33846E3-7FE2-4918-9DAD-3CEBE61CB088}"/>
                </a:ext>
              </a:extLst>
            </xdr:cNvPr>
            <xdr:cNvSpPr txBox="1"/>
          </xdr:nvSpPr>
          <xdr:spPr>
            <a:xfrm>
              <a:off x="12445861" y="34091667"/>
              <a:ext cx="839530" cy="18841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12" name="TextBox 611">
              <a:extLst>
                <a:ext uri="{FF2B5EF4-FFF2-40B4-BE49-F238E27FC236}">
                  <a16:creationId xmlns:a16="http://schemas.microsoft.com/office/drawing/2014/main" id="{A33846E3-7FE2-4918-9DAD-3CEBE61CB088}"/>
                </a:ext>
              </a:extLst>
            </xdr:cNvPr>
            <xdr:cNvSpPr txBox="1"/>
          </xdr:nvSpPr>
          <xdr:spPr>
            <a:xfrm>
              <a:off x="12445861" y="34091667"/>
              <a:ext cx="839530" cy="18841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385361</xdr:colOff>
      <xdr:row>177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3" name="TextBox 612">
              <a:extLst>
                <a:ext uri="{FF2B5EF4-FFF2-40B4-BE49-F238E27FC236}">
                  <a16:creationId xmlns:a16="http://schemas.microsoft.com/office/drawing/2014/main" id="{3E31ECA6-61FD-40C4-A856-01745750FABA}"/>
                </a:ext>
              </a:extLst>
            </xdr:cNvPr>
            <xdr:cNvSpPr txBox="1"/>
          </xdr:nvSpPr>
          <xdr:spPr>
            <a:xfrm>
              <a:off x="18244736" y="3098422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13" name="TextBox 612">
              <a:extLst>
                <a:ext uri="{FF2B5EF4-FFF2-40B4-BE49-F238E27FC236}">
                  <a16:creationId xmlns:a16="http://schemas.microsoft.com/office/drawing/2014/main" id="{3E31ECA6-61FD-40C4-A856-01745750FABA}"/>
                </a:ext>
              </a:extLst>
            </xdr:cNvPr>
            <xdr:cNvSpPr txBox="1"/>
          </xdr:nvSpPr>
          <xdr:spPr>
            <a:xfrm>
              <a:off x="18244736" y="30984224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477837</xdr:colOff>
      <xdr:row>172</xdr:row>
      <xdr:rowOff>14498</xdr:rowOff>
    </xdr:from>
    <xdr:ext cx="851694" cy="19386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4" name="TextBox 613">
              <a:extLst>
                <a:ext uri="{FF2B5EF4-FFF2-40B4-BE49-F238E27FC236}">
                  <a16:creationId xmlns:a16="http://schemas.microsoft.com/office/drawing/2014/main" id="{89DA001C-1359-43F6-BF39-5C7F49572812}"/>
                </a:ext>
              </a:extLst>
            </xdr:cNvPr>
            <xdr:cNvSpPr txBox="1"/>
          </xdr:nvSpPr>
          <xdr:spPr>
            <a:xfrm>
              <a:off x="18337212" y="33709186"/>
              <a:ext cx="851694" cy="1938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614" name="TextBox 613">
              <a:extLst>
                <a:ext uri="{FF2B5EF4-FFF2-40B4-BE49-F238E27FC236}">
                  <a16:creationId xmlns:a16="http://schemas.microsoft.com/office/drawing/2014/main" id="{89DA001C-1359-43F6-BF39-5C7F49572812}"/>
                </a:ext>
              </a:extLst>
            </xdr:cNvPr>
            <xdr:cNvSpPr txBox="1"/>
          </xdr:nvSpPr>
          <xdr:spPr>
            <a:xfrm>
              <a:off x="18337212" y="33709186"/>
              <a:ext cx="851694" cy="1938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18</xdr:col>
      <xdr:colOff>490002</xdr:colOff>
      <xdr:row>174</xdr:row>
      <xdr:rowOff>104</xdr:rowOff>
    </xdr:from>
    <xdr:ext cx="839529" cy="17848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5" name="TextBox 614">
              <a:extLst>
                <a:ext uri="{FF2B5EF4-FFF2-40B4-BE49-F238E27FC236}">
                  <a16:creationId xmlns:a16="http://schemas.microsoft.com/office/drawing/2014/main" id="{E1686839-974B-4048-B807-87F5367BD9D1}"/>
                </a:ext>
              </a:extLst>
            </xdr:cNvPr>
            <xdr:cNvSpPr txBox="1"/>
          </xdr:nvSpPr>
          <xdr:spPr>
            <a:xfrm>
              <a:off x="18349377" y="34091667"/>
              <a:ext cx="839529" cy="1784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15" name="TextBox 614">
              <a:extLst>
                <a:ext uri="{FF2B5EF4-FFF2-40B4-BE49-F238E27FC236}">
                  <a16:creationId xmlns:a16="http://schemas.microsoft.com/office/drawing/2014/main" id="{E1686839-974B-4048-B807-87F5367BD9D1}"/>
                </a:ext>
              </a:extLst>
            </xdr:cNvPr>
            <xdr:cNvSpPr txBox="1"/>
          </xdr:nvSpPr>
          <xdr:spPr>
            <a:xfrm>
              <a:off x="18349377" y="34091667"/>
              <a:ext cx="839529" cy="1784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385361</xdr:colOff>
      <xdr:row>194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6" name="TextBox 615">
              <a:extLst>
                <a:ext uri="{FF2B5EF4-FFF2-40B4-BE49-F238E27FC236}">
                  <a16:creationId xmlns:a16="http://schemas.microsoft.com/office/drawing/2014/main" id="{D47B2D9A-C015-40FF-AD16-A5965B7DD478}"/>
                </a:ext>
              </a:extLst>
            </xdr:cNvPr>
            <xdr:cNvSpPr txBox="1"/>
          </xdr:nvSpPr>
          <xdr:spPr>
            <a:xfrm>
              <a:off x="18244736" y="3470492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16" name="TextBox 615">
              <a:extLst>
                <a:ext uri="{FF2B5EF4-FFF2-40B4-BE49-F238E27FC236}">
                  <a16:creationId xmlns:a16="http://schemas.microsoft.com/office/drawing/2014/main" id="{D47B2D9A-C015-40FF-AD16-A5965B7DD478}"/>
                </a:ext>
              </a:extLst>
            </xdr:cNvPr>
            <xdr:cNvSpPr txBox="1"/>
          </xdr:nvSpPr>
          <xdr:spPr>
            <a:xfrm>
              <a:off x="18244736" y="3470492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477838</xdr:colOff>
      <xdr:row>188</xdr:row>
      <xdr:rowOff>193092</xdr:rowOff>
    </xdr:from>
    <xdr:ext cx="841772" cy="20378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7" name="TextBox 616">
              <a:extLst>
                <a:ext uri="{FF2B5EF4-FFF2-40B4-BE49-F238E27FC236}">
                  <a16:creationId xmlns:a16="http://schemas.microsoft.com/office/drawing/2014/main" id="{5B3035FE-764D-444A-8D7C-716E33CD01F4}"/>
                </a:ext>
              </a:extLst>
            </xdr:cNvPr>
            <xdr:cNvSpPr txBox="1"/>
          </xdr:nvSpPr>
          <xdr:spPr>
            <a:xfrm>
              <a:off x="18337213" y="37013170"/>
              <a:ext cx="841772" cy="20378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617" name="TextBox 616">
              <a:extLst>
                <a:ext uri="{FF2B5EF4-FFF2-40B4-BE49-F238E27FC236}">
                  <a16:creationId xmlns:a16="http://schemas.microsoft.com/office/drawing/2014/main" id="{5B3035FE-764D-444A-8D7C-716E33CD01F4}"/>
                </a:ext>
              </a:extLst>
            </xdr:cNvPr>
            <xdr:cNvSpPr txBox="1"/>
          </xdr:nvSpPr>
          <xdr:spPr>
            <a:xfrm>
              <a:off x="18337213" y="37013170"/>
              <a:ext cx="841772" cy="20378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18</xdr:col>
      <xdr:colOff>490002</xdr:colOff>
      <xdr:row>191</xdr:row>
      <xdr:rowOff>104</xdr:rowOff>
    </xdr:from>
    <xdr:ext cx="859373" cy="21817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8" name="TextBox 617">
              <a:extLst>
                <a:ext uri="{FF2B5EF4-FFF2-40B4-BE49-F238E27FC236}">
                  <a16:creationId xmlns:a16="http://schemas.microsoft.com/office/drawing/2014/main" id="{33ED5D2A-DC8A-4D4F-9B73-510DC68FC24D}"/>
                </a:ext>
              </a:extLst>
            </xdr:cNvPr>
            <xdr:cNvSpPr txBox="1"/>
          </xdr:nvSpPr>
          <xdr:spPr>
            <a:xfrm>
              <a:off x="18349377" y="37415495"/>
              <a:ext cx="859373" cy="21817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18" name="TextBox 617">
              <a:extLst>
                <a:ext uri="{FF2B5EF4-FFF2-40B4-BE49-F238E27FC236}">
                  <a16:creationId xmlns:a16="http://schemas.microsoft.com/office/drawing/2014/main" id="{33ED5D2A-DC8A-4D4F-9B73-510DC68FC24D}"/>
                </a:ext>
              </a:extLst>
            </xdr:cNvPr>
            <xdr:cNvSpPr txBox="1"/>
          </xdr:nvSpPr>
          <xdr:spPr>
            <a:xfrm>
              <a:off x="18349377" y="37415495"/>
              <a:ext cx="859373" cy="21817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385361</xdr:colOff>
      <xdr:row>194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19" name="TextBox 618">
              <a:extLst>
                <a:ext uri="{FF2B5EF4-FFF2-40B4-BE49-F238E27FC236}">
                  <a16:creationId xmlns:a16="http://schemas.microsoft.com/office/drawing/2014/main" id="{4980C74C-D17E-4BD8-B0AE-84E2260FDE21}"/>
                </a:ext>
              </a:extLst>
            </xdr:cNvPr>
            <xdr:cNvSpPr txBox="1"/>
          </xdr:nvSpPr>
          <xdr:spPr>
            <a:xfrm>
              <a:off x="12341220" y="3470492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19" name="TextBox 618">
              <a:extLst>
                <a:ext uri="{FF2B5EF4-FFF2-40B4-BE49-F238E27FC236}">
                  <a16:creationId xmlns:a16="http://schemas.microsoft.com/office/drawing/2014/main" id="{4980C74C-D17E-4BD8-B0AE-84E2260FDE21}"/>
                </a:ext>
              </a:extLst>
            </xdr:cNvPr>
            <xdr:cNvSpPr txBox="1"/>
          </xdr:nvSpPr>
          <xdr:spPr>
            <a:xfrm>
              <a:off x="12341220" y="3470492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438149</xdr:colOff>
      <xdr:row>189</xdr:row>
      <xdr:rowOff>14498</xdr:rowOff>
    </xdr:from>
    <xdr:ext cx="921147" cy="23354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20" name="TextBox 619">
              <a:extLst>
                <a:ext uri="{FF2B5EF4-FFF2-40B4-BE49-F238E27FC236}">
                  <a16:creationId xmlns:a16="http://schemas.microsoft.com/office/drawing/2014/main" id="{74DAF538-7E05-4680-B1E6-D3E47E092CE1}"/>
                </a:ext>
              </a:extLst>
            </xdr:cNvPr>
            <xdr:cNvSpPr txBox="1"/>
          </xdr:nvSpPr>
          <xdr:spPr>
            <a:xfrm>
              <a:off x="12394008" y="37033014"/>
              <a:ext cx="921147" cy="23354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620" name="TextBox 619">
              <a:extLst>
                <a:ext uri="{FF2B5EF4-FFF2-40B4-BE49-F238E27FC236}">
                  <a16:creationId xmlns:a16="http://schemas.microsoft.com/office/drawing/2014/main" id="{74DAF538-7E05-4680-B1E6-D3E47E092CE1}"/>
                </a:ext>
              </a:extLst>
            </xdr:cNvPr>
            <xdr:cNvSpPr txBox="1"/>
          </xdr:nvSpPr>
          <xdr:spPr>
            <a:xfrm>
              <a:off x="12394008" y="37033014"/>
              <a:ext cx="921147" cy="23354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12</xdr:col>
      <xdr:colOff>490002</xdr:colOff>
      <xdr:row>191</xdr:row>
      <xdr:rowOff>104</xdr:rowOff>
    </xdr:from>
    <xdr:ext cx="879217" cy="18841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21" name="TextBox 620">
              <a:extLst>
                <a:ext uri="{FF2B5EF4-FFF2-40B4-BE49-F238E27FC236}">
                  <a16:creationId xmlns:a16="http://schemas.microsoft.com/office/drawing/2014/main" id="{B8EA051A-B846-445A-BCC5-E5710C49E2E0}"/>
                </a:ext>
              </a:extLst>
            </xdr:cNvPr>
            <xdr:cNvSpPr txBox="1"/>
          </xdr:nvSpPr>
          <xdr:spPr>
            <a:xfrm>
              <a:off x="12445861" y="37415495"/>
              <a:ext cx="879217" cy="18841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21" name="TextBox 620">
              <a:extLst>
                <a:ext uri="{FF2B5EF4-FFF2-40B4-BE49-F238E27FC236}">
                  <a16:creationId xmlns:a16="http://schemas.microsoft.com/office/drawing/2014/main" id="{B8EA051A-B846-445A-BCC5-E5710C49E2E0}"/>
                </a:ext>
              </a:extLst>
            </xdr:cNvPr>
            <xdr:cNvSpPr txBox="1"/>
          </xdr:nvSpPr>
          <xdr:spPr>
            <a:xfrm>
              <a:off x="12445861" y="37415495"/>
              <a:ext cx="879217" cy="18841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194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22" name="TextBox 621">
              <a:extLst>
                <a:ext uri="{FF2B5EF4-FFF2-40B4-BE49-F238E27FC236}">
                  <a16:creationId xmlns:a16="http://schemas.microsoft.com/office/drawing/2014/main" id="{DB087529-A64A-4B4E-9342-C9430BD5F7C7}"/>
                </a:ext>
              </a:extLst>
            </xdr:cNvPr>
            <xdr:cNvSpPr txBox="1"/>
          </xdr:nvSpPr>
          <xdr:spPr>
            <a:xfrm>
              <a:off x="6338486" y="3470492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22" name="TextBox 621">
              <a:extLst>
                <a:ext uri="{FF2B5EF4-FFF2-40B4-BE49-F238E27FC236}">
                  <a16:creationId xmlns:a16="http://schemas.microsoft.com/office/drawing/2014/main" id="{DB087529-A64A-4B4E-9342-C9430BD5F7C7}"/>
                </a:ext>
              </a:extLst>
            </xdr:cNvPr>
            <xdr:cNvSpPr txBox="1"/>
          </xdr:nvSpPr>
          <xdr:spPr>
            <a:xfrm>
              <a:off x="6338486" y="3470492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517525</xdr:colOff>
      <xdr:row>189</xdr:row>
      <xdr:rowOff>14498</xdr:rowOff>
    </xdr:from>
    <xdr:ext cx="871538" cy="23354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23" name="TextBox 622">
              <a:extLst>
                <a:ext uri="{FF2B5EF4-FFF2-40B4-BE49-F238E27FC236}">
                  <a16:creationId xmlns:a16="http://schemas.microsoft.com/office/drawing/2014/main" id="{52A1FD05-1F8B-4942-AAD2-E48D84EE84D0}"/>
                </a:ext>
              </a:extLst>
            </xdr:cNvPr>
            <xdr:cNvSpPr txBox="1"/>
          </xdr:nvSpPr>
          <xdr:spPr>
            <a:xfrm>
              <a:off x="6470650" y="37033014"/>
              <a:ext cx="871538" cy="23354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623" name="TextBox 622">
              <a:extLst>
                <a:ext uri="{FF2B5EF4-FFF2-40B4-BE49-F238E27FC236}">
                  <a16:creationId xmlns:a16="http://schemas.microsoft.com/office/drawing/2014/main" id="{52A1FD05-1F8B-4942-AAD2-E48D84EE84D0}"/>
                </a:ext>
              </a:extLst>
            </xdr:cNvPr>
            <xdr:cNvSpPr txBox="1"/>
          </xdr:nvSpPr>
          <xdr:spPr>
            <a:xfrm>
              <a:off x="6470650" y="37033014"/>
              <a:ext cx="871538" cy="23354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6</xdr:col>
      <xdr:colOff>490002</xdr:colOff>
      <xdr:row>191</xdr:row>
      <xdr:rowOff>104</xdr:rowOff>
    </xdr:from>
    <xdr:ext cx="839529" cy="19833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24" name="TextBox 623">
              <a:extLst>
                <a:ext uri="{FF2B5EF4-FFF2-40B4-BE49-F238E27FC236}">
                  <a16:creationId xmlns:a16="http://schemas.microsoft.com/office/drawing/2014/main" id="{E73E108B-49A0-41A8-946A-ED8A1E5D74FE}"/>
                </a:ext>
              </a:extLst>
            </xdr:cNvPr>
            <xdr:cNvSpPr txBox="1"/>
          </xdr:nvSpPr>
          <xdr:spPr>
            <a:xfrm>
              <a:off x="6443127" y="37415495"/>
              <a:ext cx="839529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24" name="TextBox 623">
              <a:extLst>
                <a:ext uri="{FF2B5EF4-FFF2-40B4-BE49-F238E27FC236}">
                  <a16:creationId xmlns:a16="http://schemas.microsoft.com/office/drawing/2014/main" id="{E73E108B-49A0-41A8-946A-ED8A1E5D74FE}"/>
                </a:ext>
              </a:extLst>
            </xdr:cNvPr>
            <xdr:cNvSpPr txBox="1"/>
          </xdr:nvSpPr>
          <xdr:spPr>
            <a:xfrm>
              <a:off x="6443127" y="37415495"/>
              <a:ext cx="839529" cy="19833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385361</xdr:colOff>
      <xdr:row>194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25" name="TextBox 624">
              <a:extLst>
                <a:ext uri="{FF2B5EF4-FFF2-40B4-BE49-F238E27FC236}">
                  <a16:creationId xmlns:a16="http://schemas.microsoft.com/office/drawing/2014/main" id="{0D215804-EB7D-42AD-A7D9-87567581477F}"/>
                </a:ext>
              </a:extLst>
            </xdr:cNvPr>
            <xdr:cNvSpPr txBox="1"/>
          </xdr:nvSpPr>
          <xdr:spPr>
            <a:xfrm>
              <a:off x="385361" y="3470492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25" name="TextBox 624">
              <a:extLst>
                <a:ext uri="{FF2B5EF4-FFF2-40B4-BE49-F238E27FC236}">
                  <a16:creationId xmlns:a16="http://schemas.microsoft.com/office/drawing/2014/main" id="{0D215804-EB7D-42AD-A7D9-87567581477F}"/>
                </a:ext>
              </a:extLst>
            </xdr:cNvPr>
            <xdr:cNvSpPr txBox="1"/>
          </xdr:nvSpPr>
          <xdr:spPr>
            <a:xfrm>
              <a:off x="385361" y="34704927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487760</xdr:colOff>
      <xdr:row>189</xdr:row>
      <xdr:rowOff>14498</xdr:rowOff>
    </xdr:from>
    <xdr:ext cx="871538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26" name="TextBox 625">
              <a:extLst>
                <a:ext uri="{FF2B5EF4-FFF2-40B4-BE49-F238E27FC236}">
                  <a16:creationId xmlns:a16="http://schemas.microsoft.com/office/drawing/2014/main" id="{8DE93BC8-A5D8-4169-B831-870855217DE3}"/>
                </a:ext>
              </a:extLst>
            </xdr:cNvPr>
            <xdr:cNvSpPr txBox="1"/>
          </xdr:nvSpPr>
          <xdr:spPr>
            <a:xfrm>
              <a:off x="487760" y="37033014"/>
              <a:ext cx="871538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626" name="TextBox 625">
              <a:extLst>
                <a:ext uri="{FF2B5EF4-FFF2-40B4-BE49-F238E27FC236}">
                  <a16:creationId xmlns:a16="http://schemas.microsoft.com/office/drawing/2014/main" id="{8DE93BC8-A5D8-4169-B831-870855217DE3}"/>
                </a:ext>
              </a:extLst>
            </xdr:cNvPr>
            <xdr:cNvSpPr txBox="1"/>
          </xdr:nvSpPr>
          <xdr:spPr>
            <a:xfrm>
              <a:off x="487760" y="37033014"/>
              <a:ext cx="871538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0</xdr:col>
      <xdr:colOff>490002</xdr:colOff>
      <xdr:row>191</xdr:row>
      <xdr:rowOff>104</xdr:rowOff>
    </xdr:from>
    <xdr:ext cx="869295" cy="20825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27" name="TextBox 626">
              <a:extLst>
                <a:ext uri="{FF2B5EF4-FFF2-40B4-BE49-F238E27FC236}">
                  <a16:creationId xmlns:a16="http://schemas.microsoft.com/office/drawing/2014/main" id="{9941BEF7-4A8B-4005-9BEF-72FF548B62D1}"/>
                </a:ext>
              </a:extLst>
            </xdr:cNvPr>
            <xdr:cNvSpPr txBox="1"/>
          </xdr:nvSpPr>
          <xdr:spPr>
            <a:xfrm>
              <a:off x="490002" y="37415495"/>
              <a:ext cx="869295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27" name="TextBox 626">
              <a:extLst>
                <a:ext uri="{FF2B5EF4-FFF2-40B4-BE49-F238E27FC236}">
                  <a16:creationId xmlns:a16="http://schemas.microsoft.com/office/drawing/2014/main" id="{9941BEF7-4A8B-4005-9BEF-72FF548B62D1}"/>
                </a:ext>
              </a:extLst>
            </xdr:cNvPr>
            <xdr:cNvSpPr txBox="1"/>
          </xdr:nvSpPr>
          <xdr:spPr>
            <a:xfrm>
              <a:off x="490002" y="37415495"/>
              <a:ext cx="869295" cy="208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211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28" name="TextBox 627">
              <a:extLst>
                <a:ext uri="{FF2B5EF4-FFF2-40B4-BE49-F238E27FC236}">
                  <a16:creationId xmlns:a16="http://schemas.microsoft.com/office/drawing/2014/main" id="{1BB72823-A10F-4155-962D-CB84B78EFA33}"/>
                </a:ext>
              </a:extLst>
            </xdr:cNvPr>
            <xdr:cNvSpPr txBox="1"/>
          </xdr:nvSpPr>
          <xdr:spPr>
            <a:xfrm>
              <a:off x="6338486" y="38028755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28" name="TextBox 627">
              <a:extLst>
                <a:ext uri="{FF2B5EF4-FFF2-40B4-BE49-F238E27FC236}">
                  <a16:creationId xmlns:a16="http://schemas.microsoft.com/office/drawing/2014/main" id="{1BB72823-A10F-4155-962D-CB84B78EFA33}"/>
                </a:ext>
              </a:extLst>
            </xdr:cNvPr>
            <xdr:cNvSpPr txBox="1"/>
          </xdr:nvSpPr>
          <xdr:spPr>
            <a:xfrm>
              <a:off x="6338486" y="38028755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477838</xdr:colOff>
      <xdr:row>206</xdr:row>
      <xdr:rowOff>4576</xdr:rowOff>
    </xdr:from>
    <xdr:ext cx="921146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29" name="TextBox 628">
              <a:extLst>
                <a:ext uri="{FF2B5EF4-FFF2-40B4-BE49-F238E27FC236}">
                  <a16:creationId xmlns:a16="http://schemas.microsoft.com/office/drawing/2014/main" id="{175FB6AB-B0D3-4CB5-98E9-FBB638662BA1}"/>
                </a:ext>
              </a:extLst>
            </xdr:cNvPr>
            <xdr:cNvSpPr txBox="1"/>
          </xdr:nvSpPr>
          <xdr:spPr>
            <a:xfrm>
              <a:off x="6430963" y="40346920"/>
              <a:ext cx="92114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29" name="TextBox 628">
              <a:extLst>
                <a:ext uri="{FF2B5EF4-FFF2-40B4-BE49-F238E27FC236}">
                  <a16:creationId xmlns:a16="http://schemas.microsoft.com/office/drawing/2014/main" id="{175FB6AB-B0D3-4CB5-98E9-FBB638662BA1}"/>
                </a:ext>
              </a:extLst>
            </xdr:cNvPr>
            <xdr:cNvSpPr txBox="1"/>
          </xdr:nvSpPr>
          <xdr:spPr>
            <a:xfrm>
              <a:off x="6430963" y="40346920"/>
              <a:ext cx="921146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490002</xdr:colOff>
      <xdr:row>208</xdr:row>
      <xdr:rowOff>104</xdr:rowOff>
    </xdr:from>
    <xdr:ext cx="879217" cy="1784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30" name="TextBox 629">
              <a:extLst>
                <a:ext uri="{FF2B5EF4-FFF2-40B4-BE49-F238E27FC236}">
                  <a16:creationId xmlns:a16="http://schemas.microsoft.com/office/drawing/2014/main" id="{9B07C1A1-4341-4602-8DA2-EB51BADC0C29}"/>
                </a:ext>
              </a:extLst>
            </xdr:cNvPr>
            <xdr:cNvSpPr txBox="1"/>
          </xdr:nvSpPr>
          <xdr:spPr>
            <a:xfrm>
              <a:off x="6443127" y="40739323"/>
              <a:ext cx="879217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30" name="TextBox 629">
              <a:extLst>
                <a:ext uri="{FF2B5EF4-FFF2-40B4-BE49-F238E27FC236}">
                  <a16:creationId xmlns:a16="http://schemas.microsoft.com/office/drawing/2014/main" id="{9B07C1A1-4341-4602-8DA2-EB51BADC0C29}"/>
                </a:ext>
              </a:extLst>
            </xdr:cNvPr>
            <xdr:cNvSpPr txBox="1"/>
          </xdr:nvSpPr>
          <xdr:spPr>
            <a:xfrm>
              <a:off x="6443127" y="40739323"/>
              <a:ext cx="879217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385361</xdr:colOff>
      <xdr:row>211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34" name="TextBox 633">
              <a:extLst>
                <a:ext uri="{FF2B5EF4-FFF2-40B4-BE49-F238E27FC236}">
                  <a16:creationId xmlns:a16="http://schemas.microsoft.com/office/drawing/2014/main" id="{355ACFDF-53CB-4B5F-846D-CF54644693FB}"/>
                </a:ext>
              </a:extLst>
            </xdr:cNvPr>
            <xdr:cNvSpPr txBox="1"/>
          </xdr:nvSpPr>
          <xdr:spPr>
            <a:xfrm>
              <a:off x="12341220" y="38028755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34" name="TextBox 633">
              <a:extLst>
                <a:ext uri="{FF2B5EF4-FFF2-40B4-BE49-F238E27FC236}">
                  <a16:creationId xmlns:a16="http://schemas.microsoft.com/office/drawing/2014/main" id="{355ACFDF-53CB-4B5F-846D-CF54644693FB}"/>
                </a:ext>
              </a:extLst>
            </xdr:cNvPr>
            <xdr:cNvSpPr txBox="1"/>
          </xdr:nvSpPr>
          <xdr:spPr>
            <a:xfrm>
              <a:off x="12341220" y="38028755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517524</xdr:colOff>
      <xdr:row>206</xdr:row>
      <xdr:rowOff>14498</xdr:rowOff>
    </xdr:from>
    <xdr:ext cx="911225" cy="17401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35" name="TextBox 634">
              <a:extLst>
                <a:ext uri="{FF2B5EF4-FFF2-40B4-BE49-F238E27FC236}">
                  <a16:creationId xmlns:a16="http://schemas.microsoft.com/office/drawing/2014/main" id="{520DBFB7-CF44-422A-B4B8-053B7ECD9327}"/>
                </a:ext>
              </a:extLst>
            </xdr:cNvPr>
            <xdr:cNvSpPr txBox="1"/>
          </xdr:nvSpPr>
          <xdr:spPr>
            <a:xfrm>
              <a:off x="12602368" y="40356842"/>
              <a:ext cx="911225" cy="17401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35" name="TextBox 634">
              <a:extLst>
                <a:ext uri="{FF2B5EF4-FFF2-40B4-BE49-F238E27FC236}">
                  <a16:creationId xmlns:a16="http://schemas.microsoft.com/office/drawing/2014/main" id="{520DBFB7-CF44-422A-B4B8-053B7ECD9327}"/>
                </a:ext>
              </a:extLst>
            </xdr:cNvPr>
            <xdr:cNvSpPr txBox="1"/>
          </xdr:nvSpPr>
          <xdr:spPr>
            <a:xfrm>
              <a:off x="12602368" y="40356842"/>
              <a:ext cx="911225" cy="17401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490002</xdr:colOff>
      <xdr:row>208</xdr:row>
      <xdr:rowOff>104</xdr:rowOff>
    </xdr:from>
    <xdr:ext cx="899060" cy="18841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36" name="TextBox 635">
              <a:extLst>
                <a:ext uri="{FF2B5EF4-FFF2-40B4-BE49-F238E27FC236}">
                  <a16:creationId xmlns:a16="http://schemas.microsoft.com/office/drawing/2014/main" id="{8E38B152-02A0-4FAD-ADE3-832C0D384022}"/>
                </a:ext>
              </a:extLst>
            </xdr:cNvPr>
            <xdr:cNvSpPr txBox="1"/>
          </xdr:nvSpPr>
          <xdr:spPr>
            <a:xfrm>
              <a:off x="12574846" y="40739323"/>
              <a:ext cx="899060" cy="18841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36" name="TextBox 635">
              <a:extLst>
                <a:ext uri="{FF2B5EF4-FFF2-40B4-BE49-F238E27FC236}">
                  <a16:creationId xmlns:a16="http://schemas.microsoft.com/office/drawing/2014/main" id="{8E38B152-02A0-4FAD-ADE3-832C0D384022}"/>
                </a:ext>
              </a:extLst>
            </xdr:cNvPr>
            <xdr:cNvSpPr txBox="1"/>
          </xdr:nvSpPr>
          <xdr:spPr>
            <a:xfrm>
              <a:off x="12574846" y="40739323"/>
              <a:ext cx="899060" cy="18841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385361</xdr:colOff>
      <xdr:row>211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37" name="TextBox 636">
              <a:extLst>
                <a:ext uri="{FF2B5EF4-FFF2-40B4-BE49-F238E27FC236}">
                  <a16:creationId xmlns:a16="http://schemas.microsoft.com/office/drawing/2014/main" id="{69DFFF7E-A785-4268-8332-BF22EC0A1CF6}"/>
                </a:ext>
              </a:extLst>
            </xdr:cNvPr>
            <xdr:cNvSpPr txBox="1"/>
          </xdr:nvSpPr>
          <xdr:spPr>
            <a:xfrm>
              <a:off x="18244736" y="38028755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37" name="TextBox 636">
              <a:extLst>
                <a:ext uri="{FF2B5EF4-FFF2-40B4-BE49-F238E27FC236}">
                  <a16:creationId xmlns:a16="http://schemas.microsoft.com/office/drawing/2014/main" id="{69DFFF7E-A785-4268-8332-BF22EC0A1CF6}"/>
                </a:ext>
              </a:extLst>
            </xdr:cNvPr>
            <xdr:cNvSpPr txBox="1"/>
          </xdr:nvSpPr>
          <xdr:spPr>
            <a:xfrm>
              <a:off x="18244736" y="38028755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487758</xdr:colOff>
      <xdr:row>205</xdr:row>
      <xdr:rowOff>193092</xdr:rowOff>
    </xdr:from>
    <xdr:ext cx="911225" cy="19386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38" name="TextBox 637">
              <a:extLst>
                <a:ext uri="{FF2B5EF4-FFF2-40B4-BE49-F238E27FC236}">
                  <a16:creationId xmlns:a16="http://schemas.microsoft.com/office/drawing/2014/main" id="{3AFAE444-4476-4AD0-8FA7-C4FBEC1DD90F}"/>
                </a:ext>
              </a:extLst>
            </xdr:cNvPr>
            <xdr:cNvSpPr txBox="1"/>
          </xdr:nvSpPr>
          <xdr:spPr>
            <a:xfrm>
              <a:off x="18535649" y="40336998"/>
              <a:ext cx="911225" cy="1938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638" name="TextBox 637">
              <a:extLst>
                <a:ext uri="{FF2B5EF4-FFF2-40B4-BE49-F238E27FC236}">
                  <a16:creationId xmlns:a16="http://schemas.microsoft.com/office/drawing/2014/main" id="{3AFAE444-4476-4AD0-8FA7-C4FBEC1DD90F}"/>
                </a:ext>
              </a:extLst>
            </xdr:cNvPr>
            <xdr:cNvSpPr txBox="1"/>
          </xdr:nvSpPr>
          <xdr:spPr>
            <a:xfrm>
              <a:off x="18535649" y="40336998"/>
              <a:ext cx="911225" cy="1938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18</xdr:col>
      <xdr:colOff>490002</xdr:colOff>
      <xdr:row>208</xdr:row>
      <xdr:rowOff>104</xdr:rowOff>
    </xdr:from>
    <xdr:ext cx="879216" cy="18841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39" name="TextBox 638">
              <a:extLst>
                <a:ext uri="{FF2B5EF4-FFF2-40B4-BE49-F238E27FC236}">
                  <a16:creationId xmlns:a16="http://schemas.microsoft.com/office/drawing/2014/main" id="{505B31C9-568B-47B0-84B6-9E35C6F89B30}"/>
                </a:ext>
              </a:extLst>
            </xdr:cNvPr>
            <xdr:cNvSpPr txBox="1"/>
          </xdr:nvSpPr>
          <xdr:spPr>
            <a:xfrm>
              <a:off x="18537893" y="40739323"/>
              <a:ext cx="879216" cy="18841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0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39" name="TextBox 638">
              <a:extLst>
                <a:ext uri="{FF2B5EF4-FFF2-40B4-BE49-F238E27FC236}">
                  <a16:creationId xmlns:a16="http://schemas.microsoft.com/office/drawing/2014/main" id="{505B31C9-568B-47B0-84B6-9E35C6F89B30}"/>
                </a:ext>
              </a:extLst>
            </xdr:cNvPr>
            <xdr:cNvSpPr txBox="1"/>
          </xdr:nvSpPr>
          <xdr:spPr>
            <a:xfrm>
              <a:off x="18537893" y="40739323"/>
              <a:ext cx="879216" cy="18841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</a:t>
              </a:r>
              <a:r>
                <a:rPr lang="en-US" sz="1200" b="0" i="0">
                  <a:latin typeface="Cambria Math" panose="02040503050406030204" pitchFamily="18" charset="0"/>
                </a:rPr>
                <a:t>)</a:t>
              </a:r>
              <a:endParaRPr lang="en-US" sz="1200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570117</xdr:colOff>
      <xdr:row>223</xdr:row>
      <xdr:rowOff>51950</xdr:rowOff>
    </xdr:from>
    <xdr:ext cx="868554" cy="19609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40" name="TextBox 639">
              <a:extLst>
                <a:ext uri="{FF2B5EF4-FFF2-40B4-BE49-F238E27FC236}">
                  <a16:creationId xmlns:a16="http://schemas.microsoft.com/office/drawing/2014/main" id="{7B0DE993-5BDE-4EDF-976C-217FAC35E1DB}"/>
                </a:ext>
              </a:extLst>
            </xdr:cNvPr>
            <xdr:cNvSpPr txBox="1"/>
          </xdr:nvSpPr>
          <xdr:spPr>
            <a:xfrm>
              <a:off x="18618008" y="43718122"/>
              <a:ext cx="868554" cy="1960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𝟑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40" name="TextBox 639">
              <a:extLst>
                <a:ext uri="{FF2B5EF4-FFF2-40B4-BE49-F238E27FC236}">
                  <a16:creationId xmlns:a16="http://schemas.microsoft.com/office/drawing/2014/main" id="{7B0DE993-5BDE-4EDF-976C-217FAC35E1DB}"/>
                </a:ext>
              </a:extLst>
            </xdr:cNvPr>
            <xdr:cNvSpPr txBox="1"/>
          </xdr:nvSpPr>
          <xdr:spPr>
            <a:xfrm>
              <a:off x="18618008" y="43718122"/>
              <a:ext cx="868554" cy="1960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510586</xdr:colOff>
      <xdr:row>225</xdr:row>
      <xdr:rowOff>32106</xdr:rowOff>
    </xdr:from>
    <xdr:ext cx="858632" cy="1762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41" name="TextBox 640">
              <a:extLst>
                <a:ext uri="{FF2B5EF4-FFF2-40B4-BE49-F238E27FC236}">
                  <a16:creationId xmlns:a16="http://schemas.microsoft.com/office/drawing/2014/main" id="{4E52886A-F805-471A-B04D-91E4E940CC92}"/>
                </a:ext>
              </a:extLst>
            </xdr:cNvPr>
            <xdr:cNvSpPr txBox="1"/>
          </xdr:nvSpPr>
          <xdr:spPr>
            <a:xfrm>
              <a:off x="18558477" y="44134840"/>
              <a:ext cx="858632" cy="1762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41" name="TextBox 640">
              <a:extLst>
                <a:ext uri="{FF2B5EF4-FFF2-40B4-BE49-F238E27FC236}">
                  <a16:creationId xmlns:a16="http://schemas.microsoft.com/office/drawing/2014/main" id="{4E52886A-F805-471A-B04D-91E4E940CC92}"/>
                </a:ext>
              </a:extLst>
            </xdr:cNvPr>
            <xdr:cNvSpPr txBox="1"/>
          </xdr:nvSpPr>
          <xdr:spPr>
            <a:xfrm>
              <a:off x="18558477" y="44134840"/>
              <a:ext cx="858632" cy="1762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406685</xdr:colOff>
      <xdr:row>228</xdr:row>
      <xdr:rowOff>32107</xdr:rowOff>
    </xdr:from>
    <xdr:ext cx="922846" cy="18617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42" name="TextBox 641">
              <a:extLst>
                <a:ext uri="{FF2B5EF4-FFF2-40B4-BE49-F238E27FC236}">
                  <a16:creationId xmlns:a16="http://schemas.microsoft.com/office/drawing/2014/main" id="{4FB06D63-A901-4865-AB04-84CA3C04D9F8}"/>
                </a:ext>
              </a:extLst>
            </xdr:cNvPr>
            <xdr:cNvSpPr txBox="1"/>
          </xdr:nvSpPr>
          <xdr:spPr>
            <a:xfrm>
              <a:off x="18454576" y="44690466"/>
              <a:ext cx="922846" cy="18617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42" name="TextBox 641">
              <a:extLst>
                <a:ext uri="{FF2B5EF4-FFF2-40B4-BE49-F238E27FC236}">
                  <a16:creationId xmlns:a16="http://schemas.microsoft.com/office/drawing/2014/main" id="{4FB06D63-A901-4865-AB04-84CA3C04D9F8}"/>
                </a:ext>
              </a:extLst>
            </xdr:cNvPr>
            <xdr:cNvSpPr txBox="1"/>
          </xdr:nvSpPr>
          <xdr:spPr>
            <a:xfrm>
              <a:off x="18454576" y="44690466"/>
              <a:ext cx="922846" cy="18617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385361</xdr:colOff>
      <xdr:row>228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43" name="TextBox 642">
              <a:extLst>
                <a:ext uri="{FF2B5EF4-FFF2-40B4-BE49-F238E27FC236}">
                  <a16:creationId xmlns:a16="http://schemas.microsoft.com/office/drawing/2014/main" id="{E1379258-0422-430A-9E63-3B8881EB7492}"/>
                </a:ext>
              </a:extLst>
            </xdr:cNvPr>
            <xdr:cNvSpPr txBox="1"/>
          </xdr:nvSpPr>
          <xdr:spPr>
            <a:xfrm>
              <a:off x="12341220" y="41352583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43" name="TextBox 642">
              <a:extLst>
                <a:ext uri="{FF2B5EF4-FFF2-40B4-BE49-F238E27FC236}">
                  <a16:creationId xmlns:a16="http://schemas.microsoft.com/office/drawing/2014/main" id="{E1379258-0422-430A-9E63-3B8881EB7492}"/>
                </a:ext>
              </a:extLst>
            </xdr:cNvPr>
            <xdr:cNvSpPr txBox="1"/>
          </xdr:nvSpPr>
          <xdr:spPr>
            <a:xfrm>
              <a:off x="12341220" y="41352583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497680</xdr:colOff>
      <xdr:row>223</xdr:row>
      <xdr:rowOff>34342</xdr:rowOff>
    </xdr:from>
    <xdr:ext cx="901303" cy="19386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44" name="TextBox 643">
              <a:extLst>
                <a:ext uri="{FF2B5EF4-FFF2-40B4-BE49-F238E27FC236}">
                  <a16:creationId xmlns:a16="http://schemas.microsoft.com/office/drawing/2014/main" id="{BC856E71-FFE6-4DA4-8B79-D75AFB32221B}"/>
                </a:ext>
              </a:extLst>
            </xdr:cNvPr>
            <xdr:cNvSpPr txBox="1"/>
          </xdr:nvSpPr>
          <xdr:spPr>
            <a:xfrm>
              <a:off x="12582524" y="43700514"/>
              <a:ext cx="901303" cy="1938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/>
            </a:p>
          </xdr:txBody>
        </xdr:sp>
      </mc:Choice>
      <mc:Fallback xmlns="">
        <xdr:sp macro="" textlink="">
          <xdr:nvSpPr>
            <xdr:cNvPr id="644" name="TextBox 643">
              <a:extLst>
                <a:ext uri="{FF2B5EF4-FFF2-40B4-BE49-F238E27FC236}">
                  <a16:creationId xmlns:a16="http://schemas.microsoft.com/office/drawing/2014/main" id="{BC856E71-FFE6-4DA4-8B79-D75AFB32221B}"/>
                </a:ext>
              </a:extLst>
            </xdr:cNvPr>
            <xdr:cNvSpPr txBox="1"/>
          </xdr:nvSpPr>
          <xdr:spPr>
            <a:xfrm>
              <a:off x="12582524" y="43700514"/>
              <a:ext cx="901303" cy="1938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/>
            </a:p>
          </xdr:txBody>
        </xdr:sp>
      </mc:Fallback>
    </mc:AlternateContent>
    <xdr:clientData/>
  </xdr:oneCellAnchor>
  <xdr:oneCellAnchor>
    <xdr:from>
      <xdr:col>12</xdr:col>
      <xdr:colOff>499924</xdr:colOff>
      <xdr:row>225</xdr:row>
      <xdr:rowOff>39792</xdr:rowOff>
    </xdr:from>
    <xdr:ext cx="899060" cy="1784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45" name="TextBox 644">
              <a:extLst>
                <a:ext uri="{FF2B5EF4-FFF2-40B4-BE49-F238E27FC236}">
                  <a16:creationId xmlns:a16="http://schemas.microsoft.com/office/drawing/2014/main" id="{0C4F111A-55D5-4729-9BC7-47C7B3FDFF78}"/>
                </a:ext>
              </a:extLst>
            </xdr:cNvPr>
            <xdr:cNvSpPr txBox="1"/>
          </xdr:nvSpPr>
          <xdr:spPr>
            <a:xfrm>
              <a:off x="12584768" y="44142526"/>
              <a:ext cx="899060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45" name="TextBox 644">
              <a:extLst>
                <a:ext uri="{FF2B5EF4-FFF2-40B4-BE49-F238E27FC236}">
                  <a16:creationId xmlns:a16="http://schemas.microsoft.com/office/drawing/2014/main" id="{0C4F111A-55D5-4729-9BC7-47C7B3FDFF78}"/>
                </a:ext>
              </a:extLst>
            </xdr:cNvPr>
            <xdr:cNvSpPr txBox="1"/>
          </xdr:nvSpPr>
          <xdr:spPr>
            <a:xfrm>
              <a:off x="12584768" y="44142526"/>
              <a:ext cx="899060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385361</xdr:colOff>
      <xdr:row>228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47" name="TextBox 646">
              <a:extLst>
                <a:ext uri="{FF2B5EF4-FFF2-40B4-BE49-F238E27FC236}">
                  <a16:creationId xmlns:a16="http://schemas.microsoft.com/office/drawing/2014/main" id="{8B9E977E-5414-41F9-8648-F26E50BC4BE5}"/>
                </a:ext>
              </a:extLst>
            </xdr:cNvPr>
            <xdr:cNvSpPr txBox="1"/>
          </xdr:nvSpPr>
          <xdr:spPr>
            <a:xfrm>
              <a:off x="6338486" y="41352583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47" name="TextBox 646">
              <a:extLst>
                <a:ext uri="{FF2B5EF4-FFF2-40B4-BE49-F238E27FC236}">
                  <a16:creationId xmlns:a16="http://schemas.microsoft.com/office/drawing/2014/main" id="{8B9E977E-5414-41F9-8648-F26E50BC4BE5}"/>
                </a:ext>
              </a:extLst>
            </xdr:cNvPr>
            <xdr:cNvSpPr txBox="1"/>
          </xdr:nvSpPr>
          <xdr:spPr>
            <a:xfrm>
              <a:off x="6338486" y="41352583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467915</xdr:colOff>
      <xdr:row>223</xdr:row>
      <xdr:rowOff>44263</xdr:rowOff>
    </xdr:from>
    <xdr:ext cx="940991" cy="18393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48" name="TextBox 647">
              <a:extLst>
                <a:ext uri="{FF2B5EF4-FFF2-40B4-BE49-F238E27FC236}">
                  <a16:creationId xmlns:a16="http://schemas.microsoft.com/office/drawing/2014/main" id="{3F29090E-0941-40DA-B19A-FFEE696F4A61}"/>
                </a:ext>
              </a:extLst>
            </xdr:cNvPr>
            <xdr:cNvSpPr txBox="1"/>
          </xdr:nvSpPr>
          <xdr:spPr>
            <a:xfrm>
              <a:off x="6421040" y="43710435"/>
              <a:ext cx="940991" cy="18393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48" name="TextBox 647">
              <a:extLst>
                <a:ext uri="{FF2B5EF4-FFF2-40B4-BE49-F238E27FC236}">
                  <a16:creationId xmlns:a16="http://schemas.microsoft.com/office/drawing/2014/main" id="{3F29090E-0941-40DA-B19A-FFEE696F4A61}"/>
                </a:ext>
              </a:extLst>
            </xdr:cNvPr>
            <xdr:cNvSpPr txBox="1"/>
          </xdr:nvSpPr>
          <xdr:spPr>
            <a:xfrm>
              <a:off x="6421040" y="43710435"/>
              <a:ext cx="940991" cy="18393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509846</xdr:colOff>
      <xdr:row>225</xdr:row>
      <xdr:rowOff>29870</xdr:rowOff>
    </xdr:from>
    <xdr:ext cx="899060" cy="1784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49" name="TextBox 648">
              <a:extLst>
                <a:ext uri="{FF2B5EF4-FFF2-40B4-BE49-F238E27FC236}">
                  <a16:creationId xmlns:a16="http://schemas.microsoft.com/office/drawing/2014/main" id="{2F6DF8AB-B678-4426-9358-EB2C00317679}"/>
                </a:ext>
              </a:extLst>
            </xdr:cNvPr>
            <xdr:cNvSpPr txBox="1"/>
          </xdr:nvSpPr>
          <xdr:spPr>
            <a:xfrm>
              <a:off x="6462971" y="44132604"/>
              <a:ext cx="899060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49" name="TextBox 648">
              <a:extLst>
                <a:ext uri="{FF2B5EF4-FFF2-40B4-BE49-F238E27FC236}">
                  <a16:creationId xmlns:a16="http://schemas.microsoft.com/office/drawing/2014/main" id="{2F6DF8AB-B678-4426-9358-EB2C00317679}"/>
                </a:ext>
              </a:extLst>
            </xdr:cNvPr>
            <xdr:cNvSpPr txBox="1"/>
          </xdr:nvSpPr>
          <xdr:spPr>
            <a:xfrm>
              <a:off x="6462971" y="44132604"/>
              <a:ext cx="899060" cy="1784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525858</xdr:colOff>
      <xdr:row>223</xdr:row>
      <xdr:rowOff>59532</xdr:rowOff>
    </xdr:from>
    <xdr:ext cx="754063" cy="16867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51" name="TextBox 650">
              <a:extLst>
                <a:ext uri="{FF2B5EF4-FFF2-40B4-BE49-F238E27FC236}">
                  <a16:creationId xmlns:a16="http://schemas.microsoft.com/office/drawing/2014/main" id="{E55D737B-8CEA-4AA9-9EA1-302FEA2DAF97}"/>
                </a:ext>
              </a:extLst>
            </xdr:cNvPr>
            <xdr:cNvSpPr txBox="1"/>
          </xdr:nvSpPr>
          <xdr:spPr>
            <a:xfrm>
              <a:off x="525858" y="43725704"/>
              <a:ext cx="754063" cy="1686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1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1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1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1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100" b="1" i="1">
                          <a:latin typeface="Cambria Math" panose="02040503050406030204" pitchFamily="18" charset="0"/>
                        </a:rPr>
                        <m:t>𝟑</m:t>
                      </m:r>
                    </m:sub>
                  </m:sSub>
                  <m:r>
                    <a:rPr lang="en-US" sz="11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1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51" name="TextBox 650">
              <a:extLst>
                <a:ext uri="{FF2B5EF4-FFF2-40B4-BE49-F238E27FC236}">
                  <a16:creationId xmlns:a16="http://schemas.microsoft.com/office/drawing/2014/main" id="{E55D737B-8CEA-4AA9-9EA1-302FEA2DAF97}"/>
                </a:ext>
              </a:extLst>
            </xdr:cNvPr>
            <xdr:cNvSpPr txBox="1"/>
          </xdr:nvSpPr>
          <xdr:spPr>
            <a:xfrm>
              <a:off x="525858" y="43725704"/>
              <a:ext cx="754063" cy="16867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1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1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100" b="1" i="0">
                  <a:latin typeface="Cambria Math" panose="02040503050406030204" pitchFamily="18" charset="0"/>
                </a:rPr>
                <a:t>〖𝑵𝑶〗_𝟑)</a:t>
              </a:r>
              <a:endParaRPr lang="en-US" sz="11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506015</xdr:colOff>
      <xdr:row>240</xdr:row>
      <xdr:rowOff>49610</xdr:rowOff>
    </xdr:from>
    <xdr:ext cx="843360" cy="17859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52" name="TextBox 651">
              <a:extLst>
                <a:ext uri="{FF2B5EF4-FFF2-40B4-BE49-F238E27FC236}">
                  <a16:creationId xmlns:a16="http://schemas.microsoft.com/office/drawing/2014/main" id="{C0EF13E8-9AA0-4697-9E2B-1BFAEF181E30}"/>
                </a:ext>
              </a:extLst>
            </xdr:cNvPr>
            <xdr:cNvSpPr txBox="1"/>
          </xdr:nvSpPr>
          <xdr:spPr>
            <a:xfrm>
              <a:off x="506015" y="47118985"/>
              <a:ext cx="843360" cy="1785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100" b="1" i="0">
                  <a:latin typeface="Arial" panose="020B0604020202020204" pitchFamily="34" charset="0"/>
                  <a:cs typeface="Arial" panose="020B0604020202020204" pitchFamily="34" charset="0"/>
                </a:rPr>
                <a:t> (mg/L</a:t>
              </a:r>
              <a:r>
                <a:rPr lang="en-US" sz="11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1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1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100" b="1" i="1">
                          <a:latin typeface="Cambria Math" panose="02040503050406030204" pitchFamily="18" charset="0"/>
                        </a:rPr>
                        <m:t>𝟑</m:t>
                      </m:r>
                    </m:sub>
                  </m:sSub>
                  <m:r>
                    <a:rPr lang="en-US" sz="11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1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52" name="TextBox 651">
              <a:extLst>
                <a:ext uri="{FF2B5EF4-FFF2-40B4-BE49-F238E27FC236}">
                  <a16:creationId xmlns:a16="http://schemas.microsoft.com/office/drawing/2014/main" id="{C0EF13E8-9AA0-4697-9E2B-1BFAEF181E30}"/>
                </a:ext>
              </a:extLst>
            </xdr:cNvPr>
            <xdr:cNvSpPr txBox="1"/>
          </xdr:nvSpPr>
          <xdr:spPr>
            <a:xfrm>
              <a:off x="506015" y="47118985"/>
              <a:ext cx="843360" cy="1785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100" b="1" i="0">
                  <a:latin typeface="Arial" panose="020B0604020202020204" pitchFamily="34" charset="0"/>
                  <a:cs typeface="Arial" panose="020B0604020202020204" pitchFamily="34" charset="0"/>
                </a:rPr>
                <a:t> (mg/L</a:t>
              </a:r>
              <a:r>
                <a:rPr lang="en-US" sz="11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100" b="1" i="0">
                  <a:latin typeface="Cambria Math" panose="02040503050406030204" pitchFamily="18" charset="0"/>
                </a:rPr>
                <a:t>〖𝑵𝑶〗_𝟑)</a:t>
              </a:r>
              <a:endParaRPr lang="en-US" sz="11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425048</xdr:colOff>
      <xdr:row>245</xdr:row>
      <xdr:rowOff>8130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54" name="TextBox 653">
              <a:extLst>
                <a:ext uri="{FF2B5EF4-FFF2-40B4-BE49-F238E27FC236}">
                  <a16:creationId xmlns:a16="http://schemas.microsoft.com/office/drawing/2014/main" id="{BD213EFF-24A0-46B1-B891-53CE51ECF203}"/>
                </a:ext>
              </a:extLst>
            </xdr:cNvPr>
            <xdr:cNvSpPr txBox="1"/>
          </xdr:nvSpPr>
          <xdr:spPr>
            <a:xfrm>
              <a:off x="6378173" y="48069693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54" name="TextBox 653">
              <a:extLst>
                <a:ext uri="{FF2B5EF4-FFF2-40B4-BE49-F238E27FC236}">
                  <a16:creationId xmlns:a16="http://schemas.microsoft.com/office/drawing/2014/main" id="{BD213EFF-24A0-46B1-B891-53CE51ECF203}"/>
                </a:ext>
              </a:extLst>
            </xdr:cNvPr>
            <xdr:cNvSpPr txBox="1"/>
          </xdr:nvSpPr>
          <xdr:spPr>
            <a:xfrm>
              <a:off x="6378173" y="48069693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497680</xdr:colOff>
      <xdr:row>240</xdr:row>
      <xdr:rowOff>44264</xdr:rowOff>
    </xdr:from>
    <xdr:ext cx="901303" cy="19386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55" name="TextBox 654">
              <a:extLst>
                <a:ext uri="{FF2B5EF4-FFF2-40B4-BE49-F238E27FC236}">
                  <a16:creationId xmlns:a16="http://schemas.microsoft.com/office/drawing/2014/main" id="{344E82B6-3D1A-4847-B59B-B704BB02D889}"/>
                </a:ext>
              </a:extLst>
            </xdr:cNvPr>
            <xdr:cNvSpPr txBox="1"/>
          </xdr:nvSpPr>
          <xdr:spPr>
            <a:xfrm>
              <a:off x="6450805" y="47113639"/>
              <a:ext cx="901303" cy="1938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55" name="TextBox 654">
              <a:extLst>
                <a:ext uri="{FF2B5EF4-FFF2-40B4-BE49-F238E27FC236}">
                  <a16:creationId xmlns:a16="http://schemas.microsoft.com/office/drawing/2014/main" id="{344E82B6-3D1A-4847-B59B-B704BB02D889}"/>
                </a:ext>
              </a:extLst>
            </xdr:cNvPr>
            <xdr:cNvSpPr txBox="1"/>
          </xdr:nvSpPr>
          <xdr:spPr>
            <a:xfrm>
              <a:off x="6450805" y="47113639"/>
              <a:ext cx="901303" cy="1938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6</xdr:col>
      <xdr:colOff>490002</xdr:colOff>
      <xdr:row>242</xdr:row>
      <xdr:rowOff>104</xdr:rowOff>
    </xdr:from>
    <xdr:ext cx="928826" cy="18841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56" name="TextBox 655">
              <a:extLst>
                <a:ext uri="{FF2B5EF4-FFF2-40B4-BE49-F238E27FC236}">
                  <a16:creationId xmlns:a16="http://schemas.microsoft.com/office/drawing/2014/main" id="{A5311D9D-8767-4BF3-B7FC-3CA1C34691A8}"/>
                </a:ext>
              </a:extLst>
            </xdr:cNvPr>
            <xdr:cNvSpPr txBox="1"/>
          </xdr:nvSpPr>
          <xdr:spPr>
            <a:xfrm>
              <a:off x="6443127" y="47466354"/>
              <a:ext cx="928826" cy="18841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56" name="TextBox 655">
              <a:extLst>
                <a:ext uri="{FF2B5EF4-FFF2-40B4-BE49-F238E27FC236}">
                  <a16:creationId xmlns:a16="http://schemas.microsoft.com/office/drawing/2014/main" id="{A5311D9D-8767-4BF3-B7FC-3CA1C34691A8}"/>
                </a:ext>
              </a:extLst>
            </xdr:cNvPr>
            <xdr:cNvSpPr txBox="1"/>
          </xdr:nvSpPr>
          <xdr:spPr>
            <a:xfrm>
              <a:off x="6443127" y="47466354"/>
              <a:ext cx="928826" cy="18841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385361</xdr:colOff>
      <xdr:row>245</xdr:row>
      <xdr:rowOff>18052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57" name="TextBox 656">
              <a:extLst>
                <a:ext uri="{FF2B5EF4-FFF2-40B4-BE49-F238E27FC236}">
                  <a16:creationId xmlns:a16="http://schemas.microsoft.com/office/drawing/2014/main" id="{3B823EE3-FB1D-443A-8B68-CF0DEF7B621E}"/>
                </a:ext>
              </a:extLst>
            </xdr:cNvPr>
            <xdr:cNvSpPr txBox="1"/>
          </xdr:nvSpPr>
          <xdr:spPr>
            <a:xfrm>
              <a:off x="12341220" y="4467641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57" name="TextBox 656">
              <a:extLst>
                <a:ext uri="{FF2B5EF4-FFF2-40B4-BE49-F238E27FC236}">
                  <a16:creationId xmlns:a16="http://schemas.microsoft.com/office/drawing/2014/main" id="{3B823EE3-FB1D-443A-8B68-CF0DEF7B621E}"/>
                </a:ext>
              </a:extLst>
            </xdr:cNvPr>
            <xdr:cNvSpPr txBox="1"/>
          </xdr:nvSpPr>
          <xdr:spPr>
            <a:xfrm>
              <a:off x="12341220" y="4467641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507602</xdr:colOff>
      <xdr:row>240</xdr:row>
      <xdr:rowOff>14498</xdr:rowOff>
    </xdr:from>
    <xdr:ext cx="881459" cy="2236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58" name="TextBox 657">
              <a:extLst>
                <a:ext uri="{FF2B5EF4-FFF2-40B4-BE49-F238E27FC236}">
                  <a16:creationId xmlns:a16="http://schemas.microsoft.com/office/drawing/2014/main" id="{C9D80885-EB1D-4507-9679-822D936E6321}"/>
                </a:ext>
              </a:extLst>
            </xdr:cNvPr>
            <xdr:cNvSpPr txBox="1"/>
          </xdr:nvSpPr>
          <xdr:spPr>
            <a:xfrm>
              <a:off x="12592446" y="47083873"/>
              <a:ext cx="881459" cy="2236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58" name="TextBox 657">
              <a:extLst>
                <a:ext uri="{FF2B5EF4-FFF2-40B4-BE49-F238E27FC236}">
                  <a16:creationId xmlns:a16="http://schemas.microsoft.com/office/drawing/2014/main" id="{C9D80885-EB1D-4507-9679-822D936E6321}"/>
                </a:ext>
              </a:extLst>
            </xdr:cNvPr>
            <xdr:cNvSpPr txBox="1"/>
          </xdr:nvSpPr>
          <xdr:spPr>
            <a:xfrm>
              <a:off x="12592446" y="47083873"/>
              <a:ext cx="881459" cy="2236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12</xdr:col>
      <xdr:colOff>490002</xdr:colOff>
      <xdr:row>242</xdr:row>
      <xdr:rowOff>105</xdr:rowOff>
    </xdr:from>
    <xdr:ext cx="889138" cy="16856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59" name="TextBox 658">
              <a:extLst>
                <a:ext uri="{FF2B5EF4-FFF2-40B4-BE49-F238E27FC236}">
                  <a16:creationId xmlns:a16="http://schemas.microsoft.com/office/drawing/2014/main" id="{2A5BA203-3FD7-49CB-B239-51261298FADE}"/>
                </a:ext>
              </a:extLst>
            </xdr:cNvPr>
            <xdr:cNvSpPr txBox="1"/>
          </xdr:nvSpPr>
          <xdr:spPr>
            <a:xfrm>
              <a:off x="12574846" y="47466355"/>
              <a:ext cx="889138" cy="16856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59" name="TextBox 658">
              <a:extLst>
                <a:ext uri="{FF2B5EF4-FFF2-40B4-BE49-F238E27FC236}">
                  <a16:creationId xmlns:a16="http://schemas.microsoft.com/office/drawing/2014/main" id="{2A5BA203-3FD7-49CB-B239-51261298FADE}"/>
                </a:ext>
              </a:extLst>
            </xdr:cNvPr>
            <xdr:cNvSpPr txBox="1"/>
          </xdr:nvSpPr>
          <xdr:spPr>
            <a:xfrm>
              <a:off x="12574846" y="47466355"/>
              <a:ext cx="889138" cy="16856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434970</xdr:colOff>
      <xdr:row>244</xdr:row>
      <xdr:rowOff>196646</xdr:rowOff>
    </xdr:from>
    <xdr:ext cx="964013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60" name="TextBox 659">
              <a:extLst>
                <a:ext uri="{FF2B5EF4-FFF2-40B4-BE49-F238E27FC236}">
                  <a16:creationId xmlns:a16="http://schemas.microsoft.com/office/drawing/2014/main" id="{71DF938B-42CE-4183-BE5F-F018D67A74E8}"/>
                </a:ext>
              </a:extLst>
            </xdr:cNvPr>
            <xdr:cNvSpPr txBox="1"/>
          </xdr:nvSpPr>
          <xdr:spPr>
            <a:xfrm>
              <a:off x="18482861" y="4805977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60" name="TextBox 659">
              <a:extLst>
                <a:ext uri="{FF2B5EF4-FFF2-40B4-BE49-F238E27FC236}">
                  <a16:creationId xmlns:a16="http://schemas.microsoft.com/office/drawing/2014/main" id="{71DF938B-42CE-4183-BE5F-F018D67A74E8}"/>
                </a:ext>
              </a:extLst>
            </xdr:cNvPr>
            <xdr:cNvSpPr txBox="1"/>
          </xdr:nvSpPr>
          <xdr:spPr>
            <a:xfrm>
              <a:off x="18482861" y="48059771"/>
              <a:ext cx="964013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𝑶_𝟐)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507602</xdr:colOff>
      <xdr:row>240</xdr:row>
      <xdr:rowOff>44263</xdr:rowOff>
    </xdr:from>
    <xdr:ext cx="891381" cy="2137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61" name="TextBox 660">
              <a:extLst>
                <a:ext uri="{FF2B5EF4-FFF2-40B4-BE49-F238E27FC236}">
                  <a16:creationId xmlns:a16="http://schemas.microsoft.com/office/drawing/2014/main" id="{CF2A4D6C-5905-4094-BE0A-ECB978F8E62A}"/>
                </a:ext>
              </a:extLst>
            </xdr:cNvPr>
            <xdr:cNvSpPr txBox="1"/>
          </xdr:nvSpPr>
          <xdr:spPr>
            <a:xfrm>
              <a:off x="18555493" y="47113638"/>
              <a:ext cx="891381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 (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mg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/</m:t>
                        </m:r>
                        <m:r>
                          <m:rPr>
                            <m:nor/>
                          </m:rPr>
                          <a:rPr lang="en-US" sz="1200" b="1" i="0" u="none" strike="noStrike">
                            <a:solidFill>
                              <a:schemeClr val="tx1"/>
                            </a:solidFill>
                            <a:effectLst/>
                            <a:latin typeface="Arial" panose="020B0604020202020204" pitchFamily="34" charset="0"/>
                            <a:ea typeface="+mn-ea"/>
                            <a:cs typeface="Arial" panose="020B0604020202020204" pitchFamily="34" charset="0"/>
                          </a:rPr>
                          <m:t>L</m:t>
                        </m:r>
                        <m:r>
                          <a:rPr lang="en-US" sz="1200" b="1" i="1" u="none" strike="noStrike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 </m:t>
                        </m:r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𝑵𝑶</m:t>
                        </m:r>
                      </m:e>
                      <m:sub>
                        <m:r>
                          <a:rPr lang="en-US" sz="1200" b="1" i="1">
                            <a:latin typeface="Cambria Math" panose="02040503050406030204" pitchFamily="18" charset="0"/>
                          </a:rPr>
                          <m:t>𝟑</m:t>
                        </m:r>
                      </m:sub>
                    </m:sSub>
                    <m:r>
                      <a:rPr lang="en-US" sz="1200" b="1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61" name="TextBox 660">
              <a:extLst>
                <a:ext uri="{FF2B5EF4-FFF2-40B4-BE49-F238E27FC236}">
                  <a16:creationId xmlns:a16="http://schemas.microsoft.com/office/drawing/2014/main" id="{CF2A4D6C-5905-4094-BE0A-ECB978F8E62A}"/>
                </a:ext>
              </a:extLst>
            </xdr:cNvPr>
            <xdr:cNvSpPr txBox="1"/>
          </xdr:nvSpPr>
          <xdr:spPr>
            <a:xfrm>
              <a:off x="18555493" y="47113638"/>
              <a:ext cx="891381" cy="2137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pPr/>
              <a:r>
                <a:rPr lang="en-US" sz="1200" b="1" i="0">
                  <a:latin typeface="Cambria Math" panose="02040503050406030204" pitchFamily="18" charset="0"/>
                </a:rPr>
                <a:t>〖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</a:rPr>
                <a:t>"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Arial" panose="020B0604020202020204" pitchFamily="34" charset="0"/>
                  <a:ea typeface="+mn-ea"/>
                  <a:cs typeface="Arial" panose="020B0604020202020204" pitchFamily="34" charset="0"/>
                </a:rPr>
                <a:t> (mg/L</a:t>
              </a:r>
              <a:r>
                <a:rPr lang="en-US" sz="1200" b="1" i="0" u="none" strike="noStrike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  </a:t>
              </a:r>
              <a:r>
                <a:rPr lang="en-US" sz="1200" b="1" i="0">
                  <a:latin typeface="Cambria Math" panose="02040503050406030204" pitchFamily="18" charset="0"/>
                </a:rPr>
                <a:t>𝑵𝑶〗_𝟑)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18</xdr:col>
      <xdr:colOff>490002</xdr:colOff>
      <xdr:row>242</xdr:row>
      <xdr:rowOff>104</xdr:rowOff>
    </xdr:from>
    <xdr:ext cx="859373" cy="18841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62" name="TextBox 661">
              <a:extLst>
                <a:ext uri="{FF2B5EF4-FFF2-40B4-BE49-F238E27FC236}">
                  <a16:creationId xmlns:a16="http://schemas.microsoft.com/office/drawing/2014/main" id="{4E25418E-09FB-4BD4-9BD4-E21F6A562C37}"/>
                </a:ext>
              </a:extLst>
            </xdr:cNvPr>
            <xdr:cNvSpPr txBox="1"/>
          </xdr:nvSpPr>
          <xdr:spPr>
            <a:xfrm>
              <a:off x="18537893" y="47466354"/>
              <a:ext cx="859373" cy="18841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62" name="TextBox 661">
              <a:extLst>
                <a:ext uri="{FF2B5EF4-FFF2-40B4-BE49-F238E27FC236}">
                  <a16:creationId xmlns:a16="http://schemas.microsoft.com/office/drawing/2014/main" id="{4E25418E-09FB-4BD4-9BD4-E21F6A562C37}"/>
                </a:ext>
              </a:extLst>
            </xdr:cNvPr>
            <xdr:cNvSpPr txBox="1"/>
          </xdr:nvSpPr>
          <xdr:spPr>
            <a:xfrm>
              <a:off x="18537893" y="47466354"/>
              <a:ext cx="859373" cy="18841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1369218</xdr:colOff>
      <xdr:row>171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63" name="TextBox 662">
              <a:extLst>
                <a:ext uri="{FF2B5EF4-FFF2-40B4-BE49-F238E27FC236}">
                  <a16:creationId xmlns:a16="http://schemas.microsoft.com/office/drawing/2014/main" id="{034C1DB8-998C-4E2D-AE42-F564A5416EDE}"/>
                </a:ext>
              </a:extLst>
            </xdr:cNvPr>
            <xdr:cNvSpPr txBox="1"/>
          </xdr:nvSpPr>
          <xdr:spPr>
            <a:xfrm>
              <a:off x="1369218" y="33506171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63" name="TextBox 662">
              <a:extLst>
                <a:ext uri="{FF2B5EF4-FFF2-40B4-BE49-F238E27FC236}">
                  <a16:creationId xmlns:a16="http://schemas.microsoft.com/office/drawing/2014/main" id="{034C1DB8-998C-4E2D-AE42-F564A5416EDE}"/>
                </a:ext>
              </a:extLst>
            </xdr:cNvPr>
            <xdr:cNvSpPr txBox="1"/>
          </xdr:nvSpPr>
          <xdr:spPr>
            <a:xfrm>
              <a:off x="1369218" y="33506171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171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64" name="TextBox 663">
              <a:extLst>
                <a:ext uri="{FF2B5EF4-FFF2-40B4-BE49-F238E27FC236}">
                  <a16:creationId xmlns:a16="http://schemas.microsoft.com/office/drawing/2014/main" id="{26179802-CD68-4D09-A743-1EEE9EBFDD4E}"/>
                </a:ext>
              </a:extLst>
            </xdr:cNvPr>
            <xdr:cNvSpPr txBox="1"/>
          </xdr:nvSpPr>
          <xdr:spPr>
            <a:xfrm>
              <a:off x="2043113" y="29784278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64" name="TextBox 663">
              <a:extLst>
                <a:ext uri="{FF2B5EF4-FFF2-40B4-BE49-F238E27FC236}">
                  <a16:creationId xmlns:a16="http://schemas.microsoft.com/office/drawing/2014/main" id="{26179802-CD68-4D09-A743-1EEE9EBFDD4E}"/>
                </a:ext>
              </a:extLst>
            </xdr:cNvPr>
            <xdr:cNvSpPr txBox="1"/>
          </xdr:nvSpPr>
          <xdr:spPr>
            <a:xfrm>
              <a:off x="2043113" y="29784278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9921</xdr:colOff>
      <xdr:row>170</xdr:row>
      <xdr:rowOff>188515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65" name="TextBox 664">
              <a:extLst>
                <a:ext uri="{FF2B5EF4-FFF2-40B4-BE49-F238E27FC236}">
                  <a16:creationId xmlns:a16="http://schemas.microsoft.com/office/drawing/2014/main" id="{82793A58-12F2-43B1-B24E-02854E51D102}"/>
                </a:ext>
              </a:extLst>
            </xdr:cNvPr>
            <xdr:cNvSpPr txBox="1"/>
          </xdr:nvSpPr>
          <xdr:spPr>
            <a:xfrm>
              <a:off x="7302499" y="33496249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65" name="TextBox 664">
              <a:extLst>
                <a:ext uri="{FF2B5EF4-FFF2-40B4-BE49-F238E27FC236}">
                  <a16:creationId xmlns:a16="http://schemas.microsoft.com/office/drawing/2014/main" id="{82793A58-12F2-43B1-B24E-02854E51D102}"/>
                </a:ext>
              </a:extLst>
            </xdr:cNvPr>
            <xdr:cNvSpPr txBox="1"/>
          </xdr:nvSpPr>
          <xdr:spPr>
            <a:xfrm>
              <a:off x="7302499" y="33496249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171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66" name="TextBox 665">
              <a:extLst>
                <a:ext uri="{FF2B5EF4-FFF2-40B4-BE49-F238E27FC236}">
                  <a16:creationId xmlns:a16="http://schemas.microsoft.com/office/drawing/2014/main" id="{E869CA59-8304-4DD7-A8AC-B37976AFE097}"/>
                </a:ext>
              </a:extLst>
            </xdr:cNvPr>
            <xdr:cNvSpPr txBox="1"/>
          </xdr:nvSpPr>
          <xdr:spPr>
            <a:xfrm>
              <a:off x="2043113" y="29784278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66" name="TextBox 665">
              <a:extLst>
                <a:ext uri="{FF2B5EF4-FFF2-40B4-BE49-F238E27FC236}">
                  <a16:creationId xmlns:a16="http://schemas.microsoft.com/office/drawing/2014/main" id="{E869CA59-8304-4DD7-A8AC-B37976AFE097}"/>
                </a:ext>
              </a:extLst>
            </xdr:cNvPr>
            <xdr:cNvSpPr txBox="1"/>
          </xdr:nvSpPr>
          <xdr:spPr>
            <a:xfrm>
              <a:off x="2043113" y="29784278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19845</xdr:colOff>
      <xdr:row>171</xdr:row>
      <xdr:rowOff>9920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67" name="TextBox 666">
              <a:extLst>
                <a:ext uri="{FF2B5EF4-FFF2-40B4-BE49-F238E27FC236}">
                  <a16:creationId xmlns:a16="http://schemas.microsoft.com/office/drawing/2014/main" id="{0AEF318C-A443-465F-A4E4-D6335FEB782D}"/>
                </a:ext>
              </a:extLst>
            </xdr:cNvPr>
            <xdr:cNvSpPr txBox="1"/>
          </xdr:nvSpPr>
          <xdr:spPr>
            <a:xfrm>
              <a:off x="13553283" y="3350617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67" name="TextBox 666">
              <a:extLst>
                <a:ext uri="{FF2B5EF4-FFF2-40B4-BE49-F238E27FC236}">
                  <a16:creationId xmlns:a16="http://schemas.microsoft.com/office/drawing/2014/main" id="{0AEF318C-A443-465F-A4E4-D6335FEB782D}"/>
                </a:ext>
              </a:extLst>
            </xdr:cNvPr>
            <xdr:cNvSpPr txBox="1"/>
          </xdr:nvSpPr>
          <xdr:spPr>
            <a:xfrm>
              <a:off x="13553283" y="3350617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171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68" name="TextBox 667">
              <a:extLst>
                <a:ext uri="{FF2B5EF4-FFF2-40B4-BE49-F238E27FC236}">
                  <a16:creationId xmlns:a16="http://schemas.microsoft.com/office/drawing/2014/main" id="{AD6CB065-F531-44AC-9A0F-D9662112C7A9}"/>
                </a:ext>
              </a:extLst>
            </xdr:cNvPr>
            <xdr:cNvSpPr txBox="1"/>
          </xdr:nvSpPr>
          <xdr:spPr>
            <a:xfrm>
              <a:off x="2043113" y="29784278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68" name="TextBox 667">
              <a:extLst>
                <a:ext uri="{FF2B5EF4-FFF2-40B4-BE49-F238E27FC236}">
                  <a16:creationId xmlns:a16="http://schemas.microsoft.com/office/drawing/2014/main" id="{AD6CB065-F531-44AC-9A0F-D9662112C7A9}"/>
                </a:ext>
              </a:extLst>
            </xdr:cNvPr>
            <xdr:cNvSpPr txBox="1"/>
          </xdr:nvSpPr>
          <xdr:spPr>
            <a:xfrm>
              <a:off x="2043113" y="29784278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29767</xdr:colOff>
      <xdr:row>171</xdr:row>
      <xdr:rowOff>9920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69" name="TextBox 668">
              <a:extLst>
                <a:ext uri="{FF2B5EF4-FFF2-40B4-BE49-F238E27FC236}">
                  <a16:creationId xmlns:a16="http://schemas.microsoft.com/office/drawing/2014/main" id="{296ED298-CBA9-4AE0-94D5-9600773D5C7F}"/>
                </a:ext>
              </a:extLst>
            </xdr:cNvPr>
            <xdr:cNvSpPr txBox="1"/>
          </xdr:nvSpPr>
          <xdr:spPr>
            <a:xfrm>
              <a:off x="19178986" y="3350617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69" name="TextBox 668">
              <a:extLst>
                <a:ext uri="{FF2B5EF4-FFF2-40B4-BE49-F238E27FC236}">
                  <a16:creationId xmlns:a16="http://schemas.microsoft.com/office/drawing/2014/main" id="{296ED298-CBA9-4AE0-94D5-9600773D5C7F}"/>
                </a:ext>
              </a:extLst>
            </xdr:cNvPr>
            <xdr:cNvSpPr txBox="1"/>
          </xdr:nvSpPr>
          <xdr:spPr>
            <a:xfrm>
              <a:off x="19178986" y="3350617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171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70" name="TextBox 669">
              <a:extLst>
                <a:ext uri="{FF2B5EF4-FFF2-40B4-BE49-F238E27FC236}">
                  <a16:creationId xmlns:a16="http://schemas.microsoft.com/office/drawing/2014/main" id="{17EC5A14-D4B2-497E-AB60-0079F4851D24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70" name="TextBox 669">
              <a:extLst>
                <a:ext uri="{FF2B5EF4-FFF2-40B4-BE49-F238E27FC236}">
                  <a16:creationId xmlns:a16="http://schemas.microsoft.com/office/drawing/2014/main" id="{17EC5A14-D4B2-497E-AB60-0079F4851D24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89298</xdr:colOff>
      <xdr:row>188</xdr:row>
      <xdr:rowOff>19842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71" name="TextBox 670">
              <a:extLst>
                <a:ext uri="{FF2B5EF4-FFF2-40B4-BE49-F238E27FC236}">
                  <a16:creationId xmlns:a16="http://schemas.microsoft.com/office/drawing/2014/main" id="{292BF962-F554-47CA-AD78-48F0A29D603C}"/>
                </a:ext>
              </a:extLst>
            </xdr:cNvPr>
            <xdr:cNvSpPr txBox="1"/>
          </xdr:nvSpPr>
          <xdr:spPr>
            <a:xfrm>
              <a:off x="19238517" y="3683992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71" name="TextBox 670">
              <a:extLst>
                <a:ext uri="{FF2B5EF4-FFF2-40B4-BE49-F238E27FC236}">
                  <a16:creationId xmlns:a16="http://schemas.microsoft.com/office/drawing/2014/main" id="{292BF962-F554-47CA-AD78-48F0A29D603C}"/>
                </a:ext>
              </a:extLst>
            </xdr:cNvPr>
            <xdr:cNvSpPr txBox="1"/>
          </xdr:nvSpPr>
          <xdr:spPr>
            <a:xfrm>
              <a:off x="19238517" y="3683992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188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72" name="TextBox 671">
              <a:extLst>
                <a:ext uri="{FF2B5EF4-FFF2-40B4-BE49-F238E27FC236}">
                  <a16:creationId xmlns:a16="http://schemas.microsoft.com/office/drawing/2014/main" id="{455451AF-2896-4885-8EE9-8EB621174916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72" name="TextBox 671">
              <a:extLst>
                <a:ext uri="{FF2B5EF4-FFF2-40B4-BE49-F238E27FC236}">
                  <a16:creationId xmlns:a16="http://schemas.microsoft.com/office/drawing/2014/main" id="{455451AF-2896-4885-8EE9-8EB621174916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39688</xdr:colOff>
      <xdr:row>188</xdr:row>
      <xdr:rowOff>9920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73" name="TextBox 672">
              <a:extLst>
                <a:ext uri="{FF2B5EF4-FFF2-40B4-BE49-F238E27FC236}">
                  <a16:creationId xmlns:a16="http://schemas.microsoft.com/office/drawing/2014/main" id="{E19E6A4F-F8E8-4040-919D-0178053D34CC}"/>
                </a:ext>
              </a:extLst>
            </xdr:cNvPr>
            <xdr:cNvSpPr txBox="1"/>
          </xdr:nvSpPr>
          <xdr:spPr>
            <a:xfrm>
              <a:off x="13344922" y="3682999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73" name="TextBox 672">
              <a:extLst>
                <a:ext uri="{FF2B5EF4-FFF2-40B4-BE49-F238E27FC236}">
                  <a16:creationId xmlns:a16="http://schemas.microsoft.com/office/drawing/2014/main" id="{E19E6A4F-F8E8-4040-919D-0178053D34CC}"/>
                </a:ext>
              </a:extLst>
            </xdr:cNvPr>
            <xdr:cNvSpPr txBox="1"/>
          </xdr:nvSpPr>
          <xdr:spPr>
            <a:xfrm>
              <a:off x="13344922" y="36829998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188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74" name="TextBox 673">
              <a:extLst>
                <a:ext uri="{FF2B5EF4-FFF2-40B4-BE49-F238E27FC236}">
                  <a16:creationId xmlns:a16="http://schemas.microsoft.com/office/drawing/2014/main" id="{54C6FAA8-52E6-4236-8B76-60AA9C429CC5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74" name="TextBox 673">
              <a:extLst>
                <a:ext uri="{FF2B5EF4-FFF2-40B4-BE49-F238E27FC236}">
                  <a16:creationId xmlns:a16="http://schemas.microsoft.com/office/drawing/2014/main" id="{54C6FAA8-52E6-4236-8B76-60AA9C429CC5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9923</xdr:colOff>
      <xdr:row>187</xdr:row>
      <xdr:rowOff>188513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75" name="TextBox 674">
              <a:extLst>
                <a:ext uri="{FF2B5EF4-FFF2-40B4-BE49-F238E27FC236}">
                  <a16:creationId xmlns:a16="http://schemas.microsoft.com/office/drawing/2014/main" id="{25E99607-B1B6-4587-A498-F400A53BF329}"/>
                </a:ext>
              </a:extLst>
            </xdr:cNvPr>
            <xdr:cNvSpPr txBox="1"/>
          </xdr:nvSpPr>
          <xdr:spPr>
            <a:xfrm>
              <a:off x="7302501" y="36820076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75" name="TextBox 674">
              <a:extLst>
                <a:ext uri="{FF2B5EF4-FFF2-40B4-BE49-F238E27FC236}">
                  <a16:creationId xmlns:a16="http://schemas.microsoft.com/office/drawing/2014/main" id="{25E99607-B1B6-4587-A498-F400A53BF329}"/>
                </a:ext>
              </a:extLst>
            </xdr:cNvPr>
            <xdr:cNvSpPr txBox="1"/>
          </xdr:nvSpPr>
          <xdr:spPr>
            <a:xfrm>
              <a:off x="7302501" y="36820076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188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76" name="TextBox 675">
              <a:extLst>
                <a:ext uri="{FF2B5EF4-FFF2-40B4-BE49-F238E27FC236}">
                  <a16:creationId xmlns:a16="http://schemas.microsoft.com/office/drawing/2014/main" id="{3055FD7D-C273-49C3-9D94-9279FCFC0429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76" name="TextBox 675">
              <a:extLst>
                <a:ext uri="{FF2B5EF4-FFF2-40B4-BE49-F238E27FC236}">
                  <a16:creationId xmlns:a16="http://schemas.microsoft.com/office/drawing/2014/main" id="{3055FD7D-C273-49C3-9D94-9279FCFC0429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79376</xdr:colOff>
      <xdr:row>187</xdr:row>
      <xdr:rowOff>188514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77" name="TextBox 676">
              <a:extLst>
                <a:ext uri="{FF2B5EF4-FFF2-40B4-BE49-F238E27FC236}">
                  <a16:creationId xmlns:a16="http://schemas.microsoft.com/office/drawing/2014/main" id="{B5662341-7BD5-418E-B242-3E9185A9FB3C}"/>
                </a:ext>
              </a:extLst>
            </xdr:cNvPr>
            <xdr:cNvSpPr txBox="1"/>
          </xdr:nvSpPr>
          <xdr:spPr>
            <a:xfrm>
              <a:off x="1458517" y="36820077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77" name="TextBox 676">
              <a:extLst>
                <a:ext uri="{FF2B5EF4-FFF2-40B4-BE49-F238E27FC236}">
                  <a16:creationId xmlns:a16="http://schemas.microsoft.com/office/drawing/2014/main" id="{B5662341-7BD5-418E-B242-3E9185A9FB3C}"/>
                </a:ext>
              </a:extLst>
            </xdr:cNvPr>
            <xdr:cNvSpPr txBox="1"/>
          </xdr:nvSpPr>
          <xdr:spPr>
            <a:xfrm>
              <a:off x="1458517" y="36820077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188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78" name="TextBox 677">
              <a:extLst>
                <a:ext uri="{FF2B5EF4-FFF2-40B4-BE49-F238E27FC236}">
                  <a16:creationId xmlns:a16="http://schemas.microsoft.com/office/drawing/2014/main" id="{69429A6F-C214-4032-A933-7FD21D5AB006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78" name="TextBox 677">
              <a:extLst>
                <a:ext uri="{FF2B5EF4-FFF2-40B4-BE49-F238E27FC236}">
                  <a16:creationId xmlns:a16="http://schemas.microsoft.com/office/drawing/2014/main" id="{69429A6F-C214-4032-A933-7FD21D5AB006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19845</xdr:colOff>
      <xdr:row>204</xdr:row>
      <xdr:rowOff>188513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79" name="TextBox 678">
              <a:extLst>
                <a:ext uri="{FF2B5EF4-FFF2-40B4-BE49-F238E27FC236}">
                  <a16:creationId xmlns:a16="http://schemas.microsoft.com/office/drawing/2014/main" id="{7AD3F1DC-8CD7-4518-BC9A-19EC07F464E9}"/>
                </a:ext>
              </a:extLst>
            </xdr:cNvPr>
            <xdr:cNvSpPr txBox="1"/>
          </xdr:nvSpPr>
          <xdr:spPr>
            <a:xfrm>
              <a:off x="1398986" y="40143904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79" name="TextBox 678">
              <a:extLst>
                <a:ext uri="{FF2B5EF4-FFF2-40B4-BE49-F238E27FC236}">
                  <a16:creationId xmlns:a16="http://schemas.microsoft.com/office/drawing/2014/main" id="{7AD3F1DC-8CD7-4518-BC9A-19EC07F464E9}"/>
                </a:ext>
              </a:extLst>
            </xdr:cNvPr>
            <xdr:cNvSpPr txBox="1"/>
          </xdr:nvSpPr>
          <xdr:spPr>
            <a:xfrm>
              <a:off x="1398986" y="40143904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205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80" name="TextBox 679">
              <a:extLst>
                <a:ext uri="{FF2B5EF4-FFF2-40B4-BE49-F238E27FC236}">
                  <a16:creationId xmlns:a16="http://schemas.microsoft.com/office/drawing/2014/main" id="{9BF6738B-725E-435E-94C2-9306F0C57238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80" name="TextBox 679">
              <a:extLst>
                <a:ext uri="{FF2B5EF4-FFF2-40B4-BE49-F238E27FC236}">
                  <a16:creationId xmlns:a16="http://schemas.microsoft.com/office/drawing/2014/main" id="{9BF6738B-725E-435E-94C2-9306F0C57238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1</xdr:colOff>
      <xdr:row>205</xdr:row>
      <xdr:rowOff>9921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85" name="TextBox 684">
              <a:extLst>
                <a:ext uri="{FF2B5EF4-FFF2-40B4-BE49-F238E27FC236}">
                  <a16:creationId xmlns:a16="http://schemas.microsoft.com/office/drawing/2014/main" id="{E6CFF631-580C-4A64-A85B-A04DDCCBC41F}"/>
                </a:ext>
              </a:extLst>
            </xdr:cNvPr>
            <xdr:cNvSpPr txBox="1"/>
          </xdr:nvSpPr>
          <xdr:spPr>
            <a:xfrm>
              <a:off x="7421564" y="40153827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85" name="TextBox 684">
              <a:extLst>
                <a:ext uri="{FF2B5EF4-FFF2-40B4-BE49-F238E27FC236}">
                  <a16:creationId xmlns:a16="http://schemas.microsoft.com/office/drawing/2014/main" id="{E6CFF631-580C-4A64-A85B-A04DDCCBC41F}"/>
                </a:ext>
              </a:extLst>
            </xdr:cNvPr>
            <xdr:cNvSpPr txBox="1"/>
          </xdr:nvSpPr>
          <xdr:spPr>
            <a:xfrm>
              <a:off x="7421564" y="40153827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205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86" name="TextBox 685">
              <a:extLst>
                <a:ext uri="{FF2B5EF4-FFF2-40B4-BE49-F238E27FC236}">
                  <a16:creationId xmlns:a16="http://schemas.microsoft.com/office/drawing/2014/main" id="{8354CB38-7C15-4A94-91C5-22A19643F120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86" name="TextBox 685">
              <a:extLst>
                <a:ext uri="{FF2B5EF4-FFF2-40B4-BE49-F238E27FC236}">
                  <a16:creationId xmlns:a16="http://schemas.microsoft.com/office/drawing/2014/main" id="{8354CB38-7C15-4A94-91C5-22A19643F120}"/>
                </a:ext>
              </a:extLst>
            </xdr:cNvPr>
            <xdr:cNvSpPr txBox="1"/>
          </xdr:nvSpPr>
          <xdr:spPr>
            <a:xfrm>
              <a:off x="13939441" y="33504981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19845</xdr:colOff>
      <xdr:row>204</xdr:row>
      <xdr:rowOff>188514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89" name="TextBox 688">
              <a:extLst>
                <a:ext uri="{FF2B5EF4-FFF2-40B4-BE49-F238E27FC236}">
                  <a16:creationId xmlns:a16="http://schemas.microsoft.com/office/drawing/2014/main" id="{A0C3F546-D1C8-4F29-8A88-843F7CC85A93}"/>
                </a:ext>
              </a:extLst>
            </xdr:cNvPr>
            <xdr:cNvSpPr txBox="1"/>
          </xdr:nvSpPr>
          <xdr:spPr>
            <a:xfrm>
              <a:off x="13325079" y="4014390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89" name="TextBox 688">
              <a:extLst>
                <a:ext uri="{FF2B5EF4-FFF2-40B4-BE49-F238E27FC236}">
                  <a16:creationId xmlns:a16="http://schemas.microsoft.com/office/drawing/2014/main" id="{A0C3F546-D1C8-4F29-8A88-843F7CC85A93}"/>
                </a:ext>
              </a:extLst>
            </xdr:cNvPr>
            <xdr:cNvSpPr txBox="1"/>
          </xdr:nvSpPr>
          <xdr:spPr>
            <a:xfrm>
              <a:off x="13325079" y="40143905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205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90" name="TextBox 689">
              <a:extLst>
                <a:ext uri="{FF2B5EF4-FFF2-40B4-BE49-F238E27FC236}">
                  <a16:creationId xmlns:a16="http://schemas.microsoft.com/office/drawing/2014/main" id="{58817946-415E-454B-A179-3A33AC1E6357}"/>
                </a:ext>
              </a:extLst>
            </xdr:cNvPr>
            <xdr:cNvSpPr txBox="1"/>
          </xdr:nvSpPr>
          <xdr:spPr>
            <a:xfrm>
              <a:off x="7926785" y="40152637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90" name="TextBox 689">
              <a:extLst>
                <a:ext uri="{FF2B5EF4-FFF2-40B4-BE49-F238E27FC236}">
                  <a16:creationId xmlns:a16="http://schemas.microsoft.com/office/drawing/2014/main" id="{58817946-415E-454B-A179-3A33AC1E6357}"/>
                </a:ext>
              </a:extLst>
            </xdr:cNvPr>
            <xdr:cNvSpPr txBox="1"/>
          </xdr:nvSpPr>
          <xdr:spPr>
            <a:xfrm>
              <a:off x="7926785" y="40152637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19844</xdr:colOff>
      <xdr:row>204</xdr:row>
      <xdr:rowOff>188513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91" name="TextBox 690">
              <a:extLst>
                <a:ext uri="{FF2B5EF4-FFF2-40B4-BE49-F238E27FC236}">
                  <a16:creationId xmlns:a16="http://schemas.microsoft.com/office/drawing/2014/main" id="{137FEDBE-E6E5-4C81-BAA8-5A57D7B30AAB}"/>
                </a:ext>
              </a:extLst>
            </xdr:cNvPr>
            <xdr:cNvSpPr txBox="1"/>
          </xdr:nvSpPr>
          <xdr:spPr>
            <a:xfrm>
              <a:off x="19169063" y="40143904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91" name="TextBox 690">
              <a:extLst>
                <a:ext uri="{FF2B5EF4-FFF2-40B4-BE49-F238E27FC236}">
                  <a16:creationId xmlns:a16="http://schemas.microsoft.com/office/drawing/2014/main" id="{137FEDBE-E6E5-4C81-BAA8-5A57D7B30AAB}"/>
                </a:ext>
              </a:extLst>
            </xdr:cNvPr>
            <xdr:cNvSpPr txBox="1"/>
          </xdr:nvSpPr>
          <xdr:spPr>
            <a:xfrm>
              <a:off x="19169063" y="40143904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205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92" name="TextBox 691">
              <a:extLst>
                <a:ext uri="{FF2B5EF4-FFF2-40B4-BE49-F238E27FC236}">
                  <a16:creationId xmlns:a16="http://schemas.microsoft.com/office/drawing/2014/main" id="{C0E8BD03-20D8-4D73-A2FC-CEDE55447F9D}"/>
                </a:ext>
              </a:extLst>
            </xdr:cNvPr>
            <xdr:cNvSpPr txBox="1"/>
          </xdr:nvSpPr>
          <xdr:spPr>
            <a:xfrm>
              <a:off x="7926785" y="40152637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0070C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92" name="TextBox 691">
              <a:extLst>
                <a:ext uri="{FF2B5EF4-FFF2-40B4-BE49-F238E27FC236}">
                  <a16:creationId xmlns:a16="http://schemas.microsoft.com/office/drawing/2014/main" id="{C0E8BD03-20D8-4D73-A2FC-CEDE55447F9D}"/>
                </a:ext>
              </a:extLst>
            </xdr:cNvPr>
            <xdr:cNvSpPr txBox="1"/>
          </xdr:nvSpPr>
          <xdr:spPr>
            <a:xfrm>
              <a:off x="7926785" y="40152637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9923</xdr:colOff>
      <xdr:row>221</xdr:row>
      <xdr:rowOff>178591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93" name="TextBox 692">
              <a:extLst>
                <a:ext uri="{FF2B5EF4-FFF2-40B4-BE49-F238E27FC236}">
                  <a16:creationId xmlns:a16="http://schemas.microsoft.com/office/drawing/2014/main" id="{7669943F-005D-4735-820C-C215F4044867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93" name="TextBox 692">
              <a:extLst>
                <a:ext uri="{FF2B5EF4-FFF2-40B4-BE49-F238E27FC236}">
                  <a16:creationId xmlns:a16="http://schemas.microsoft.com/office/drawing/2014/main" id="{7669943F-005D-4735-820C-C215F4044867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222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94" name="TextBox 693">
              <a:extLst>
                <a:ext uri="{FF2B5EF4-FFF2-40B4-BE49-F238E27FC236}">
                  <a16:creationId xmlns:a16="http://schemas.microsoft.com/office/drawing/2014/main" id="{38232595-4EC1-4585-9E8B-11868E7C518B}"/>
                </a:ext>
              </a:extLst>
            </xdr:cNvPr>
            <xdr:cNvSpPr txBox="1"/>
          </xdr:nvSpPr>
          <xdr:spPr>
            <a:xfrm>
              <a:off x="7926785" y="40152637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94" name="TextBox 693">
              <a:extLst>
                <a:ext uri="{FF2B5EF4-FFF2-40B4-BE49-F238E27FC236}">
                  <a16:creationId xmlns:a16="http://schemas.microsoft.com/office/drawing/2014/main" id="{38232595-4EC1-4585-9E8B-11868E7C518B}"/>
                </a:ext>
              </a:extLst>
            </xdr:cNvPr>
            <xdr:cNvSpPr txBox="1"/>
          </xdr:nvSpPr>
          <xdr:spPr>
            <a:xfrm>
              <a:off x="7926785" y="40152637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9923</xdr:colOff>
      <xdr:row>221</xdr:row>
      <xdr:rowOff>188513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95" name="TextBox 694">
              <a:extLst>
                <a:ext uri="{FF2B5EF4-FFF2-40B4-BE49-F238E27FC236}">
                  <a16:creationId xmlns:a16="http://schemas.microsoft.com/office/drawing/2014/main" id="{B0C0FEC2-5105-43A8-BC13-DBBDBC91C5D1}"/>
                </a:ext>
              </a:extLst>
            </xdr:cNvPr>
            <xdr:cNvSpPr txBox="1"/>
          </xdr:nvSpPr>
          <xdr:spPr>
            <a:xfrm>
              <a:off x="13315157" y="43467732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95" name="TextBox 694">
              <a:extLst>
                <a:ext uri="{FF2B5EF4-FFF2-40B4-BE49-F238E27FC236}">
                  <a16:creationId xmlns:a16="http://schemas.microsoft.com/office/drawing/2014/main" id="{B0C0FEC2-5105-43A8-BC13-DBBDBC91C5D1}"/>
                </a:ext>
              </a:extLst>
            </xdr:cNvPr>
            <xdr:cNvSpPr txBox="1"/>
          </xdr:nvSpPr>
          <xdr:spPr>
            <a:xfrm>
              <a:off x="13315157" y="43467732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222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96" name="TextBox 695">
              <a:extLst>
                <a:ext uri="{FF2B5EF4-FFF2-40B4-BE49-F238E27FC236}">
                  <a16:creationId xmlns:a16="http://schemas.microsoft.com/office/drawing/2014/main" id="{B633D1A4-2273-4ECA-A874-D1E2E9E92182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96" name="TextBox 695">
              <a:extLst>
                <a:ext uri="{FF2B5EF4-FFF2-40B4-BE49-F238E27FC236}">
                  <a16:creationId xmlns:a16="http://schemas.microsoft.com/office/drawing/2014/main" id="{B633D1A4-2273-4ECA-A874-D1E2E9E92182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9923</xdr:colOff>
      <xdr:row>221</xdr:row>
      <xdr:rowOff>178591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97" name="TextBox 696">
              <a:extLst>
                <a:ext uri="{FF2B5EF4-FFF2-40B4-BE49-F238E27FC236}">
                  <a16:creationId xmlns:a16="http://schemas.microsoft.com/office/drawing/2014/main" id="{D04DAD52-6B7B-43BD-A080-73398F34AEC6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97" name="TextBox 696">
              <a:extLst>
                <a:ext uri="{FF2B5EF4-FFF2-40B4-BE49-F238E27FC236}">
                  <a16:creationId xmlns:a16="http://schemas.microsoft.com/office/drawing/2014/main" id="{D04DAD52-6B7B-43BD-A080-73398F34AEC6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222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98" name="TextBox 697">
              <a:extLst>
                <a:ext uri="{FF2B5EF4-FFF2-40B4-BE49-F238E27FC236}">
                  <a16:creationId xmlns:a16="http://schemas.microsoft.com/office/drawing/2014/main" id="{9E467881-4888-4934-AC73-81AB72C1A57F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98" name="TextBox 697">
              <a:extLst>
                <a:ext uri="{FF2B5EF4-FFF2-40B4-BE49-F238E27FC236}">
                  <a16:creationId xmlns:a16="http://schemas.microsoft.com/office/drawing/2014/main" id="{9E467881-4888-4934-AC73-81AB72C1A57F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9923</xdr:colOff>
      <xdr:row>221</xdr:row>
      <xdr:rowOff>178591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99" name="TextBox 698">
              <a:extLst>
                <a:ext uri="{FF2B5EF4-FFF2-40B4-BE49-F238E27FC236}">
                  <a16:creationId xmlns:a16="http://schemas.microsoft.com/office/drawing/2014/main" id="{29F09AEC-52AF-4BDF-A0F2-C13E7D232F6D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699" name="TextBox 698">
              <a:extLst>
                <a:ext uri="{FF2B5EF4-FFF2-40B4-BE49-F238E27FC236}">
                  <a16:creationId xmlns:a16="http://schemas.microsoft.com/office/drawing/2014/main" id="{29F09AEC-52AF-4BDF-A0F2-C13E7D232F6D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222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00" name="TextBox 699">
              <a:extLst>
                <a:ext uri="{FF2B5EF4-FFF2-40B4-BE49-F238E27FC236}">
                  <a16:creationId xmlns:a16="http://schemas.microsoft.com/office/drawing/2014/main" id="{D1113043-363C-43D9-BDD8-6260D8C27D7A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700" name="TextBox 699">
              <a:extLst>
                <a:ext uri="{FF2B5EF4-FFF2-40B4-BE49-F238E27FC236}">
                  <a16:creationId xmlns:a16="http://schemas.microsoft.com/office/drawing/2014/main" id="{D1113043-363C-43D9-BDD8-6260D8C27D7A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</xdr:col>
      <xdr:colOff>9923</xdr:colOff>
      <xdr:row>238</xdr:row>
      <xdr:rowOff>178591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01" name="TextBox 700">
              <a:extLst>
                <a:ext uri="{FF2B5EF4-FFF2-40B4-BE49-F238E27FC236}">
                  <a16:creationId xmlns:a16="http://schemas.microsoft.com/office/drawing/2014/main" id="{8E2647F1-EB61-42FA-9B6A-DFFD05C16604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701" name="TextBox 700">
              <a:extLst>
                <a:ext uri="{FF2B5EF4-FFF2-40B4-BE49-F238E27FC236}">
                  <a16:creationId xmlns:a16="http://schemas.microsoft.com/office/drawing/2014/main" id="{8E2647F1-EB61-42FA-9B6A-DFFD05C16604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28972</xdr:colOff>
      <xdr:row>239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02" name="TextBox 701">
              <a:extLst>
                <a:ext uri="{FF2B5EF4-FFF2-40B4-BE49-F238E27FC236}">
                  <a16:creationId xmlns:a16="http://schemas.microsoft.com/office/drawing/2014/main" id="{7467147B-1956-496A-9563-710A6227F902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702" name="TextBox 701">
              <a:extLst>
                <a:ext uri="{FF2B5EF4-FFF2-40B4-BE49-F238E27FC236}">
                  <a16:creationId xmlns:a16="http://schemas.microsoft.com/office/drawing/2014/main" id="{7467147B-1956-496A-9563-710A6227F902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7</xdr:col>
      <xdr:colOff>9923</xdr:colOff>
      <xdr:row>238</xdr:row>
      <xdr:rowOff>178591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03" name="TextBox 702">
              <a:extLst>
                <a:ext uri="{FF2B5EF4-FFF2-40B4-BE49-F238E27FC236}">
                  <a16:creationId xmlns:a16="http://schemas.microsoft.com/office/drawing/2014/main" id="{91813C3A-EA4B-4835-9DB5-A59E81782A01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703" name="TextBox 702">
              <a:extLst>
                <a:ext uri="{FF2B5EF4-FFF2-40B4-BE49-F238E27FC236}">
                  <a16:creationId xmlns:a16="http://schemas.microsoft.com/office/drawing/2014/main" id="{91813C3A-EA4B-4835-9DB5-A59E81782A01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8</xdr:col>
      <xdr:colOff>28972</xdr:colOff>
      <xdr:row>239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04" name="TextBox 703">
              <a:extLst>
                <a:ext uri="{FF2B5EF4-FFF2-40B4-BE49-F238E27FC236}">
                  <a16:creationId xmlns:a16="http://schemas.microsoft.com/office/drawing/2014/main" id="{41816C80-4606-4688-AA7E-0A7D57F9A5B8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704" name="TextBox 703">
              <a:extLst>
                <a:ext uri="{FF2B5EF4-FFF2-40B4-BE49-F238E27FC236}">
                  <a16:creationId xmlns:a16="http://schemas.microsoft.com/office/drawing/2014/main" id="{41816C80-4606-4688-AA7E-0A7D57F9A5B8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13</xdr:col>
      <xdr:colOff>9923</xdr:colOff>
      <xdr:row>238</xdr:row>
      <xdr:rowOff>178591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05" name="TextBox 704">
              <a:extLst>
                <a:ext uri="{FF2B5EF4-FFF2-40B4-BE49-F238E27FC236}">
                  <a16:creationId xmlns:a16="http://schemas.microsoft.com/office/drawing/2014/main" id="{B5CD3BFE-3428-48CF-B7F8-027340734155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705" name="TextBox 704">
              <a:extLst>
                <a:ext uri="{FF2B5EF4-FFF2-40B4-BE49-F238E27FC236}">
                  <a16:creationId xmlns:a16="http://schemas.microsoft.com/office/drawing/2014/main" id="{B5CD3BFE-3428-48CF-B7F8-027340734155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14</xdr:col>
      <xdr:colOff>28972</xdr:colOff>
      <xdr:row>239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06" name="TextBox 705">
              <a:extLst>
                <a:ext uri="{FF2B5EF4-FFF2-40B4-BE49-F238E27FC236}">
                  <a16:creationId xmlns:a16="http://schemas.microsoft.com/office/drawing/2014/main" id="{3DA34843-B13D-4AAF-8EAC-2B92CFBD641F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706" name="TextBox 705">
              <a:extLst>
                <a:ext uri="{FF2B5EF4-FFF2-40B4-BE49-F238E27FC236}">
                  <a16:creationId xmlns:a16="http://schemas.microsoft.com/office/drawing/2014/main" id="{3DA34843-B13D-4AAF-8EAC-2B92CFBD641F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19</xdr:col>
      <xdr:colOff>9923</xdr:colOff>
      <xdr:row>238</xdr:row>
      <xdr:rowOff>178591</xdr:rowOff>
    </xdr:from>
    <xdr:ext cx="600870" cy="1792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07" name="TextBox 706">
              <a:extLst>
                <a:ext uri="{FF2B5EF4-FFF2-40B4-BE49-F238E27FC236}">
                  <a16:creationId xmlns:a16="http://schemas.microsoft.com/office/drawing/2014/main" id="{1A5F1D16-5E81-482A-8494-21E55B17C520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FF000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FF000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  <m:r>
                          <m:rPr>
                            <m:nor/>
                          </m:rPr>
                          <a:rPr lang="en-US" sz="1200" b="1">
                            <a:solidFill>
                              <a:srgbClr val="FF0000"/>
                            </a:solidFill>
                            <a:effectLst/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 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FF000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𝒘𝒕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707" name="TextBox 706">
              <a:extLst>
                <a:ext uri="{FF2B5EF4-FFF2-40B4-BE49-F238E27FC236}">
                  <a16:creationId xmlns:a16="http://schemas.microsoft.com/office/drawing/2014/main" id="{1A5F1D16-5E81-482A-8494-21E55B17C520}"/>
                </a:ext>
              </a:extLst>
            </xdr:cNvPr>
            <xdr:cNvSpPr txBox="1"/>
          </xdr:nvSpPr>
          <xdr:spPr>
            <a:xfrm>
              <a:off x="19159142" y="43457810"/>
              <a:ext cx="600870" cy="1792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FF000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FF000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FF0000"/>
                  </a:solidFill>
                  <a:effectLst/>
                  <a:latin typeface="Cambria Math" panose="02040503050406030204" pitchFamily="18" charset="0"/>
                </a:rPr>
                <a:t>𝒘𝒕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20</xdr:col>
      <xdr:colOff>28972</xdr:colOff>
      <xdr:row>239</xdr:row>
      <xdr:rowOff>8731</xdr:rowOff>
    </xdr:from>
    <xdr:ext cx="561976" cy="18043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08" name="TextBox 707">
              <a:extLst>
                <a:ext uri="{FF2B5EF4-FFF2-40B4-BE49-F238E27FC236}">
                  <a16:creationId xmlns:a16="http://schemas.microsoft.com/office/drawing/2014/main" id="{F5C04594-182A-4ADD-A83E-4E753BB4E9E1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200" b="1" i="1">
                            <a:solidFill>
                              <a:srgbClr val="0070C0"/>
                            </a:solidFill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m:rPr>
                            <m:nor/>
                          </m:rPr>
                          <a:rPr lang="en-US" sz="1200" b="1" i="0">
                            <a:solidFill>
                              <a:srgbClr val="0070C0"/>
                            </a:solidFill>
                            <a:latin typeface="Arial" panose="020B0604020202020204" pitchFamily="34" charset="0"/>
                            <a:cs typeface="Arial" panose="020B0604020202020204" pitchFamily="34" charset="0"/>
                          </a:rPr>
                          <m:t>VRF</m:t>
                        </m:r>
                      </m:e>
                      <m:sub>
                        <m:r>
                          <a:rPr lang="en-US" sz="1200" b="1" i="1">
                            <a:solidFill>
                              <a:srgbClr val="0070C0"/>
                            </a:solidFill>
                            <a:effectLst/>
                            <a:latin typeface="Cambria Math" panose="02040503050406030204" pitchFamily="18" charset="0"/>
                          </a:rPr>
                          <m:t>𝒘𝒐</m:t>
                        </m:r>
                      </m:sub>
                    </m:sSub>
                  </m:oMath>
                </m:oMathPara>
              </a14:m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708" name="TextBox 707">
              <a:extLst>
                <a:ext uri="{FF2B5EF4-FFF2-40B4-BE49-F238E27FC236}">
                  <a16:creationId xmlns:a16="http://schemas.microsoft.com/office/drawing/2014/main" id="{F5C04594-182A-4ADD-A83E-4E753BB4E9E1}"/>
                </a:ext>
              </a:extLst>
            </xdr:cNvPr>
            <xdr:cNvSpPr txBox="1"/>
          </xdr:nvSpPr>
          <xdr:spPr>
            <a:xfrm>
              <a:off x="19783425" y="43476465"/>
              <a:ext cx="561976" cy="18043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200" b="1" i="0">
                  <a:solidFill>
                    <a:srgbClr val="0070C0"/>
                  </a:solidFill>
                  <a:latin typeface="Cambria Math" panose="02040503050406030204" pitchFamily="18" charset="0"/>
                </a:rPr>
                <a:t>〖"</a:t>
              </a:r>
              <a:r>
                <a:rPr lang="en-US" sz="1200" b="1" i="0">
                  <a:solidFill>
                    <a:srgbClr val="0070C0"/>
                  </a:solidFill>
                  <a:latin typeface="Arial" panose="020B0604020202020204" pitchFamily="34" charset="0"/>
                  <a:cs typeface="Arial" panose="020B0604020202020204" pitchFamily="34" charset="0"/>
                </a:rPr>
                <a:t>VRF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  <a:cs typeface="Arial" panose="020B0604020202020204" pitchFamily="34" charset="0"/>
                </a:rPr>
                <a:t>" 〗_</a:t>
              </a:r>
              <a:r>
                <a:rPr lang="en-US" sz="1200" b="1" i="0">
                  <a:solidFill>
                    <a:srgbClr val="0070C0"/>
                  </a:solidFill>
                  <a:effectLst/>
                  <a:latin typeface="Cambria Math" panose="02040503050406030204" pitchFamily="18" charset="0"/>
                </a:rPr>
                <a:t>𝒘𝒐</a:t>
              </a:r>
              <a:endParaRPr lang="en-US" sz="1200" b="1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525859</xdr:colOff>
      <xdr:row>242</xdr:row>
      <xdr:rowOff>9922</xdr:rowOff>
    </xdr:from>
    <xdr:ext cx="823516" cy="17859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00" name="TextBox 299">
              <a:extLst>
                <a:ext uri="{FF2B5EF4-FFF2-40B4-BE49-F238E27FC236}">
                  <a16:creationId xmlns:a16="http://schemas.microsoft.com/office/drawing/2014/main" id="{481464FC-17A3-4887-91C7-9277B7B70B21}"/>
                </a:ext>
              </a:extLst>
            </xdr:cNvPr>
            <xdr:cNvSpPr txBox="1"/>
          </xdr:nvSpPr>
          <xdr:spPr>
            <a:xfrm>
              <a:off x="525859" y="47476172"/>
              <a:ext cx="823516" cy="1785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00" name="TextBox 299">
              <a:extLst>
                <a:ext uri="{FF2B5EF4-FFF2-40B4-BE49-F238E27FC236}">
                  <a16:creationId xmlns:a16="http://schemas.microsoft.com/office/drawing/2014/main" id="{481464FC-17A3-4887-91C7-9277B7B70B21}"/>
                </a:ext>
              </a:extLst>
            </xdr:cNvPr>
            <xdr:cNvSpPr txBox="1"/>
          </xdr:nvSpPr>
          <xdr:spPr>
            <a:xfrm>
              <a:off x="525859" y="47476172"/>
              <a:ext cx="823516" cy="17859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0</xdr:col>
      <xdr:colOff>486172</xdr:colOff>
      <xdr:row>225</xdr:row>
      <xdr:rowOff>49610</xdr:rowOff>
    </xdr:from>
    <xdr:ext cx="863203" cy="19843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01" name="TextBox 300">
              <a:extLst>
                <a:ext uri="{FF2B5EF4-FFF2-40B4-BE49-F238E27FC236}">
                  <a16:creationId xmlns:a16="http://schemas.microsoft.com/office/drawing/2014/main" id="{5422D5F7-D7BF-454D-9C35-ECBCD36F6D53}"/>
                </a:ext>
              </a:extLst>
            </xdr:cNvPr>
            <xdr:cNvSpPr txBox="1"/>
          </xdr:nvSpPr>
          <xdr:spPr>
            <a:xfrm>
              <a:off x="486172" y="44152344"/>
              <a:ext cx="863203" cy="19843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200" b="1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𝑵𝑶</m:t>
                      </m:r>
                    </m:e>
                    <m:sub>
                      <m:r>
                        <a:rPr lang="en-US" sz="1200" b="1" i="1">
                          <a:latin typeface="Cambria Math" panose="02040503050406030204" pitchFamily="18" charset="0"/>
                        </a:rPr>
                        <m:t>𝟐</m:t>
                      </m:r>
                    </m:sub>
                  </m:sSub>
                  <m:r>
                    <a:rPr lang="en-US" sz="1200" b="1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Choice>
      <mc:Fallback xmlns="">
        <xdr:sp macro="" textlink="">
          <xdr:nvSpPr>
            <xdr:cNvPr id="301" name="TextBox 300">
              <a:extLst>
                <a:ext uri="{FF2B5EF4-FFF2-40B4-BE49-F238E27FC236}">
                  <a16:creationId xmlns:a16="http://schemas.microsoft.com/office/drawing/2014/main" id="{5422D5F7-D7BF-454D-9C35-ECBCD36F6D53}"/>
                </a:ext>
              </a:extLst>
            </xdr:cNvPr>
            <xdr:cNvSpPr txBox="1"/>
          </xdr:nvSpPr>
          <xdr:spPr>
            <a:xfrm>
              <a:off x="486172" y="44152344"/>
              <a:ext cx="863203" cy="19843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en-US" sz="1200" b="1" i="0">
                  <a:latin typeface="Arial" panose="020B0604020202020204" pitchFamily="34" charset="0"/>
                  <a:cs typeface="Arial" panose="020B0604020202020204" pitchFamily="34" charset="0"/>
                </a:rPr>
                <a:t>(mg/L</a:t>
              </a:r>
              <a:r>
                <a:rPr lang="en-US" sz="1200" b="1" i="0" baseline="0">
                  <a:latin typeface="Arial" panose="020B0604020202020204" pitchFamily="34" charset="0"/>
                  <a:cs typeface="Arial" panose="020B0604020202020204" pitchFamily="34" charset="0"/>
                </a:rPr>
                <a:t> </a:t>
              </a:r>
              <a:r>
                <a:rPr lang="en-US" sz="1200" b="1" i="0">
                  <a:latin typeface="Cambria Math" panose="02040503050406030204" pitchFamily="18" charset="0"/>
                </a:rPr>
                <a:t>〖𝑵𝑶〗_𝟐)</a:t>
              </a:r>
              <a:endParaRPr lang="en-US" sz="1200" b="1">
                <a:latin typeface="Arial" panose="020B0604020202020204" pitchFamily="34" charset="0"/>
                <a:cs typeface="Arial" panose="020B0604020202020204" pitchFamily="34" charset="0"/>
              </a:endParaRPr>
            </a:p>
          </xdr:txBody>
        </xdr:sp>
      </mc:Fallback>
    </mc:AlternateContent>
    <xdr:clientData/>
  </xdr:oneCellAnchor>
  <xdr:oneCellAnchor>
    <xdr:from>
      <xdr:col>2</xdr:col>
      <xdr:colOff>38100</xdr:colOff>
      <xdr:row>269</xdr:row>
      <xdr:rowOff>180975</xdr:rowOff>
    </xdr:from>
    <xdr:ext cx="609600" cy="172227"/>
    <mc:AlternateContent xmlns:mc="http://schemas.openxmlformats.org/markup-compatibility/2006">
      <mc:Choice xmlns:a14="http://schemas.microsoft.com/office/drawing/2010/main" Requires="a14">
        <xdr:sp macro="" textlink="">
          <xdr:nvSpPr>
            <xdr:cNvPr id="8" name="TextBox 7">
              <a:extLst>
                <a:ext uri="{FF2B5EF4-FFF2-40B4-BE49-F238E27FC236}">
                  <a16:creationId xmlns:a16="http://schemas.microsoft.com/office/drawing/2014/main" id="{599D5780-35F6-47FB-88BF-E14314EE8A6E}"/>
                </a:ext>
              </a:extLst>
            </xdr:cNvPr>
            <xdr:cNvSpPr txBox="1"/>
          </xdr:nvSpPr>
          <xdr:spPr>
            <a:xfrm>
              <a:off x="1362075" y="1562100"/>
              <a:ext cx="60960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100" i="0">
                  <a:latin typeface="+mn-lt"/>
                </a:rPr>
                <a:t>(mg/L</a:t>
              </a:r>
              <a:r>
                <a:rPr lang="en-US" sz="1100" i="0" baseline="0">
                  <a:latin typeface="+mn-lt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𝑂</m:t>
                      </m:r>
                    </m:e>
                    <m:sub>
                      <m:r>
                        <a:rPr lang="en-US" sz="1100" b="0" i="1">
                          <a:latin typeface="Cambria Math" panose="02040503050406030204" pitchFamily="18" charset="0"/>
                        </a:rPr>
                        <m:t>2</m:t>
                      </m:r>
                    </m:sub>
                  </m:sSub>
                  <m:r>
                    <a:rPr lang="en-US" sz="1100" b="0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100"/>
            </a:p>
          </xdr:txBody>
        </xdr:sp>
      </mc:Choice>
      <mc:Fallback>
        <xdr:sp macro="" textlink="">
          <xdr:nvSpPr>
            <xdr:cNvPr id="8" name="TextBox 7">
              <a:extLst>
                <a:ext uri="{FF2B5EF4-FFF2-40B4-BE49-F238E27FC236}">
                  <a16:creationId xmlns:a16="http://schemas.microsoft.com/office/drawing/2014/main" id="{599D5780-35F6-47FB-88BF-E14314EE8A6E}"/>
                </a:ext>
              </a:extLst>
            </xdr:cNvPr>
            <xdr:cNvSpPr txBox="1"/>
          </xdr:nvSpPr>
          <xdr:spPr>
            <a:xfrm>
              <a:off x="1362075" y="1562100"/>
              <a:ext cx="60960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100" i="0">
                  <a:latin typeface="+mn-lt"/>
                </a:rPr>
                <a:t>(mg/L</a:t>
              </a:r>
              <a:r>
                <a:rPr lang="en-US" sz="1100" i="0" baseline="0">
                  <a:latin typeface="+mn-lt"/>
                </a:rPr>
                <a:t> </a:t>
              </a:r>
              <a:r>
                <a:rPr lang="en-US" sz="1100" b="0" i="0">
                  <a:latin typeface="Cambria Math" panose="02040503050406030204" pitchFamily="18" charset="0"/>
                </a:rPr>
                <a:t>𝑂_2)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2</xdr:col>
      <xdr:colOff>28575</xdr:colOff>
      <xdr:row>272</xdr:row>
      <xdr:rowOff>9525</xdr:rowOff>
    </xdr:from>
    <xdr:ext cx="609600" cy="172227"/>
    <mc:AlternateContent xmlns:mc="http://schemas.openxmlformats.org/markup-compatibility/2006">
      <mc:Choice xmlns:a14="http://schemas.microsoft.com/office/drawing/2010/main" Requires="a14">
        <xdr:sp macro="" textlink="">
          <xdr:nvSpPr>
            <xdr:cNvPr id="9" name="TextBox 8">
              <a:extLst>
                <a:ext uri="{FF2B5EF4-FFF2-40B4-BE49-F238E27FC236}">
                  <a16:creationId xmlns:a16="http://schemas.microsoft.com/office/drawing/2014/main" id="{8B97898D-1D5B-43E1-86BB-45700648520A}"/>
                </a:ext>
              </a:extLst>
            </xdr:cNvPr>
            <xdr:cNvSpPr txBox="1"/>
          </xdr:nvSpPr>
          <xdr:spPr>
            <a:xfrm>
              <a:off x="1352550" y="1962150"/>
              <a:ext cx="60960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100" i="0">
                  <a:latin typeface="+mn-lt"/>
                </a:rPr>
                <a:t>(mg/L</a:t>
              </a:r>
              <a:r>
                <a:rPr lang="en-US" sz="1100" i="0" baseline="0">
                  <a:latin typeface="+mn-lt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𝑂</m:t>
                      </m:r>
                    </m:e>
                    <m:sub>
                      <m:r>
                        <a:rPr lang="en-US" sz="1100" b="0" i="1">
                          <a:latin typeface="Cambria Math" panose="02040503050406030204" pitchFamily="18" charset="0"/>
                        </a:rPr>
                        <m:t>2</m:t>
                      </m:r>
                    </m:sub>
                  </m:sSub>
                  <m:r>
                    <a:rPr lang="en-US" sz="1100" b="0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100"/>
            </a:p>
          </xdr:txBody>
        </xdr:sp>
      </mc:Choice>
      <mc:Fallback>
        <xdr:sp macro="" textlink="">
          <xdr:nvSpPr>
            <xdr:cNvPr id="9" name="TextBox 8">
              <a:extLst>
                <a:ext uri="{FF2B5EF4-FFF2-40B4-BE49-F238E27FC236}">
                  <a16:creationId xmlns:a16="http://schemas.microsoft.com/office/drawing/2014/main" id="{8B97898D-1D5B-43E1-86BB-45700648520A}"/>
                </a:ext>
              </a:extLst>
            </xdr:cNvPr>
            <xdr:cNvSpPr txBox="1"/>
          </xdr:nvSpPr>
          <xdr:spPr>
            <a:xfrm>
              <a:off x="1352550" y="1962150"/>
              <a:ext cx="60960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100" i="0">
                  <a:latin typeface="+mn-lt"/>
                </a:rPr>
                <a:t>(mg/L</a:t>
              </a:r>
              <a:r>
                <a:rPr lang="en-US" sz="1100" i="0" baseline="0">
                  <a:latin typeface="+mn-lt"/>
                </a:rPr>
                <a:t> </a:t>
              </a:r>
              <a:r>
                <a:rPr lang="en-US" sz="1100" b="0" i="0">
                  <a:latin typeface="Cambria Math" panose="02040503050406030204" pitchFamily="18" charset="0"/>
                </a:rPr>
                <a:t>𝑂_2)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2</xdr:col>
      <xdr:colOff>28575</xdr:colOff>
      <xdr:row>274</xdr:row>
      <xdr:rowOff>28575</xdr:rowOff>
    </xdr:from>
    <xdr:ext cx="609600" cy="172227"/>
    <mc:AlternateContent xmlns:mc="http://schemas.openxmlformats.org/markup-compatibility/2006">
      <mc:Choice xmlns:a14="http://schemas.microsoft.com/office/drawing/2010/main" Requires="a14">
        <xdr:sp macro="" textlink="">
          <xdr:nvSpPr>
            <xdr:cNvPr id="10" name="TextBox 9">
              <a:extLst>
                <a:ext uri="{FF2B5EF4-FFF2-40B4-BE49-F238E27FC236}">
                  <a16:creationId xmlns:a16="http://schemas.microsoft.com/office/drawing/2014/main" id="{85883893-0E90-4FFA-8C59-92654627A085}"/>
                </a:ext>
              </a:extLst>
            </xdr:cNvPr>
            <xdr:cNvSpPr txBox="1"/>
          </xdr:nvSpPr>
          <xdr:spPr>
            <a:xfrm>
              <a:off x="1352550" y="2362200"/>
              <a:ext cx="60960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100" i="0">
                  <a:latin typeface="+mn-lt"/>
                </a:rPr>
                <a:t>(mg/L</a:t>
              </a:r>
              <a:r>
                <a:rPr lang="en-US" sz="1100" i="0" baseline="0">
                  <a:latin typeface="+mn-lt"/>
                </a:rPr>
                <a:t> </a:t>
              </a:r>
              <a14:m>
                <m:oMath xmlns:m="http://schemas.openxmlformats.org/officeDocument/2006/math">
                  <m:sSub>
                    <m:sSub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b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𝑂</m:t>
                      </m:r>
                    </m:e>
                    <m:sub>
                      <m:r>
                        <a:rPr lang="en-US" sz="1100" b="0" i="1">
                          <a:latin typeface="Cambria Math" panose="02040503050406030204" pitchFamily="18" charset="0"/>
                        </a:rPr>
                        <m:t>2</m:t>
                      </m:r>
                    </m:sub>
                  </m:sSub>
                  <m:r>
                    <a:rPr lang="en-US" sz="1100" b="0" i="1">
                      <a:latin typeface="Cambria Math" panose="02040503050406030204" pitchFamily="18" charset="0"/>
                    </a:rPr>
                    <m:t>)</m:t>
                  </m:r>
                </m:oMath>
              </a14:m>
              <a:endParaRPr lang="en-US" sz="1100"/>
            </a:p>
          </xdr:txBody>
        </xdr:sp>
      </mc:Choice>
      <mc:Fallback>
        <xdr:sp macro="" textlink="">
          <xdr:nvSpPr>
            <xdr:cNvPr id="10" name="TextBox 9">
              <a:extLst>
                <a:ext uri="{FF2B5EF4-FFF2-40B4-BE49-F238E27FC236}">
                  <a16:creationId xmlns:a16="http://schemas.microsoft.com/office/drawing/2014/main" id="{85883893-0E90-4FFA-8C59-92654627A085}"/>
                </a:ext>
              </a:extLst>
            </xdr:cNvPr>
            <xdr:cNvSpPr txBox="1"/>
          </xdr:nvSpPr>
          <xdr:spPr>
            <a:xfrm>
              <a:off x="1352550" y="2362200"/>
              <a:ext cx="60960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en-US" sz="1100" i="0">
                  <a:latin typeface="+mn-lt"/>
                </a:rPr>
                <a:t>(mg/L</a:t>
              </a:r>
              <a:r>
                <a:rPr lang="en-US" sz="1100" i="0" baseline="0">
                  <a:latin typeface="+mn-lt"/>
                </a:rPr>
                <a:t> </a:t>
              </a:r>
              <a:r>
                <a:rPr lang="en-US" sz="1100" b="0" i="0">
                  <a:latin typeface="Cambria Math" panose="02040503050406030204" pitchFamily="18" charset="0"/>
                </a:rPr>
                <a:t>𝑂_2)</a:t>
              </a:r>
              <a:endParaRPr lang="en-US" sz="1100"/>
            </a:p>
          </xdr:txBody>
        </xdr:sp>
      </mc:Fallback>
    </mc:AlternateContent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9525</xdr:colOff>
      <xdr:row>1</xdr:row>
      <xdr:rowOff>190499</xdr:rowOff>
    </xdr:from>
    <xdr:to>
      <xdr:col>27</xdr:col>
      <xdr:colOff>600075</xdr:colOff>
      <xdr:row>28</xdr:row>
      <xdr:rowOff>190499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399395-3E33-4B91-966B-13B71FBF1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20486</xdr:colOff>
      <xdr:row>30</xdr:row>
      <xdr:rowOff>10242</xdr:rowOff>
    </xdr:from>
    <xdr:to>
      <xdr:col>16</xdr:col>
      <xdr:colOff>20484</xdr:colOff>
      <xdr:row>49</xdr:row>
      <xdr:rowOff>184355</xdr:rowOff>
    </xdr:to>
    <xdr:graphicFrame macro="">
      <xdr:nvGraphicFramePr>
        <xdr:cNvPr id="1421" name="Chart 1420">
          <a:extLst>
            <a:ext uri="{FF2B5EF4-FFF2-40B4-BE49-F238E27FC236}">
              <a16:creationId xmlns:a16="http://schemas.microsoft.com/office/drawing/2014/main" id="{125F6AD7-D7D3-4F74-90E5-76247092BF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10242</xdr:colOff>
      <xdr:row>9</xdr:row>
      <xdr:rowOff>92177</xdr:rowOff>
    </xdr:from>
    <xdr:to>
      <xdr:col>16</xdr:col>
      <xdr:colOff>20486</xdr:colOff>
      <xdr:row>30</xdr:row>
      <xdr:rowOff>13350</xdr:rowOff>
    </xdr:to>
    <xdr:graphicFrame macro="">
      <xdr:nvGraphicFramePr>
        <xdr:cNvPr id="2134" name="Chart 2133">
          <a:extLst>
            <a:ext uri="{FF2B5EF4-FFF2-40B4-BE49-F238E27FC236}">
              <a16:creationId xmlns:a16="http://schemas.microsoft.com/office/drawing/2014/main" id="{FEBEAB6B-CBA5-4DFE-A7C4-F8E9EF2322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20485</xdr:colOff>
      <xdr:row>90</xdr:row>
      <xdr:rowOff>122903</xdr:rowOff>
    </xdr:from>
    <xdr:to>
      <xdr:col>16</xdr:col>
      <xdr:colOff>10242</xdr:colOff>
      <xdr:row>112</xdr:row>
      <xdr:rowOff>184354</xdr:rowOff>
    </xdr:to>
    <xdr:graphicFrame macro="">
      <xdr:nvGraphicFramePr>
        <xdr:cNvPr id="2136" name="Chart 2135">
          <a:extLst>
            <a:ext uri="{FF2B5EF4-FFF2-40B4-BE49-F238E27FC236}">
              <a16:creationId xmlns:a16="http://schemas.microsoft.com/office/drawing/2014/main" id="{D173929A-4C3A-4350-B696-251BFC8AB6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10243</xdr:colOff>
      <xdr:row>70</xdr:row>
      <xdr:rowOff>10242</xdr:rowOff>
    </xdr:from>
    <xdr:to>
      <xdr:col>16</xdr:col>
      <xdr:colOff>10243</xdr:colOff>
      <xdr:row>90</xdr:row>
      <xdr:rowOff>126011</xdr:rowOff>
    </xdr:to>
    <xdr:graphicFrame macro="">
      <xdr:nvGraphicFramePr>
        <xdr:cNvPr id="2137" name="Chart 2136">
          <a:extLst>
            <a:ext uri="{FF2B5EF4-FFF2-40B4-BE49-F238E27FC236}">
              <a16:creationId xmlns:a16="http://schemas.microsoft.com/office/drawing/2014/main" id="{5FB94C0B-613C-4930-BBA9-BD6119AEAF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10242</xdr:colOff>
      <xdr:row>162</xdr:row>
      <xdr:rowOff>71695</xdr:rowOff>
    </xdr:from>
    <xdr:to>
      <xdr:col>15</xdr:col>
      <xdr:colOff>604990</xdr:colOff>
      <xdr:row>184</xdr:row>
      <xdr:rowOff>0</xdr:rowOff>
    </xdr:to>
    <xdr:graphicFrame macro="">
      <xdr:nvGraphicFramePr>
        <xdr:cNvPr id="2138" name="Chart 2137">
          <a:extLst>
            <a:ext uri="{FF2B5EF4-FFF2-40B4-BE49-F238E27FC236}">
              <a16:creationId xmlns:a16="http://schemas.microsoft.com/office/drawing/2014/main" id="{CC9A0BEE-62B6-4F47-B4DB-74EB2B8608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10242</xdr:colOff>
      <xdr:row>141</xdr:row>
      <xdr:rowOff>153629</xdr:rowOff>
    </xdr:from>
    <xdr:to>
      <xdr:col>15</xdr:col>
      <xdr:colOff>604275</xdr:colOff>
      <xdr:row>162</xdr:row>
      <xdr:rowOff>74801</xdr:rowOff>
    </xdr:to>
    <xdr:graphicFrame macro="">
      <xdr:nvGraphicFramePr>
        <xdr:cNvPr id="2139" name="Chart 2138">
          <a:extLst>
            <a:ext uri="{FF2B5EF4-FFF2-40B4-BE49-F238E27FC236}">
              <a16:creationId xmlns:a16="http://schemas.microsoft.com/office/drawing/2014/main" id="{9ADFCD2C-3DC8-4F66-8D71-E2317B8D80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37</xdr:col>
      <xdr:colOff>10242</xdr:colOff>
      <xdr:row>136</xdr:row>
      <xdr:rowOff>10242</xdr:rowOff>
    </xdr:from>
    <xdr:to>
      <xdr:col>49</xdr:col>
      <xdr:colOff>604274</xdr:colOff>
      <xdr:row>159</xdr:row>
      <xdr:rowOff>184355</xdr:rowOff>
    </xdr:to>
    <xdr:graphicFrame macro="">
      <xdr:nvGraphicFramePr>
        <xdr:cNvPr id="2145" name="Chart 2144">
          <a:extLst>
            <a:ext uri="{FF2B5EF4-FFF2-40B4-BE49-F238E27FC236}">
              <a16:creationId xmlns:a16="http://schemas.microsoft.com/office/drawing/2014/main" id="{D7979B5B-E717-4E4B-8B0C-C1A278AC45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37</xdr:col>
      <xdr:colOff>0</xdr:colOff>
      <xdr:row>69</xdr:row>
      <xdr:rowOff>1</xdr:rowOff>
    </xdr:from>
    <xdr:to>
      <xdr:col>49</xdr:col>
      <xdr:colOff>604274</xdr:colOff>
      <xdr:row>92</xdr:row>
      <xdr:rowOff>174114</xdr:rowOff>
    </xdr:to>
    <xdr:graphicFrame macro="">
      <xdr:nvGraphicFramePr>
        <xdr:cNvPr id="2147" name="Chart 2146">
          <a:extLst>
            <a:ext uri="{FF2B5EF4-FFF2-40B4-BE49-F238E27FC236}">
              <a16:creationId xmlns:a16="http://schemas.microsoft.com/office/drawing/2014/main" id="{5028F0B1-A08B-4530-83C0-1D9FE47525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37</xdr:col>
      <xdr:colOff>0</xdr:colOff>
      <xdr:row>2</xdr:row>
      <xdr:rowOff>0</xdr:rowOff>
    </xdr:from>
    <xdr:to>
      <xdr:col>50</xdr:col>
      <xdr:colOff>0</xdr:colOff>
      <xdr:row>25</xdr:row>
      <xdr:rowOff>13809</xdr:rowOff>
    </xdr:to>
    <xdr:graphicFrame macro="">
      <xdr:nvGraphicFramePr>
        <xdr:cNvPr id="2148" name="Chart 2147">
          <a:extLst>
            <a:ext uri="{FF2B5EF4-FFF2-40B4-BE49-F238E27FC236}">
              <a16:creationId xmlns:a16="http://schemas.microsoft.com/office/drawing/2014/main" id="{EA3EC97F-E4C3-4C1E-9BD8-51C6C8C23E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20485</xdr:colOff>
      <xdr:row>24</xdr:row>
      <xdr:rowOff>51210</xdr:rowOff>
    </xdr:from>
    <xdr:to>
      <xdr:col>15</xdr:col>
      <xdr:colOff>1</xdr:colOff>
      <xdr:row>42</xdr:row>
      <xdr:rowOff>10241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5027D9B-0748-4DC8-935F-15D2552D6F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10242</xdr:colOff>
      <xdr:row>3</xdr:row>
      <xdr:rowOff>143387</xdr:rowOff>
    </xdr:from>
    <xdr:to>
      <xdr:col>15</xdr:col>
      <xdr:colOff>10241</xdr:colOff>
      <xdr:row>24</xdr:row>
      <xdr:rowOff>64558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1A70681-02DD-4032-87BE-39E9C360B8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30726</xdr:colOff>
      <xdr:row>91</xdr:row>
      <xdr:rowOff>20485</xdr:rowOff>
    </xdr:from>
    <xdr:to>
      <xdr:col>16</xdr:col>
      <xdr:colOff>10242</xdr:colOff>
      <xdr:row>111</xdr:row>
      <xdr:rowOff>153629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57FAE5F-52F1-4FFC-82F3-44AF1F0F5F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20485</xdr:colOff>
      <xdr:row>70</xdr:row>
      <xdr:rowOff>122904</xdr:rowOff>
    </xdr:from>
    <xdr:to>
      <xdr:col>16</xdr:col>
      <xdr:colOff>10959</xdr:colOff>
      <xdr:row>91</xdr:row>
      <xdr:rowOff>44077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BAC331B-9D65-424E-AE3F-7B0106FE7A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10243</xdr:colOff>
      <xdr:row>158</xdr:row>
      <xdr:rowOff>40967</xdr:rowOff>
    </xdr:from>
    <xdr:to>
      <xdr:col>15</xdr:col>
      <xdr:colOff>604275</xdr:colOff>
      <xdr:row>179</xdr:row>
      <xdr:rowOff>184354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89B7985-0E89-48DF-A206-5D4A029236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</xdr:colOff>
      <xdr:row>137</xdr:row>
      <xdr:rowOff>133146</xdr:rowOff>
    </xdr:from>
    <xdr:to>
      <xdr:col>15</xdr:col>
      <xdr:colOff>604991</xdr:colOff>
      <xdr:row>158</xdr:row>
      <xdr:rowOff>54317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7EBC7D8D-FD70-498A-98DE-28D80EC733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2</xdr:row>
      <xdr:rowOff>0</xdr:rowOff>
    </xdr:from>
    <xdr:to>
      <xdr:col>35</xdr:col>
      <xdr:colOff>586154</xdr:colOff>
      <xdr:row>25</xdr:row>
      <xdr:rowOff>174625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2B60B0-B99E-419D-994D-866482294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12212</xdr:colOff>
      <xdr:row>30</xdr:row>
      <xdr:rowOff>24424</xdr:rowOff>
    </xdr:from>
    <xdr:to>
      <xdr:col>35</xdr:col>
      <xdr:colOff>598365</xdr:colOff>
      <xdr:row>53</xdr:row>
      <xdr:rowOff>170962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8AA2BE0-FF3B-42EB-A3FB-1F32B90726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58</xdr:row>
      <xdr:rowOff>0</xdr:rowOff>
    </xdr:from>
    <xdr:to>
      <xdr:col>35</xdr:col>
      <xdr:colOff>586155</xdr:colOff>
      <xdr:row>81</xdr:row>
      <xdr:rowOff>170961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8FAAAAA-5C63-469D-A51A-B97787194E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86</xdr:row>
      <xdr:rowOff>1</xdr:rowOff>
    </xdr:from>
    <xdr:to>
      <xdr:col>36</xdr:col>
      <xdr:colOff>598365</xdr:colOff>
      <xdr:row>110</xdr:row>
      <xdr:rowOff>1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D11F07F-0CC6-4462-8AB7-88A9ACC675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610576</xdr:colOff>
      <xdr:row>113</xdr:row>
      <xdr:rowOff>195384</xdr:rowOff>
    </xdr:from>
    <xdr:to>
      <xdr:col>36</xdr:col>
      <xdr:colOff>598364</xdr:colOff>
      <xdr:row>137</xdr:row>
      <xdr:rowOff>183172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AD3F4B9-D9A2-4156-899C-C2AE90A811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142</xdr:row>
      <xdr:rowOff>0</xdr:rowOff>
    </xdr:from>
    <xdr:to>
      <xdr:col>36</xdr:col>
      <xdr:colOff>598365</xdr:colOff>
      <xdr:row>165</xdr:row>
      <xdr:rowOff>183173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F917E6C-A6F7-40F5-8CCC-FC474321EC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44</xdr:col>
      <xdr:colOff>0</xdr:colOff>
      <xdr:row>2</xdr:row>
      <xdr:rowOff>1</xdr:rowOff>
    </xdr:from>
    <xdr:to>
      <xdr:col>66</xdr:col>
      <xdr:colOff>586153</xdr:colOff>
      <xdr:row>25</xdr:row>
      <xdr:rowOff>183174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B1D6C6E-D7C5-42F6-93D0-5183698EAF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43</xdr:col>
      <xdr:colOff>598366</xdr:colOff>
      <xdr:row>29</xdr:row>
      <xdr:rowOff>185859</xdr:rowOff>
    </xdr:from>
    <xdr:to>
      <xdr:col>66</xdr:col>
      <xdr:colOff>586153</xdr:colOff>
      <xdr:row>54</xdr:row>
      <xdr:rowOff>12211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4CC8EBBE-C04D-495B-862D-47CA971F33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44</xdr:col>
      <xdr:colOff>0</xdr:colOff>
      <xdr:row>58</xdr:row>
      <xdr:rowOff>1</xdr:rowOff>
    </xdr:from>
    <xdr:to>
      <xdr:col>66</xdr:col>
      <xdr:colOff>573942</xdr:colOff>
      <xdr:row>82</xdr:row>
      <xdr:rowOff>12212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B94AFC14-C51E-4463-8FE7-8770EC588D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88</xdr:col>
      <xdr:colOff>24422</xdr:colOff>
      <xdr:row>30</xdr:row>
      <xdr:rowOff>232017</xdr:rowOff>
    </xdr:from>
    <xdr:to>
      <xdr:col>112</xdr:col>
      <xdr:colOff>0</xdr:colOff>
      <xdr:row>59</xdr:row>
      <xdr:rowOff>48845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B37218-3A2C-4F59-9C70-AED583CA65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88</xdr:col>
      <xdr:colOff>0</xdr:colOff>
      <xdr:row>2</xdr:row>
      <xdr:rowOff>0</xdr:rowOff>
    </xdr:from>
    <xdr:to>
      <xdr:col>112</xdr:col>
      <xdr:colOff>0</xdr:colOff>
      <xdr:row>29</xdr:row>
      <xdr:rowOff>158678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0CE6F8C-67EC-4837-8DE8-F577C0A318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88</xdr:col>
      <xdr:colOff>1</xdr:colOff>
      <xdr:row>68</xdr:row>
      <xdr:rowOff>0</xdr:rowOff>
    </xdr:from>
    <xdr:to>
      <xdr:col>112</xdr:col>
      <xdr:colOff>12213</xdr:colOff>
      <xdr:row>95</xdr:row>
      <xdr:rowOff>58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60F96C5-2184-41FA-8685-3EDD3B6CCB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88</xdr:col>
      <xdr:colOff>0</xdr:colOff>
      <xdr:row>97</xdr:row>
      <xdr:rowOff>0</xdr:rowOff>
    </xdr:from>
    <xdr:to>
      <xdr:col>111</xdr:col>
      <xdr:colOff>586154</xdr:colOff>
      <xdr:row>123</xdr:row>
      <xdr:rowOff>183173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B3E2CE9D-9DCC-4018-99CD-559E211CC5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88</xdr:col>
      <xdr:colOff>0</xdr:colOff>
      <xdr:row>134</xdr:row>
      <xdr:rowOff>0</xdr:rowOff>
    </xdr:from>
    <xdr:to>
      <xdr:col>115</xdr:col>
      <xdr:colOff>109904</xdr:colOff>
      <xdr:row>161</xdr:row>
      <xdr:rowOff>2900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5E34D00F-9488-48AC-AE91-2BDB6CF9B3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88</xdr:col>
      <xdr:colOff>0</xdr:colOff>
      <xdr:row>164</xdr:row>
      <xdr:rowOff>0</xdr:rowOff>
    </xdr:from>
    <xdr:to>
      <xdr:col>115</xdr:col>
      <xdr:colOff>24423</xdr:colOff>
      <xdr:row>196</xdr:row>
      <xdr:rowOff>106780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362D2D86-7C2B-486E-99E1-B8263CE9EC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19050</xdr:colOff>
      <xdr:row>2</xdr:row>
      <xdr:rowOff>0</xdr:rowOff>
    </xdr:from>
    <xdr:to>
      <xdr:col>43</xdr:col>
      <xdr:colOff>600075</xdr:colOff>
      <xdr:row>26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9039730-714C-4F93-A520-D101B2250E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10702</xdr:colOff>
      <xdr:row>28</xdr:row>
      <xdr:rowOff>0</xdr:rowOff>
    </xdr:from>
    <xdr:to>
      <xdr:col>45</xdr:col>
      <xdr:colOff>441420</xdr:colOff>
      <xdr:row>51</xdr:row>
      <xdr:rowOff>374578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36B173D-0C41-47E2-B896-9A3EC5E49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0</xdr:colOff>
      <xdr:row>54</xdr:row>
      <xdr:rowOff>0</xdr:rowOff>
    </xdr:from>
    <xdr:to>
      <xdr:col>45</xdr:col>
      <xdr:colOff>585808</xdr:colOff>
      <xdr:row>77</xdr:row>
      <xdr:rowOff>363876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C20C1F6-EB2A-460D-BE26-6A7B0EBC12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3</xdr:row>
      <xdr:rowOff>28014</xdr:rowOff>
    </xdr:from>
    <xdr:to>
      <xdr:col>35</xdr:col>
      <xdr:colOff>42023</xdr:colOff>
      <xdr:row>40</xdr:row>
      <xdr:rowOff>161924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204FD76-C4B0-4CAF-9037-32A810AF1C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80</xdr:row>
      <xdr:rowOff>28014</xdr:rowOff>
    </xdr:from>
    <xdr:to>
      <xdr:col>35</xdr:col>
      <xdr:colOff>0</xdr:colOff>
      <xdr:row>115</xdr:row>
      <xdr:rowOff>154080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411C58-C801-46F7-AE98-494F46DB21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147</xdr:row>
      <xdr:rowOff>196101</xdr:rowOff>
    </xdr:from>
    <xdr:to>
      <xdr:col>35</xdr:col>
      <xdr:colOff>0</xdr:colOff>
      <xdr:row>181</xdr:row>
      <xdr:rowOff>126065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FA43201-EA99-4EC0-9FA4-E0ED44E109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596621</xdr:colOff>
      <xdr:row>2</xdr:row>
      <xdr:rowOff>186587</xdr:rowOff>
    </xdr:from>
    <xdr:to>
      <xdr:col>42</xdr:col>
      <xdr:colOff>586154</xdr:colOff>
      <xdr:row>26</xdr:row>
      <xdr:rowOff>177939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24CB0B7-7D2E-4AB4-941A-9F8D91C9FD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31</xdr:row>
      <xdr:rowOff>0</xdr:rowOff>
    </xdr:from>
    <xdr:to>
      <xdr:col>42</xdr:col>
      <xdr:colOff>596621</xdr:colOff>
      <xdr:row>54</xdr:row>
      <xdr:rowOff>177939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5D97495-DAA8-4C9B-84AC-9E28751934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79</xdr:row>
      <xdr:rowOff>0</xdr:rowOff>
    </xdr:from>
    <xdr:to>
      <xdr:col>42</xdr:col>
      <xdr:colOff>596621</xdr:colOff>
      <xdr:row>103</xdr:row>
      <xdr:rowOff>10467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6CBF9A4-3D33-41B5-937B-6A86DE45C1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108</xdr:row>
      <xdr:rowOff>0</xdr:rowOff>
    </xdr:from>
    <xdr:to>
      <xdr:col>43</xdr:col>
      <xdr:colOff>31401</xdr:colOff>
      <xdr:row>131</xdr:row>
      <xdr:rowOff>177939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DC3DE6A-B98D-4C23-B620-0DAE287F8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1</xdr:colOff>
      <xdr:row>165</xdr:row>
      <xdr:rowOff>1</xdr:rowOff>
    </xdr:from>
    <xdr:to>
      <xdr:col>42</xdr:col>
      <xdr:colOff>580792</xdr:colOff>
      <xdr:row>190</xdr:row>
      <xdr:rowOff>162623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AEA1E2F-9878-4CC7-8DFE-27E166D04F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196</xdr:row>
      <xdr:rowOff>0</xdr:rowOff>
    </xdr:from>
    <xdr:to>
      <xdr:col>42</xdr:col>
      <xdr:colOff>580792</xdr:colOff>
      <xdr:row>230</xdr:row>
      <xdr:rowOff>151006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82FC843-C146-4924-B5CE-B25BA0E56D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55</xdr:col>
      <xdr:colOff>-1</xdr:colOff>
      <xdr:row>3</xdr:row>
      <xdr:rowOff>0</xdr:rowOff>
    </xdr:from>
    <xdr:to>
      <xdr:col>79</xdr:col>
      <xdr:colOff>592407</xdr:colOff>
      <xdr:row>26</xdr:row>
      <xdr:rowOff>162622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4C18D22-F5A6-42DE-987B-4C3D1D4AA9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55</xdr:col>
      <xdr:colOff>1</xdr:colOff>
      <xdr:row>31</xdr:row>
      <xdr:rowOff>0</xdr:rowOff>
    </xdr:from>
    <xdr:to>
      <xdr:col>79</xdr:col>
      <xdr:colOff>557561</xdr:colOff>
      <xdr:row>53</xdr:row>
      <xdr:rowOff>162622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8298570-1AA7-4AEF-8F06-88B2624EB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54</xdr:col>
      <xdr:colOff>604023</xdr:colOff>
      <xdr:row>77</xdr:row>
      <xdr:rowOff>162622</xdr:rowOff>
    </xdr:from>
    <xdr:to>
      <xdr:col>79</xdr:col>
      <xdr:colOff>592409</xdr:colOff>
      <xdr:row>96</xdr:row>
      <xdr:rowOff>151006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CB446B3-6140-474F-98E7-F202141957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55</xdr:col>
      <xdr:colOff>0</xdr:colOff>
      <xdr:row>102</xdr:row>
      <xdr:rowOff>0</xdr:rowOff>
    </xdr:from>
    <xdr:to>
      <xdr:col>80</xdr:col>
      <xdr:colOff>0</xdr:colOff>
      <xdr:row>119</xdr:row>
      <xdr:rowOff>151006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9D5D70D4-BCAB-41F2-A18B-687C5F815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55</xdr:col>
      <xdr:colOff>1</xdr:colOff>
      <xdr:row>165</xdr:row>
      <xdr:rowOff>0</xdr:rowOff>
    </xdr:from>
    <xdr:to>
      <xdr:col>79</xdr:col>
      <xdr:colOff>592410</xdr:colOff>
      <xdr:row>188</xdr:row>
      <xdr:rowOff>151007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A5E0E3C0-EEA2-47F2-9A10-2AC798C707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55</xdr:col>
      <xdr:colOff>1</xdr:colOff>
      <xdr:row>192</xdr:row>
      <xdr:rowOff>0</xdr:rowOff>
    </xdr:from>
    <xdr:to>
      <xdr:col>79</xdr:col>
      <xdr:colOff>580794</xdr:colOff>
      <xdr:row>213</xdr:row>
      <xdr:rowOff>162622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8B505C6F-1662-48B8-AB68-E636D1F386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3</xdr:row>
      <xdr:rowOff>1</xdr:rowOff>
    </xdr:from>
    <xdr:to>
      <xdr:col>41</xdr:col>
      <xdr:colOff>9525</xdr:colOff>
      <xdr:row>26</xdr:row>
      <xdr:rowOff>180976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011DFB0-D35A-4632-B678-C2531C67F4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31</xdr:row>
      <xdr:rowOff>1</xdr:rowOff>
    </xdr:from>
    <xdr:to>
      <xdr:col>40</xdr:col>
      <xdr:colOff>590550</xdr:colOff>
      <xdr:row>54</xdr:row>
      <xdr:rowOff>161925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45C58BC-C029-4421-8260-0BD72935B5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609599</xdr:colOff>
      <xdr:row>59</xdr:row>
      <xdr:rowOff>0</xdr:rowOff>
    </xdr:from>
    <xdr:to>
      <xdr:col>42</xdr:col>
      <xdr:colOff>28574</xdr:colOff>
      <xdr:row>82</xdr:row>
      <xdr:rowOff>171450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F2668A8-0925-4DE9-A26F-202D322B37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87</xdr:row>
      <xdr:rowOff>1</xdr:rowOff>
    </xdr:from>
    <xdr:to>
      <xdr:col>41</xdr:col>
      <xdr:colOff>609599</xdr:colOff>
      <xdr:row>110</xdr:row>
      <xdr:rowOff>161926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3AF6EC6-7A56-4122-93F1-7E20DDB58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115</xdr:row>
      <xdr:rowOff>0</xdr:rowOff>
    </xdr:from>
    <xdr:to>
      <xdr:col>40</xdr:col>
      <xdr:colOff>581025</xdr:colOff>
      <xdr:row>139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98007A8-F1E9-4D3A-A6E5-81689F9696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144</xdr:row>
      <xdr:rowOff>0</xdr:rowOff>
    </xdr:from>
    <xdr:to>
      <xdr:col>44</xdr:col>
      <xdr:colOff>169250</xdr:colOff>
      <xdr:row>168</xdr:row>
      <xdr:rowOff>9525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78F9228-4D50-452A-BBF6-AACAF7C3F5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52</xdr:col>
      <xdr:colOff>0</xdr:colOff>
      <xdr:row>3</xdr:row>
      <xdr:rowOff>0</xdr:rowOff>
    </xdr:from>
    <xdr:to>
      <xdr:col>77</xdr:col>
      <xdr:colOff>600075</xdr:colOff>
      <xdr:row>26</xdr:row>
      <xdr:rowOff>180975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0D28CAD-2DFA-44EA-AEBC-6390B5EA27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52</xdr:col>
      <xdr:colOff>19050</xdr:colOff>
      <xdr:row>30</xdr:row>
      <xdr:rowOff>142875</xdr:rowOff>
    </xdr:from>
    <xdr:to>
      <xdr:col>78</xdr:col>
      <xdr:colOff>28575</xdr:colOff>
      <xdr:row>55</xdr:row>
      <xdr:rowOff>9525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934BB15-8493-4A26-8CCC-FFE1C880A3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52</xdr:col>
      <xdr:colOff>1</xdr:colOff>
      <xdr:row>59</xdr:row>
      <xdr:rowOff>1</xdr:rowOff>
    </xdr:from>
    <xdr:to>
      <xdr:col>78</xdr:col>
      <xdr:colOff>19051</xdr:colOff>
      <xdr:row>83</xdr:row>
      <xdr:rowOff>1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3325ADE-F3B0-4AB5-BBDE-D73C5299C0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9524</xdr:colOff>
      <xdr:row>3</xdr:row>
      <xdr:rowOff>38100</xdr:rowOff>
    </xdr:from>
    <xdr:to>
      <xdr:col>41</xdr:col>
      <xdr:colOff>609599</xdr:colOff>
      <xdr:row>27</xdr:row>
      <xdr:rowOff>184355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4A95DDA-921F-4909-8C69-10350E857E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609599</xdr:colOff>
      <xdr:row>32</xdr:row>
      <xdr:rowOff>30727</xdr:rowOff>
    </xdr:from>
    <xdr:to>
      <xdr:col>42</xdr:col>
      <xdr:colOff>9524</xdr:colOff>
      <xdr:row>55</xdr:row>
      <xdr:rowOff>174113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AA0D4A5-88E4-4D56-999E-619F94EEA7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60</xdr:row>
      <xdr:rowOff>0</xdr:rowOff>
    </xdr:from>
    <xdr:to>
      <xdr:col>42</xdr:col>
      <xdr:colOff>9525</xdr:colOff>
      <xdr:row>85</xdr:row>
      <xdr:rowOff>9525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8CA9C8B-AADC-410A-9143-CEF9A7D0C9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90</xdr:row>
      <xdr:rowOff>190498</xdr:rowOff>
    </xdr:from>
    <xdr:to>
      <xdr:col>42</xdr:col>
      <xdr:colOff>0</xdr:colOff>
      <xdr:row>117</xdr:row>
      <xdr:rowOff>180974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E97A07D-9B97-42C0-8EFF-2CDE3195FA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123</xdr:row>
      <xdr:rowOff>1</xdr:rowOff>
    </xdr:from>
    <xdr:to>
      <xdr:col>42</xdr:col>
      <xdr:colOff>0</xdr:colOff>
      <xdr:row>147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F31BE87-1FEE-42C9-AEE9-999B5C9B8A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152</xdr:row>
      <xdr:rowOff>0</xdr:rowOff>
    </xdr:from>
    <xdr:to>
      <xdr:col>41</xdr:col>
      <xdr:colOff>600075</xdr:colOff>
      <xdr:row>175</xdr:row>
      <xdr:rowOff>171450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4BF899-9099-41EC-AA9D-108AF6833D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54</xdr:col>
      <xdr:colOff>0</xdr:colOff>
      <xdr:row>3</xdr:row>
      <xdr:rowOff>0</xdr:rowOff>
    </xdr:from>
    <xdr:to>
      <xdr:col>82</xdr:col>
      <xdr:colOff>11426</xdr:colOff>
      <xdr:row>28</xdr:row>
      <xdr:rowOff>204838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4436EF4C-7951-4E24-9A95-F138B7D39F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54</xdr:col>
      <xdr:colOff>0</xdr:colOff>
      <xdr:row>32</xdr:row>
      <xdr:rowOff>0</xdr:rowOff>
    </xdr:from>
    <xdr:to>
      <xdr:col>82</xdr:col>
      <xdr:colOff>48787</xdr:colOff>
      <xdr:row>61</xdr:row>
      <xdr:rowOff>157635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A44E768E-0F3E-4A48-BE13-DEE480F74C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54</xdr:col>
      <xdr:colOff>0</xdr:colOff>
      <xdr:row>68</xdr:row>
      <xdr:rowOff>0</xdr:rowOff>
    </xdr:from>
    <xdr:to>
      <xdr:col>82</xdr:col>
      <xdr:colOff>81935</xdr:colOff>
      <xdr:row>93</xdr:row>
      <xdr:rowOff>163870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67DD72D9-033C-4612-89D9-20AD98FD4C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54</xdr:col>
      <xdr:colOff>0</xdr:colOff>
      <xdr:row>97</xdr:row>
      <xdr:rowOff>1</xdr:rowOff>
    </xdr:from>
    <xdr:to>
      <xdr:col>81</xdr:col>
      <xdr:colOff>594032</xdr:colOff>
      <xdr:row>128</xdr:row>
      <xdr:rowOff>20484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A39EF4FA-75E0-413E-8145-6328F7582A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54</xdr:col>
      <xdr:colOff>1</xdr:colOff>
      <xdr:row>134</xdr:row>
      <xdr:rowOff>0</xdr:rowOff>
    </xdr:from>
    <xdr:to>
      <xdr:col>81</xdr:col>
      <xdr:colOff>604275</xdr:colOff>
      <xdr:row>158</xdr:row>
      <xdr:rowOff>184355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31FEA5A1-8D95-4ADC-851C-993409DA4E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54</xdr:col>
      <xdr:colOff>0</xdr:colOff>
      <xdr:row>162</xdr:row>
      <xdr:rowOff>0</xdr:rowOff>
    </xdr:from>
    <xdr:to>
      <xdr:col>81</xdr:col>
      <xdr:colOff>594032</xdr:colOff>
      <xdr:row>195</xdr:row>
      <xdr:rowOff>184354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DA561636-B60E-42E7-88C2-76E3E13E6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93</xdr:col>
      <xdr:colOff>10243</xdr:colOff>
      <xdr:row>12</xdr:row>
      <xdr:rowOff>194596</xdr:rowOff>
    </xdr:from>
    <xdr:to>
      <xdr:col>114</xdr:col>
      <xdr:colOff>10243</xdr:colOff>
      <xdr:row>35</xdr:row>
      <xdr:rowOff>163870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3AE1AD-283D-4F22-9FF8-DE9BD6E4A1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93</xdr:col>
      <xdr:colOff>20483</xdr:colOff>
      <xdr:row>77</xdr:row>
      <xdr:rowOff>194596</xdr:rowOff>
    </xdr:from>
    <xdr:to>
      <xdr:col>114</xdr:col>
      <xdr:colOff>40967</xdr:colOff>
      <xdr:row>98</xdr:row>
      <xdr:rowOff>184355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7FC75FB-438A-4AA0-B400-17043C277E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93</xdr:col>
      <xdr:colOff>10243</xdr:colOff>
      <xdr:row>133</xdr:row>
      <xdr:rowOff>174113</xdr:rowOff>
    </xdr:from>
    <xdr:to>
      <xdr:col>114</xdr:col>
      <xdr:colOff>51210</xdr:colOff>
      <xdr:row>157</xdr:row>
      <xdr:rowOff>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320D28-DB51-4EF8-917C-1D0F1C0EE5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0.19438</cdr:x>
      <cdr:y>0.68314</cdr:y>
    </cdr:from>
    <cdr:to>
      <cdr:x>0.2369</cdr:x>
      <cdr:y>0.72965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19200" y="2238375"/>
          <a:ext cx="266700" cy="152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0.13971</cdr:x>
      <cdr:y>0.59593</cdr:y>
    </cdr:from>
    <cdr:to>
      <cdr:x>0.20501</cdr:x>
      <cdr:y>0.66279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876300" y="1952625"/>
          <a:ext cx="40957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35567</xdr:colOff>
      <xdr:row>3</xdr:row>
      <xdr:rowOff>14835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TextBox 17">
              <a:extLst>
                <a:ext uri="{FF2B5EF4-FFF2-40B4-BE49-F238E27FC236}">
                  <a16:creationId xmlns:a16="http://schemas.microsoft.com/office/drawing/2014/main" id="{7C8F5F47-D477-4707-8D52-6032CCCD575B}"/>
                </a:ext>
              </a:extLst>
            </xdr:cNvPr>
            <xdr:cNvSpPr txBox="1"/>
          </xdr:nvSpPr>
          <xdr:spPr>
            <a:xfrm>
              <a:off x="3855092" y="157693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1.0×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8" name="TextBox 17">
              <a:extLst>
                <a:ext uri="{FF2B5EF4-FFF2-40B4-BE49-F238E27FC236}">
                  <a16:creationId xmlns:a16="http://schemas.microsoft.com/office/drawing/2014/main" id="{7C8F5F47-D477-4707-8D52-6032CCCD575B}"/>
                </a:ext>
              </a:extLst>
            </xdr:cNvPr>
            <xdr:cNvSpPr txBox="1"/>
          </xdr:nvSpPr>
          <xdr:spPr>
            <a:xfrm>
              <a:off x="3855092" y="157693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1.0×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32107</xdr:colOff>
      <xdr:row>8</xdr:row>
      <xdr:rowOff>21404</xdr:rowOff>
    </xdr:from>
    <xdr:ext cx="545342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B3A53750-F9C9-4D3D-A17E-F3A5C223D2D2}"/>
                </a:ext>
              </a:extLst>
            </xdr:cNvPr>
            <xdr:cNvSpPr txBox="1"/>
          </xdr:nvSpPr>
          <xdr:spPr>
            <a:xfrm>
              <a:off x="3851632" y="2536004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3.3×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−5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B3A53750-F9C9-4D3D-A17E-F3A5C223D2D2}"/>
                </a:ext>
              </a:extLst>
            </xdr:cNvPr>
            <xdr:cNvSpPr txBox="1"/>
          </xdr:nvSpPr>
          <xdr:spPr>
            <a:xfrm>
              <a:off x="3851632" y="2536004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3.3×</a:t>
              </a:r>
              <a:r>
                <a:rPr lang="en-US" sz="1100" b="0" i="0">
                  <a:latin typeface="Cambria Math" panose="02040503050406030204" pitchFamily="18" charset="0"/>
                </a:rPr>
                <a:t>10^(−5)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42809</xdr:colOff>
      <xdr:row>9</xdr:row>
      <xdr:rowOff>21405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0" name="TextBox 19">
              <a:extLst>
                <a:ext uri="{FF2B5EF4-FFF2-40B4-BE49-F238E27FC236}">
                  <a16:creationId xmlns:a16="http://schemas.microsoft.com/office/drawing/2014/main" id="{7DEAAAE3-C907-4B11-BD89-7B7819571206}"/>
                </a:ext>
              </a:extLst>
            </xdr:cNvPr>
            <xdr:cNvSpPr txBox="1"/>
          </xdr:nvSpPr>
          <xdr:spPr>
            <a:xfrm>
              <a:off x="3862334" y="272650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1.2×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20" name="TextBox 19">
              <a:extLst>
                <a:ext uri="{FF2B5EF4-FFF2-40B4-BE49-F238E27FC236}">
                  <a16:creationId xmlns:a16="http://schemas.microsoft.com/office/drawing/2014/main" id="{7DEAAAE3-C907-4B11-BD89-7B7819571206}"/>
                </a:ext>
              </a:extLst>
            </xdr:cNvPr>
            <xdr:cNvSpPr txBox="1"/>
          </xdr:nvSpPr>
          <xdr:spPr>
            <a:xfrm>
              <a:off x="3862334" y="272650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1.2×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53512</xdr:colOff>
      <xdr:row>10</xdr:row>
      <xdr:rowOff>186647</xdr:rowOff>
    </xdr:from>
    <xdr:ext cx="545342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1" name="TextBox 20">
              <a:extLst>
                <a:ext uri="{FF2B5EF4-FFF2-40B4-BE49-F238E27FC236}">
                  <a16:creationId xmlns:a16="http://schemas.microsoft.com/office/drawing/2014/main" id="{231828EF-5FF7-44EE-AD13-9F731F417314}"/>
                </a:ext>
              </a:extLst>
            </xdr:cNvPr>
            <xdr:cNvSpPr txBox="1"/>
          </xdr:nvSpPr>
          <xdr:spPr>
            <a:xfrm>
              <a:off x="3873037" y="3082247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2.6×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−7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21" name="TextBox 20">
              <a:extLst>
                <a:ext uri="{FF2B5EF4-FFF2-40B4-BE49-F238E27FC236}">
                  <a16:creationId xmlns:a16="http://schemas.microsoft.com/office/drawing/2014/main" id="{231828EF-5FF7-44EE-AD13-9F731F417314}"/>
                </a:ext>
              </a:extLst>
            </xdr:cNvPr>
            <xdr:cNvSpPr txBox="1"/>
          </xdr:nvSpPr>
          <xdr:spPr>
            <a:xfrm>
              <a:off x="3873037" y="3082247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2.6×</a:t>
              </a:r>
              <a:r>
                <a:rPr lang="en-US" sz="1100" b="0" i="0">
                  <a:latin typeface="Cambria Math" panose="02040503050406030204" pitchFamily="18" charset="0"/>
                </a:rPr>
                <a:t>10^(−7)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33284</xdr:colOff>
      <xdr:row>10</xdr:row>
      <xdr:rowOff>14234</xdr:rowOff>
    </xdr:from>
    <xdr:ext cx="545342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2" name="TextBox 21">
              <a:extLst>
                <a:ext uri="{FF2B5EF4-FFF2-40B4-BE49-F238E27FC236}">
                  <a16:creationId xmlns:a16="http://schemas.microsoft.com/office/drawing/2014/main" id="{8F0B1EC5-7764-4D03-8BD6-6AB4D6C6B85D}"/>
                </a:ext>
              </a:extLst>
            </xdr:cNvPr>
            <xdr:cNvSpPr txBox="1"/>
          </xdr:nvSpPr>
          <xdr:spPr>
            <a:xfrm>
              <a:off x="3852809" y="2909834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1.6×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−6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22" name="TextBox 21">
              <a:extLst>
                <a:ext uri="{FF2B5EF4-FFF2-40B4-BE49-F238E27FC236}">
                  <a16:creationId xmlns:a16="http://schemas.microsoft.com/office/drawing/2014/main" id="{8F0B1EC5-7764-4D03-8BD6-6AB4D6C6B85D}"/>
                </a:ext>
              </a:extLst>
            </xdr:cNvPr>
            <xdr:cNvSpPr txBox="1"/>
          </xdr:nvSpPr>
          <xdr:spPr>
            <a:xfrm>
              <a:off x="3852809" y="2909834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1.6×</a:t>
              </a:r>
              <a:r>
                <a:rPr lang="en-US" sz="1100" b="0" i="0">
                  <a:latin typeface="Cambria Math" panose="02040503050406030204" pitchFamily="18" charset="0"/>
                </a:rPr>
                <a:t>10^(−6)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53511</xdr:colOff>
      <xdr:row>12</xdr:row>
      <xdr:rowOff>21405</xdr:rowOff>
    </xdr:from>
    <xdr:ext cx="542521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3" name="TextBox 22">
              <a:extLst>
                <a:ext uri="{FF2B5EF4-FFF2-40B4-BE49-F238E27FC236}">
                  <a16:creationId xmlns:a16="http://schemas.microsoft.com/office/drawing/2014/main" id="{BC9DE84F-AAEF-46ED-8C94-559FFAD18927}"/>
                </a:ext>
              </a:extLst>
            </xdr:cNvPr>
            <xdr:cNvSpPr txBox="1"/>
          </xdr:nvSpPr>
          <xdr:spPr>
            <a:xfrm>
              <a:off x="3873036" y="3298005"/>
              <a:ext cx="542521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3.8×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−9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23" name="TextBox 22">
              <a:extLst>
                <a:ext uri="{FF2B5EF4-FFF2-40B4-BE49-F238E27FC236}">
                  <a16:creationId xmlns:a16="http://schemas.microsoft.com/office/drawing/2014/main" id="{BC9DE84F-AAEF-46ED-8C94-559FFAD18927}"/>
                </a:ext>
              </a:extLst>
            </xdr:cNvPr>
            <xdr:cNvSpPr txBox="1"/>
          </xdr:nvSpPr>
          <xdr:spPr>
            <a:xfrm>
              <a:off x="3873036" y="3298005"/>
              <a:ext cx="542521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3.8×</a:t>
              </a:r>
              <a:r>
                <a:rPr lang="en-US" sz="1100" b="0" i="0">
                  <a:latin typeface="Cambria Math" panose="02040503050406030204" pitchFamily="18" charset="0"/>
                </a:rPr>
                <a:t>10^(−9)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53512</xdr:colOff>
      <xdr:row>13</xdr:row>
      <xdr:rowOff>32107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4" name="TextBox 23">
              <a:extLst>
                <a:ext uri="{FF2B5EF4-FFF2-40B4-BE49-F238E27FC236}">
                  <a16:creationId xmlns:a16="http://schemas.microsoft.com/office/drawing/2014/main" id="{499A5A20-16B8-4955-9F88-1BBA8EEB22FA}"/>
                </a:ext>
              </a:extLst>
            </xdr:cNvPr>
            <xdr:cNvSpPr txBox="1"/>
          </xdr:nvSpPr>
          <xdr:spPr>
            <a:xfrm>
              <a:off x="3873037" y="3499207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2.5×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24" name="TextBox 23">
              <a:extLst>
                <a:ext uri="{FF2B5EF4-FFF2-40B4-BE49-F238E27FC236}">
                  <a16:creationId xmlns:a16="http://schemas.microsoft.com/office/drawing/2014/main" id="{499A5A20-16B8-4955-9F88-1BBA8EEB22FA}"/>
                </a:ext>
              </a:extLst>
            </xdr:cNvPr>
            <xdr:cNvSpPr txBox="1"/>
          </xdr:nvSpPr>
          <xdr:spPr>
            <a:xfrm>
              <a:off x="3873037" y="3499207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2.5×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42809</xdr:colOff>
      <xdr:row>14</xdr:row>
      <xdr:rowOff>42809</xdr:rowOff>
    </xdr:from>
    <xdr:ext cx="545342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5" name="TextBox 24">
              <a:extLst>
                <a:ext uri="{FF2B5EF4-FFF2-40B4-BE49-F238E27FC236}">
                  <a16:creationId xmlns:a16="http://schemas.microsoft.com/office/drawing/2014/main" id="{66221F13-43CA-4496-9E7B-2644A521DD8E}"/>
                </a:ext>
              </a:extLst>
            </xdr:cNvPr>
            <xdr:cNvSpPr txBox="1"/>
          </xdr:nvSpPr>
          <xdr:spPr>
            <a:xfrm>
              <a:off x="3862334" y="3700409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8.7×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−8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25" name="TextBox 24">
              <a:extLst>
                <a:ext uri="{FF2B5EF4-FFF2-40B4-BE49-F238E27FC236}">
                  <a16:creationId xmlns:a16="http://schemas.microsoft.com/office/drawing/2014/main" id="{66221F13-43CA-4496-9E7B-2644A521DD8E}"/>
                </a:ext>
              </a:extLst>
            </xdr:cNvPr>
            <xdr:cNvSpPr txBox="1"/>
          </xdr:nvSpPr>
          <xdr:spPr>
            <a:xfrm>
              <a:off x="3862334" y="3700409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8.7×</a:t>
              </a:r>
              <a:r>
                <a:rPr lang="en-US" sz="1100" b="0" i="0">
                  <a:latin typeface="Cambria Math" panose="02040503050406030204" pitchFamily="18" charset="0"/>
                </a:rPr>
                <a:t>10^(−8)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42809</xdr:colOff>
      <xdr:row>15</xdr:row>
      <xdr:rowOff>10702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" name="TextBox 25">
              <a:extLst>
                <a:ext uri="{FF2B5EF4-FFF2-40B4-BE49-F238E27FC236}">
                  <a16:creationId xmlns:a16="http://schemas.microsoft.com/office/drawing/2014/main" id="{916362AA-96E1-4510-B3B1-3DA4563E5D6D}"/>
                </a:ext>
              </a:extLst>
            </xdr:cNvPr>
            <xdr:cNvSpPr txBox="1"/>
          </xdr:nvSpPr>
          <xdr:spPr>
            <a:xfrm>
              <a:off x="3862334" y="3858802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2.2×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26" name="TextBox 25">
              <a:extLst>
                <a:ext uri="{FF2B5EF4-FFF2-40B4-BE49-F238E27FC236}">
                  <a16:creationId xmlns:a16="http://schemas.microsoft.com/office/drawing/2014/main" id="{916362AA-96E1-4510-B3B1-3DA4563E5D6D}"/>
                </a:ext>
              </a:extLst>
            </xdr:cNvPr>
            <xdr:cNvSpPr txBox="1"/>
          </xdr:nvSpPr>
          <xdr:spPr>
            <a:xfrm>
              <a:off x="3862334" y="3858802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2.2×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42809</xdr:colOff>
      <xdr:row>16</xdr:row>
      <xdr:rowOff>21405</xdr:rowOff>
    </xdr:from>
    <xdr:ext cx="545342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" name="TextBox 26">
              <a:extLst>
                <a:ext uri="{FF2B5EF4-FFF2-40B4-BE49-F238E27FC236}">
                  <a16:creationId xmlns:a16="http://schemas.microsoft.com/office/drawing/2014/main" id="{9B5621E8-E8C7-441A-AC82-6FFE9DFA503B}"/>
                </a:ext>
              </a:extLst>
            </xdr:cNvPr>
            <xdr:cNvSpPr txBox="1"/>
          </xdr:nvSpPr>
          <xdr:spPr>
            <a:xfrm>
              <a:off x="3862334" y="4060005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2.5×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−5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27" name="TextBox 26">
              <a:extLst>
                <a:ext uri="{FF2B5EF4-FFF2-40B4-BE49-F238E27FC236}">
                  <a16:creationId xmlns:a16="http://schemas.microsoft.com/office/drawing/2014/main" id="{9B5621E8-E8C7-441A-AC82-6FFE9DFA503B}"/>
                </a:ext>
              </a:extLst>
            </xdr:cNvPr>
            <xdr:cNvSpPr txBox="1"/>
          </xdr:nvSpPr>
          <xdr:spPr>
            <a:xfrm>
              <a:off x="3862334" y="4060005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2.5×</a:t>
              </a:r>
              <a:r>
                <a:rPr lang="en-US" sz="1100" b="0" i="0">
                  <a:latin typeface="Cambria Math" panose="02040503050406030204" pitchFamily="18" charset="0"/>
                </a:rPr>
                <a:t>10^(−5)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42809</xdr:colOff>
      <xdr:row>17</xdr:row>
      <xdr:rowOff>10703</xdr:rowOff>
    </xdr:from>
    <xdr:ext cx="545342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58FB2B39-B8B9-4CE2-BC0D-3D20994C43BF}"/>
                </a:ext>
              </a:extLst>
            </xdr:cNvPr>
            <xdr:cNvSpPr txBox="1"/>
          </xdr:nvSpPr>
          <xdr:spPr>
            <a:xfrm>
              <a:off x="3862334" y="4239803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3.3×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−5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28" name="TextBox 27">
              <a:extLst>
                <a:ext uri="{FF2B5EF4-FFF2-40B4-BE49-F238E27FC236}">
                  <a16:creationId xmlns:a16="http://schemas.microsoft.com/office/drawing/2014/main" id="{58FB2B39-B8B9-4CE2-BC0D-3D20994C43BF}"/>
                </a:ext>
              </a:extLst>
            </xdr:cNvPr>
            <xdr:cNvSpPr txBox="1"/>
          </xdr:nvSpPr>
          <xdr:spPr>
            <a:xfrm>
              <a:off x="3862334" y="4239803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3.3×</a:t>
              </a:r>
              <a:r>
                <a:rPr lang="en-US" sz="1100" b="0" i="0">
                  <a:latin typeface="Cambria Math" panose="02040503050406030204" pitchFamily="18" charset="0"/>
                </a:rPr>
                <a:t>10^(−5)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53511</xdr:colOff>
      <xdr:row>19</xdr:row>
      <xdr:rowOff>21405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0" name="TextBox 29">
              <a:extLst>
                <a:ext uri="{FF2B5EF4-FFF2-40B4-BE49-F238E27FC236}">
                  <a16:creationId xmlns:a16="http://schemas.microsoft.com/office/drawing/2014/main" id="{F164C41E-4B8B-408B-86FE-480538EE5489}"/>
                </a:ext>
              </a:extLst>
            </xdr:cNvPr>
            <xdr:cNvSpPr txBox="1"/>
          </xdr:nvSpPr>
          <xdr:spPr>
            <a:xfrm>
              <a:off x="3873036" y="463150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1.0×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30" name="TextBox 29">
              <a:extLst>
                <a:ext uri="{FF2B5EF4-FFF2-40B4-BE49-F238E27FC236}">
                  <a16:creationId xmlns:a16="http://schemas.microsoft.com/office/drawing/2014/main" id="{F164C41E-4B8B-408B-86FE-480538EE5489}"/>
                </a:ext>
              </a:extLst>
            </xdr:cNvPr>
            <xdr:cNvSpPr txBox="1"/>
          </xdr:nvSpPr>
          <xdr:spPr>
            <a:xfrm>
              <a:off x="3873036" y="463150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1.0×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53511</xdr:colOff>
      <xdr:row>20</xdr:row>
      <xdr:rowOff>32106</xdr:rowOff>
    </xdr:from>
    <xdr:ext cx="545342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1" name="TextBox 30">
              <a:extLst>
                <a:ext uri="{FF2B5EF4-FFF2-40B4-BE49-F238E27FC236}">
                  <a16:creationId xmlns:a16="http://schemas.microsoft.com/office/drawing/2014/main" id="{97460898-5CB4-462F-A865-36252561DDBE}"/>
                </a:ext>
              </a:extLst>
            </xdr:cNvPr>
            <xdr:cNvSpPr txBox="1"/>
          </xdr:nvSpPr>
          <xdr:spPr>
            <a:xfrm>
              <a:off x="3873036" y="4832706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8.2×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−6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31" name="TextBox 30">
              <a:extLst>
                <a:ext uri="{FF2B5EF4-FFF2-40B4-BE49-F238E27FC236}">
                  <a16:creationId xmlns:a16="http://schemas.microsoft.com/office/drawing/2014/main" id="{97460898-5CB4-462F-A865-36252561DDBE}"/>
                </a:ext>
              </a:extLst>
            </xdr:cNvPr>
            <xdr:cNvSpPr txBox="1"/>
          </xdr:nvSpPr>
          <xdr:spPr>
            <a:xfrm>
              <a:off x="3873036" y="4832706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8.2×</a:t>
              </a:r>
              <a:r>
                <a:rPr lang="en-US" sz="1100" b="0" i="0">
                  <a:latin typeface="Cambria Math" panose="02040503050406030204" pitchFamily="18" charset="0"/>
                </a:rPr>
                <a:t>10^(−6)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57150</xdr:colOff>
      <xdr:row>21</xdr:row>
      <xdr:rowOff>38100</xdr:rowOff>
    </xdr:from>
    <xdr:ext cx="545342" cy="17440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2" name="TextBox 31">
              <a:extLst>
                <a:ext uri="{FF2B5EF4-FFF2-40B4-BE49-F238E27FC236}">
                  <a16:creationId xmlns:a16="http://schemas.microsoft.com/office/drawing/2014/main" id="{F305197E-BEAF-4DBF-BA30-8D2391F38F66}"/>
                </a:ext>
              </a:extLst>
            </xdr:cNvPr>
            <xdr:cNvSpPr txBox="1"/>
          </xdr:nvSpPr>
          <xdr:spPr>
            <a:xfrm>
              <a:off x="3876675" y="5029200"/>
              <a:ext cx="545342" cy="17440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1.1×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−7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32" name="TextBox 31">
              <a:extLst>
                <a:ext uri="{FF2B5EF4-FFF2-40B4-BE49-F238E27FC236}">
                  <a16:creationId xmlns:a16="http://schemas.microsoft.com/office/drawing/2014/main" id="{F305197E-BEAF-4DBF-BA30-8D2391F38F66}"/>
                </a:ext>
              </a:extLst>
            </xdr:cNvPr>
            <xdr:cNvSpPr txBox="1"/>
          </xdr:nvSpPr>
          <xdr:spPr>
            <a:xfrm>
              <a:off x="3876675" y="5029200"/>
              <a:ext cx="545342" cy="17440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1.1×</a:t>
              </a:r>
              <a:r>
                <a:rPr lang="en-US" sz="1100" b="0" i="0">
                  <a:latin typeface="Cambria Math" panose="02040503050406030204" pitchFamily="18" charset="0"/>
                </a:rPr>
                <a:t>10^(−7)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47625</xdr:colOff>
      <xdr:row>22</xdr:row>
      <xdr:rowOff>38100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3" name="TextBox 32">
              <a:extLst>
                <a:ext uri="{FF2B5EF4-FFF2-40B4-BE49-F238E27FC236}">
                  <a16:creationId xmlns:a16="http://schemas.microsoft.com/office/drawing/2014/main" id="{2B65498F-12D0-48E3-BEE5-B9CCBE1D536D}"/>
                </a:ext>
              </a:extLst>
            </xdr:cNvPr>
            <xdr:cNvSpPr txBox="1"/>
          </xdr:nvSpPr>
          <xdr:spPr>
            <a:xfrm>
              <a:off x="3867150" y="5219700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1.5×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33" name="TextBox 32">
              <a:extLst>
                <a:ext uri="{FF2B5EF4-FFF2-40B4-BE49-F238E27FC236}">
                  <a16:creationId xmlns:a16="http://schemas.microsoft.com/office/drawing/2014/main" id="{2B65498F-12D0-48E3-BEE5-B9CCBE1D536D}"/>
                </a:ext>
              </a:extLst>
            </xdr:cNvPr>
            <xdr:cNvSpPr txBox="1"/>
          </xdr:nvSpPr>
          <xdr:spPr>
            <a:xfrm>
              <a:off x="3867150" y="5219700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1.5×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twoCellAnchor>
    <xdr:from>
      <xdr:col>2</xdr:col>
      <xdr:colOff>409575</xdr:colOff>
      <xdr:row>2</xdr:row>
      <xdr:rowOff>644135</xdr:rowOff>
    </xdr:from>
    <xdr:to>
      <xdr:col>2</xdr:col>
      <xdr:colOff>514350</xdr:colOff>
      <xdr:row>3</xdr:row>
      <xdr:rowOff>53191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E51DC2D2-CA32-49C4-ACD7-857C0AA8B1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505075" y="1034660"/>
          <a:ext cx="104775" cy="247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293370</xdr:colOff>
      <xdr:row>2</xdr:row>
      <xdr:rowOff>619125</xdr:rowOff>
    </xdr:from>
    <xdr:to>
      <xdr:col>3</xdr:col>
      <xdr:colOff>400050</xdr:colOff>
      <xdr:row>3</xdr:row>
      <xdr:rowOff>47625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20046852-CF58-4E74-851F-2436EB08E1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93745" y="1009650"/>
          <a:ext cx="106680" cy="26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266700</xdr:colOff>
      <xdr:row>2</xdr:row>
      <xdr:rowOff>666750</xdr:rowOff>
    </xdr:from>
    <xdr:to>
      <xdr:col>4</xdr:col>
      <xdr:colOff>431007</xdr:colOff>
      <xdr:row>3</xdr:row>
      <xdr:rowOff>47625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4707452C-3841-4A59-910A-DED171CBC5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6225" y="1057275"/>
          <a:ext cx="164307" cy="219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295275</xdr:colOff>
      <xdr:row>2</xdr:row>
      <xdr:rowOff>704851</xdr:rowOff>
    </xdr:from>
    <xdr:to>
      <xdr:col>5</xdr:col>
      <xdr:colOff>466725</xdr:colOff>
      <xdr:row>3</xdr:row>
      <xdr:rowOff>38101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F5D9EC53-F59F-44D7-A79D-4A76D12A2A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9650" y="1095376"/>
          <a:ext cx="171450" cy="17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276225</xdr:colOff>
      <xdr:row>2</xdr:row>
      <xdr:rowOff>685800</xdr:rowOff>
    </xdr:from>
    <xdr:to>
      <xdr:col>6</xdr:col>
      <xdr:colOff>546735</xdr:colOff>
      <xdr:row>2</xdr:row>
      <xdr:rowOff>836083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9527FBCB-F1DC-4BCF-BE2B-8E934DA518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67375" y="1076325"/>
          <a:ext cx="270510" cy="1502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38100</xdr:colOff>
      <xdr:row>4</xdr:row>
      <xdr:rowOff>19050</xdr:rowOff>
    </xdr:from>
    <xdr:ext cx="545342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2" name="TextBox 41">
              <a:extLst>
                <a:ext uri="{FF2B5EF4-FFF2-40B4-BE49-F238E27FC236}">
                  <a16:creationId xmlns:a16="http://schemas.microsoft.com/office/drawing/2014/main" id="{576EFE35-8FA5-4BD1-9E07-7C8F198A5A5F}"/>
                </a:ext>
              </a:extLst>
            </xdr:cNvPr>
            <xdr:cNvSpPr txBox="1"/>
          </xdr:nvSpPr>
          <xdr:spPr>
            <a:xfrm>
              <a:off x="3857625" y="1771650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7.0×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−5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42" name="TextBox 41">
              <a:extLst>
                <a:ext uri="{FF2B5EF4-FFF2-40B4-BE49-F238E27FC236}">
                  <a16:creationId xmlns:a16="http://schemas.microsoft.com/office/drawing/2014/main" id="{576EFE35-8FA5-4BD1-9E07-7C8F198A5A5F}"/>
                </a:ext>
              </a:extLst>
            </xdr:cNvPr>
            <xdr:cNvSpPr txBox="1"/>
          </xdr:nvSpPr>
          <xdr:spPr>
            <a:xfrm>
              <a:off x="3857625" y="1771650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7.0×</a:t>
              </a:r>
              <a:r>
                <a:rPr lang="en-US" sz="1100" b="0" i="0">
                  <a:latin typeface="Cambria Math" panose="02040503050406030204" pitchFamily="18" charset="0"/>
                </a:rPr>
                <a:t>10^(−5)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28575</xdr:colOff>
      <xdr:row>5</xdr:row>
      <xdr:rowOff>28575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4" name="TextBox 43">
              <a:extLst>
                <a:ext uri="{FF2B5EF4-FFF2-40B4-BE49-F238E27FC236}">
                  <a16:creationId xmlns:a16="http://schemas.microsoft.com/office/drawing/2014/main" id="{630ECDFD-2165-401E-BE22-9D7DB9A14C6A}"/>
                </a:ext>
              </a:extLst>
            </xdr:cNvPr>
            <xdr:cNvSpPr txBox="1"/>
          </xdr:nvSpPr>
          <xdr:spPr>
            <a:xfrm>
              <a:off x="3848100" y="197167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2.1×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44" name="TextBox 43">
              <a:extLst>
                <a:ext uri="{FF2B5EF4-FFF2-40B4-BE49-F238E27FC236}">
                  <a16:creationId xmlns:a16="http://schemas.microsoft.com/office/drawing/2014/main" id="{630ECDFD-2165-401E-BE22-9D7DB9A14C6A}"/>
                </a:ext>
              </a:extLst>
            </xdr:cNvPr>
            <xdr:cNvSpPr txBox="1"/>
          </xdr:nvSpPr>
          <xdr:spPr>
            <a:xfrm>
              <a:off x="3848100" y="197167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2.1×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28575</xdr:colOff>
      <xdr:row>6</xdr:row>
      <xdr:rowOff>47625</xdr:rowOff>
    </xdr:from>
    <xdr:ext cx="545342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5" name="TextBox 44">
              <a:extLst>
                <a:ext uri="{FF2B5EF4-FFF2-40B4-BE49-F238E27FC236}">
                  <a16:creationId xmlns:a16="http://schemas.microsoft.com/office/drawing/2014/main" id="{8EF9D552-1E8A-48B1-B37A-EFA8D2DD4D40}"/>
                </a:ext>
              </a:extLst>
            </xdr:cNvPr>
            <xdr:cNvSpPr txBox="1"/>
          </xdr:nvSpPr>
          <xdr:spPr>
            <a:xfrm>
              <a:off x="3848100" y="2181225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8.2×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−6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45" name="TextBox 44">
              <a:extLst>
                <a:ext uri="{FF2B5EF4-FFF2-40B4-BE49-F238E27FC236}">
                  <a16:creationId xmlns:a16="http://schemas.microsoft.com/office/drawing/2014/main" id="{8EF9D552-1E8A-48B1-B37A-EFA8D2DD4D40}"/>
                </a:ext>
              </a:extLst>
            </xdr:cNvPr>
            <xdr:cNvSpPr txBox="1"/>
          </xdr:nvSpPr>
          <xdr:spPr>
            <a:xfrm>
              <a:off x="3848100" y="2181225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8.2×</a:t>
              </a:r>
              <a:r>
                <a:rPr lang="en-US" sz="1100" b="0" i="0">
                  <a:latin typeface="Cambria Math" panose="02040503050406030204" pitchFamily="18" charset="0"/>
                </a:rPr>
                <a:t>10^(−6)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28575</xdr:colOff>
      <xdr:row>7</xdr:row>
      <xdr:rowOff>47625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6" name="TextBox 45">
              <a:extLst>
                <a:ext uri="{FF2B5EF4-FFF2-40B4-BE49-F238E27FC236}">
                  <a16:creationId xmlns:a16="http://schemas.microsoft.com/office/drawing/2014/main" id="{19B6686F-8635-4815-90A7-5C647A663D0E}"/>
                </a:ext>
              </a:extLst>
            </xdr:cNvPr>
            <xdr:cNvSpPr txBox="1"/>
          </xdr:nvSpPr>
          <xdr:spPr>
            <a:xfrm>
              <a:off x="3848100" y="237172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1.4×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46" name="TextBox 45">
              <a:extLst>
                <a:ext uri="{FF2B5EF4-FFF2-40B4-BE49-F238E27FC236}">
                  <a16:creationId xmlns:a16="http://schemas.microsoft.com/office/drawing/2014/main" id="{19B6686F-8635-4815-90A7-5C647A663D0E}"/>
                </a:ext>
              </a:extLst>
            </xdr:cNvPr>
            <xdr:cNvSpPr txBox="1"/>
          </xdr:nvSpPr>
          <xdr:spPr>
            <a:xfrm>
              <a:off x="3848100" y="237172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1.4×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35567</xdr:colOff>
      <xdr:row>27</xdr:row>
      <xdr:rowOff>14835</xdr:rowOff>
    </xdr:from>
    <xdr:ext cx="545342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9" name="TextBox 118">
              <a:extLst>
                <a:ext uri="{FF2B5EF4-FFF2-40B4-BE49-F238E27FC236}">
                  <a16:creationId xmlns:a16="http://schemas.microsoft.com/office/drawing/2014/main" id="{E8D0605A-9F30-4635-BA05-A4F646AF0F53}"/>
                </a:ext>
              </a:extLst>
            </xdr:cNvPr>
            <xdr:cNvSpPr txBox="1"/>
          </xdr:nvSpPr>
          <xdr:spPr>
            <a:xfrm>
              <a:off x="3855092" y="6415635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4.4×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−5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19" name="TextBox 118">
              <a:extLst>
                <a:ext uri="{FF2B5EF4-FFF2-40B4-BE49-F238E27FC236}">
                  <a16:creationId xmlns:a16="http://schemas.microsoft.com/office/drawing/2014/main" id="{E8D0605A-9F30-4635-BA05-A4F646AF0F53}"/>
                </a:ext>
              </a:extLst>
            </xdr:cNvPr>
            <xdr:cNvSpPr txBox="1"/>
          </xdr:nvSpPr>
          <xdr:spPr>
            <a:xfrm>
              <a:off x="3855092" y="6415635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4.4×</a:t>
              </a:r>
              <a:r>
                <a:rPr lang="en-US" sz="1100" b="0" i="0">
                  <a:latin typeface="Cambria Math" panose="02040503050406030204" pitchFamily="18" charset="0"/>
                </a:rPr>
                <a:t>10^(−5)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32107</xdr:colOff>
      <xdr:row>32</xdr:row>
      <xdr:rowOff>21404</xdr:rowOff>
    </xdr:from>
    <xdr:ext cx="545342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0" name="TextBox 119">
              <a:extLst>
                <a:ext uri="{FF2B5EF4-FFF2-40B4-BE49-F238E27FC236}">
                  <a16:creationId xmlns:a16="http://schemas.microsoft.com/office/drawing/2014/main" id="{F45AE550-A01B-424E-8BBC-26698A76BAEF}"/>
                </a:ext>
              </a:extLst>
            </xdr:cNvPr>
            <xdr:cNvSpPr txBox="1"/>
          </xdr:nvSpPr>
          <xdr:spPr>
            <a:xfrm>
              <a:off x="3851632" y="7374704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1.3×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−6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20" name="TextBox 119">
              <a:extLst>
                <a:ext uri="{FF2B5EF4-FFF2-40B4-BE49-F238E27FC236}">
                  <a16:creationId xmlns:a16="http://schemas.microsoft.com/office/drawing/2014/main" id="{F45AE550-A01B-424E-8BBC-26698A76BAEF}"/>
                </a:ext>
              </a:extLst>
            </xdr:cNvPr>
            <xdr:cNvSpPr txBox="1"/>
          </xdr:nvSpPr>
          <xdr:spPr>
            <a:xfrm>
              <a:off x="3851632" y="7374704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1.3×</a:t>
              </a:r>
              <a:r>
                <a:rPr lang="en-US" sz="1100" b="0" i="0">
                  <a:latin typeface="Cambria Math" panose="02040503050406030204" pitchFamily="18" charset="0"/>
                </a:rPr>
                <a:t>10^(−6)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42809</xdr:colOff>
      <xdr:row>33</xdr:row>
      <xdr:rowOff>21405</xdr:rowOff>
    </xdr:from>
    <xdr:ext cx="545342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1" name="TextBox 120">
              <a:extLst>
                <a:ext uri="{FF2B5EF4-FFF2-40B4-BE49-F238E27FC236}">
                  <a16:creationId xmlns:a16="http://schemas.microsoft.com/office/drawing/2014/main" id="{9B9E25B8-C36F-4226-8728-2FA7F43FD6AF}"/>
                </a:ext>
              </a:extLst>
            </xdr:cNvPr>
            <xdr:cNvSpPr txBox="1"/>
          </xdr:nvSpPr>
          <xdr:spPr>
            <a:xfrm>
              <a:off x="3862334" y="7565205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2.6×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−6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21" name="TextBox 120">
              <a:extLst>
                <a:ext uri="{FF2B5EF4-FFF2-40B4-BE49-F238E27FC236}">
                  <a16:creationId xmlns:a16="http://schemas.microsoft.com/office/drawing/2014/main" id="{9B9E25B8-C36F-4226-8728-2FA7F43FD6AF}"/>
                </a:ext>
              </a:extLst>
            </xdr:cNvPr>
            <xdr:cNvSpPr txBox="1"/>
          </xdr:nvSpPr>
          <xdr:spPr>
            <a:xfrm>
              <a:off x="3862334" y="7565205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2.6×</a:t>
              </a:r>
              <a:r>
                <a:rPr lang="en-US" sz="1100" b="0" i="0">
                  <a:latin typeface="Cambria Math" panose="02040503050406030204" pitchFamily="18" charset="0"/>
                </a:rPr>
                <a:t>10^(−6)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53512</xdr:colOff>
      <xdr:row>34</xdr:row>
      <xdr:rowOff>186647</xdr:rowOff>
    </xdr:from>
    <xdr:ext cx="545342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2" name="TextBox 121">
              <a:extLst>
                <a:ext uri="{FF2B5EF4-FFF2-40B4-BE49-F238E27FC236}">
                  <a16:creationId xmlns:a16="http://schemas.microsoft.com/office/drawing/2014/main" id="{AACD9B2F-651B-476D-A862-9B0E93986E3E}"/>
                </a:ext>
              </a:extLst>
            </xdr:cNvPr>
            <xdr:cNvSpPr txBox="1"/>
          </xdr:nvSpPr>
          <xdr:spPr>
            <a:xfrm>
              <a:off x="3873037" y="7920947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2.3×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−5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22" name="TextBox 121">
              <a:extLst>
                <a:ext uri="{FF2B5EF4-FFF2-40B4-BE49-F238E27FC236}">
                  <a16:creationId xmlns:a16="http://schemas.microsoft.com/office/drawing/2014/main" id="{AACD9B2F-651B-476D-A862-9B0E93986E3E}"/>
                </a:ext>
              </a:extLst>
            </xdr:cNvPr>
            <xdr:cNvSpPr txBox="1"/>
          </xdr:nvSpPr>
          <xdr:spPr>
            <a:xfrm>
              <a:off x="3873037" y="7920947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2.3×</a:t>
              </a:r>
              <a:r>
                <a:rPr lang="en-US" sz="1100" b="0" i="0">
                  <a:latin typeface="Cambria Math" panose="02040503050406030204" pitchFamily="18" charset="0"/>
                </a:rPr>
                <a:t>10^(−5)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33284</xdr:colOff>
      <xdr:row>34</xdr:row>
      <xdr:rowOff>14234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3" name="TextBox 122">
              <a:extLst>
                <a:ext uri="{FF2B5EF4-FFF2-40B4-BE49-F238E27FC236}">
                  <a16:creationId xmlns:a16="http://schemas.microsoft.com/office/drawing/2014/main" id="{6639AAE9-54FE-4044-8E8E-6952BE125D92}"/>
                </a:ext>
              </a:extLst>
            </xdr:cNvPr>
            <xdr:cNvSpPr txBox="1"/>
          </xdr:nvSpPr>
          <xdr:spPr>
            <a:xfrm>
              <a:off x="3852809" y="7748534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3.6×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23" name="TextBox 122">
              <a:extLst>
                <a:ext uri="{FF2B5EF4-FFF2-40B4-BE49-F238E27FC236}">
                  <a16:creationId xmlns:a16="http://schemas.microsoft.com/office/drawing/2014/main" id="{6639AAE9-54FE-4044-8E8E-6952BE125D92}"/>
                </a:ext>
              </a:extLst>
            </xdr:cNvPr>
            <xdr:cNvSpPr txBox="1"/>
          </xdr:nvSpPr>
          <xdr:spPr>
            <a:xfrm>
              <a:off x="3852809" y="7748534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3.6×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42809</xdr:colOff>
      <xdr:row>38</xdr:row>
      <xdr:rowOff>42809</xdr:rowOff>
    </xdr:from>
    <xdr:ext cx="545342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6" name="TextBox 125">
              <a:extLst>
                <a:ext uri="{FF2B5EF4-FFF2-40B4-BE49-F238E27FC236}">
                  <a16:creationId xmlns:a16="http://schemas.microsoft.com/office/drawing/2014/main" id="{A992B0C5-8F49-4043-B0C1-E1087E0A70E6}"/>
                </a:ext>
              </a:extLst>
            </xdr:cNvPr>
            <xdr:cNvSpPr txBox="1"/>
          </xdr:nvSpPr>
          <xdr:spPr>
            <a:xfrm>
              <a:off x="3862334" y="8539109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6.6×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−5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26" name="TextBox 125">
              <a:extLst>
                <a:ext uri="{FF2B5EF4-FFF2-40B4-BE49-F238E27FC236}">
                  <a16:creationId xmlns:a16="http://schemas.microsoft.com/office/drawing/2014/main" id="{A992B0C5-8F49-4043-B0C1-E1087E0A70E6}"/>
                </a:ext>
              </a:extLst>
            </xdr:cNvPr>
            <xdr:cNvSpPr txBox="1"/>
          </xdr:nvSpPr>
          <xdr:spPr>
            <a:xfrm>
              <a:off x="3862334" y="8539109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6.6×</a:t>
              </a:r>
              <a:r>
                <a:rPr lang="en-US" sz="1100" b="0" i="0">
                  <a:latin typeface="Cambria Math" panose="02040503050406030204" pitchFamily="18" charset="0"/>
                </a:rPr>
                <a:t>10^(−5)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42809</xdr:colOff>
      <xdr:row>39</xdr:row>
      <xdr:rowOff>10702</xdr:rowOff>
    </xdr:from>
    <xdr:ext cx="545342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7" name="TextBox 126">
              <a:extLst>
                <a:ext uri="{FF2B5EF4-FFF2-40B4-BE49-F238E27FC236}">
                  <a16:creationId xmlns:a16="http://schemas.microsoft.com/office/drawing/2014/main" id="{FFFA487E-5C5B-41B6-8517-D1A9D5CD2B13}"/>
                </a:ext>
              </a:extLst>
            </xdr:cNvPr>
            <xdr:cNvSpPr txBox="1"/>
          </xdr:nvSpPr>
          <xdr:spPr>
            <a:xfrm>
              <a:off x="3862334" y="8697502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4.4×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−5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27" name="TextBox 126">
              <a:extLst>
                <a:ext uri="{FF2B5EF4-FFF2-40B4-BE49-F238E27FC236}">
                  <a16:creationId xmlns:a16="http://schemas.microsoft.com/office/drawing/2014/main" id="{FFFA487E-5C5B-41B6-8517-D1A9D5CD2B13}"/>
                </a:ext>
              </a:extLst>
            </xdr:cNvPr>
            <xdr:cNvSpPr txBox="1"/>
          </xdr:nvSpPr>
          <xdr:spPr>
            <a:xfrm>
              <a:off x="3862334" y="8697502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4.4×</a:t>
              </a:r>
              <a:r>
                <a:rPr lang="en-US" sz="1100" b="0" i="0">
                  <a:latin typeface="Cambria Math" panose="02040503050406030204" pitchFamily="18" charset="0"/>
                </a:rPr>
                <a:t>10^(−5)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42809</xdr:colOff>
      <xdr:row>40</xdr:row>
      <xdr:rowOff>21405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8" name="TextBox 127">
              <a:extLst>
                <a:ext uri="{FF2B5EF4-FFF2-40B4-BE49-F238E27FC236}">
                  <a16:creationId xmlns:a16="http://schemas.microsoft.com/office/drawing/2014/main" id="{F60569BE-5A79-42DC-914B-BD76AFD24097}"/>
                </a:ext>
              </a:extLst>
            </xdr:cNvPr>
            <xdr:cNvSpPr txBox="1"/>
          </xdr:nvSpPr>
          <xdr:spPr>
            <a:xfrm>
              <a:off x="3862334" y="889870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7.9×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28" name="TextBox 127">
              <a:extLst>
                <a:ext uri="{FF2B5EF4-FFF2-40B4-BE49-F238E27FC236}">
                  <a16:creationId xmlns:a16="http://schemas.microsoft.com/office/drawing/2014/main" id="{F60569BE-5A79-42DC-914B-BD76AFD24097}"/>
                </a:ext>
              </a:extLst>
            </xdr:cNvPr>
            <xdr:cNvSpPr txBox="1"/>
          </xdr:nvSpPr>
          <xdr:spPr>
            <a:xfrm>
              <a:off x="3862334" y="889870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7.9×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42809</xdr:colOff>
      <xdr:row>41</xdr:row>
      <xdr:rowOff>10703</xdr:rowOff>
    </xdr:from>
    <xdr:ext cx="545342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9" name="TextBox 128">
              <a:extLst>
                <a:ext uri="{FF2B5EF4-FFF2-40B4-BE49-F238E27FC236}">
                  <a16:creationId xmlns:a16="http://schemas.microsoft.com/office/drawing/2014/main" id="{8436E764-155B-42EA-9177-341C02506A6A}"/>
                </a:ext>
              </a:extLst>
            </xdr:cNvPr>
            <xdr:cNvSpPr txBox="1"/>
          </xdr:nvSpPr>
          <xdr:spPr>
            <a:xfrm>
              <a:off x="3862334" y="9078503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2.6×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−6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29" name="TextBox 128">
              <a:extLst>
                <a:ext uri="{FF2B5EF4-FFF2-40B4-BE49-F238E27FC236}">
                  <a16:creationId xmlns:a16="http://schemas.microsoft.com/office/drawing/2014/main" id="{8436E764-155B-42EA-9177-341C02506A6A}"/>
                </a:ext>
              </a:extLst>
            </xdr:cNvPr>
            <xdr:cNvSpPr txBox="1"/>
          </xdr:nvSpPr>
          <xdr:spPr>
            <a:xfrm>
              <a:off x="3862334" y="9078503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2.6×</a:t>
              </a:r>
              <a:r>
                <a:rPr lang="en-US" sz="1100" b="0" i="0">
                  <a:latin typeface="Cambria Math" panose="02040503050406030204" pitchFamily="18" charset="0"/>
                </a:rPr>
                <a:t>10^(−6)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53511</xdr:colOff>
      <xdr:row>43</xdr:row>
      <xdr:rowOff>21405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0" name="TextBox 129">
              <a:extLst>
                <a:ext uri="{FF2B5EF4-FFF2-40B4-BE49-F238E27FC236}">
                  <a16:creationId xmlns:a16="http://schemas.microsoft.com/office/drawing/2014/main" id="{BBBC14AD-E7D5-4C35-B537-CB8CF9203EE4}"/>
                </a:ext>
              </a:extLst>
            </xdr:cNvPr>
            <xdr:cNvSpPr txBox="1"/>
          </xdr:nvSpPr>
          <xdr:spPr>
            <a:xfrm>
              <a:off x="3873036" y="947020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1.3×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30" name="TextBox 129">
              <a:extLst>
                <a:ext uri="{FF2B5EF4-FFF2-40B4-BE49-F238E27FC236}">
                  <a16:creationId xmlns:a16="http://schemas.microsoft.com/office/drawing/2014/main" id="{BBBC14AD-E7D5-4C35-B537-CB8CF9203EE4}"/>
                </a:ext>
              </a:extLst>
            </xdr:cNvPr>
            <xdr:cNvSpPr txBox="1"/>
          </xdr:nvSpPr>
          <xdr:spPr>
            <a:xfrm>
              <a:off x="3873036" y="947020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1.3×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53511</xdr:colOff>
      <xdr:row>44</xdr:row>
      <xdr:rowOff>32106</xdr:rowOff>
    </xdr:from>
    <xdr:ext cx="545342" cy="17536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1" name="TextBox 130">
              <a:extLst>
                <a:ext uri="{FF2B5EF4-FFF2-40B4-BE49-F238E27FC236}">
                  <a16:creationId xmlns:a16="http://schemas.microsoft.com/office/drawing/2014/main" id="{F4FE97AD-DEC3-48A1-8C3A-19BE25C6B343}"/>
                </a:ext>
              </a:extLst>
            </xdr:cNvPr>
            <xdr:cNvSpPr txBox="1"/>
          </xdr:nvSpPr>
          <xdr:spPr>
            <a:xfrm>
              <a:off x="3873036" y="9671406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2.8×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−6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31" name="TextBox 130">
              <a:extLst>
                <a:ext uri="{FF2B5EF4-FFF2-40B4-BE49-F238E27FC236}">
                  <a16:creationId xmlns:a16="http://schemas.microsoft.com/office/drawing/2014/main" id="{F4FE97AD-DEC3-48A1-8C3A-19BE25C6B343}"/>
                </a:ext>
              </a:extLst>
            </xdr:cNvPr>
            <xdr:cNvSpPr txBox="1"/>
          </xdr:nvSpPr>
          <xdr:spPr>
            <a:xfrm>
              <a:off x="3873036" y="9671406"/>
              <a:ext cx="545342" cy="17536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2.8×</a:t>
              </a:r>
              <a:r>
                <a:rPr lang="en-US" sz="1100" b="0" i="0">
                  <a:latin typeface="Cambria Math" panose="02040503050406030204" pitchFamily="18" charset="0"/>
                </a:rPr>
                <a:t>10^(−6)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57150</xdr:colOff>
      <xdr:row>45</xdr:row>
      <xdr:rowOff>38100</xdr:rowOff>
    </xdr:from>
    <xdr:ext cx="545342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2" name="TextBox 131">
              <a:extLst>
                <a:ext uri="{FF2B5EF4-FFF2-40B4-BE49-F238E27FC236}">
                  <a16:creationId xmlns:a16="http://schemas.microsoft.com/office/drawing/2014/main" id="{9760B92C-6BBE-466B-ADA6-88C05AAEB2F0}"/>
                </a:ext>
              </a:extLst>
            </xdr:cNvPr>
            <xdr:cNvSpPr txBox="1"/>
          </xdr:nvSpPr>
          <xdr:spPr>
            <a:xfrm>
              <a:off x="3876675" y="9867900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3.8×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−5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32" name="TextBox 131">
              <a:extLst>
                <a:ext uri="{FF2B5EF4-FFF2-40B4-BE49-F238E27FC236}">
                  <a16:creationId xmlns:a16="http://schemas.microsoft.com/office/drawing/2014/main" id="{9760B92C-6BBE-466B-ADA6-88C05AAEB2F0}"/>
                </a:ext>
              </a:extLst>
            </xdr:cNvPr>
            <xdr:cNvSpPr txBox="1"/>
          </xdr:nvSpPr>
          <xdr:spPr>
            <a:xfrm>
              <a:off x="3876675" y="9867900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3.8×</a:t>
              </a:r>
              <a:r>
                <a:rPr lang="en-US" sz="1100" b="0" i="0">
                  <a:latin typeface="Cambria Math" panose="02040503050406030204" pitchFamily="18" charset="0"/>
                </a:rPr>
                <a:t>10^(−5)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47625</xdr:colOff>
      <xdr:row>46</xdr:row>
      <xdr:rowOff>38100</xdr:rowOff>
    </xdr:from>
    <xdr:ext cx="545342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3" name="TextBox 132">
              <a:extLst>
                <a:ext uri="{FF2B5EF4-FFF2-40B4-BE49-F238E27FC236}">
                  <a16:creationId xmlns:a16="http://schemas.microsoft.com/office/drawing/2014/main" id="{53737780-35D8-46D2-ABC2-7A26297B07C8}"/>
                </a:ext>
              </a:extLst>
            </xdr:cNvPr>
            <xdr:cNvSpPr txBox="1"/>
          </xdr:nvSpPr>
          <xdr:spPr>
            <a:xfrm>
              <a:off x="3867150" y="10058400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2.3×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−5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33" name="TextBox 132">
              <a:extLst>
                <a:ext uri="{FF2B5EF4-FFF2-40B4-BE49-F238E27FC236}">
                  <a16:creationId xmlns:a16="http://schemas.microsoft.com/office/drawing/2014/main" id="{53737780-35D8-46D2-ABC2-7A26297B07C8}"/>
                </a:ext>
              </a:extLst>
            </xdr:cNvPr>
            <xdr:cNvSpPr txBox="1"/>
          </xdr:nvSpPr>
          <xdr:spPr>
            <a:xfrm>
              <a:off x="3867150" y="10058400"/>
              <a:ext cx="545342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2.3×</a:t>
              </a:r>
              <a:r>
                <a:rPr lang="en-US" sz="1100" b="0" i="0">
                  <a:latin typeface="Cambria Math" panose="02040503050406030204" pitchFamily="18" charset="0"/>
                </a:rPr>
                <a:t>10^(−5)</a:t>
              </a:r>
              <a:endParaRPr lang="en-US" sz="1100"/>
            </a:p>
          </xdr:txBody>
        </xdr:sp>
      </mc:Fallback>
    </mc:AlternateContent>
    <xdr:clientData/>
  </xdr:oneCellAnchor>
  <xdr:twoCellAnchor>
    <xdr:from>
      <xdr:col>2</xdr:col>
      <xdr:colOff>371474</xdr:colOff>
      <xdr:row>26</xdr:row>
      <xdr:rowOff>591252</xdr:rowOff>
    </xdr:from>
    <xdr:to>
      <xdr:col>2</xdr:col>
      <xdr:colOff>495299</xdr:colOff>
      <xdr:row>27</xdr:row>
      <xdr:rowOff>47624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B72798B8-3FD2-4C15-AD31-FCE431DF76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66974" y="6211002"/>
          <a:ext cx="123825" cy="2374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342901</xdr:colOff>
      <xdr:row>26</xdr:row>
      <xdr:rowOff>550251</xdr:rowOff>
    </xdr:from>
    <xdr:to>
      <xdr:col>3</xdr:col>
      <xdr:colOff>476251</xdr:colOff>
      <xdr:row>27</xdr:row>
      <xdr:rowOff>47624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E576C2D9-6FA1-45EA-8B7A-7D3BB84F54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43276" y="6170001"/>
          <a:ext cx="133350" cy="278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228600</xdr:colOff>
      <xdr:row>26</xdr:row>
      <xdr:rowOff>581024</xdr:rowOff>
    </xdr:from>
    <xdr:to>
      <xdr:col>4</xdr:col>
      <xdr:colOff>452455</xdr:colOff>
      <xdr:row>27</xdr:row>
      <xdr:rowOff>38099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705F0E19-F697-4AA3-9C6A-827A78CAED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48125" y="6200774"/>
          <a:ext cx="22385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323850</xdr:colOff>
      <xdr:row>26</xdr:row>
      <xdr:rowOff>581025</xdr:rowOff>
    </xdr:from>
    <xdr:to>
      <xdr:col>5</xdr:col>
      <xdr:colOff>476249</xdr:colOff>
      <xdr:row>27</xdr:row>
      <xdr:rowOff>38101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53154AC8-093E-4FBF-AB38-77F4CC96DB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8225" y="6200775"/>
          <a:ext cx="152399" cy="2381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228599</xdr:colOff>
      <xdr:row>26</xdr:row>
      <xdr:rowOff>619125</xdr:rowOff>
    </xdr:from>
    <xdr:to>
      <xdr:col>6</xdr:col>
      <xdr:colOff>549830</xdr:colOff>
      <xdr:row>27</xdr:row>
      <xdr:rowOff>19050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AC4E0335-5775-45C1-A654-B9A902F629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49" y="6238875"/>
          <a:ext cx="321231" cy="18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38100</xdr:colOff>
      <xdr:row>28</xdr:row>
      <xdr:rowOff>19050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9" name="TextBox 138">
              <a:extLst>
                <a:ext uri="{FF2B5EF4-FFF2-40B4-BE49-F238E27FC236}">
                  <a16:creationId xmlns:a16="http://schemas.microsoft.com/office/drawing/2014/main" id="{44A47B12-8C42-4051-8C10-C49E1F268E7A}"/>
                </a:ext>
              </a:extLst>
            </xdr:cNvPr>
            <xdr:cNvSpPr txBox="1"/>
          </xdr:nvSpPr>
          <xdr:spPr>
            <a:xfrm>
              <a:off x="3857625" y="6610350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4.6×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39" name="TextBox 138">
              <a:extLst>
                <a:ext uri="{FF2B5EF4-FFF2-40B4-BE49-F238E27FC236}">
                  <a16:creationId xmlns:a16="http://schemas.microsoft.com/office/drawing/2014/main" id="{44A47B12-8C42-4051-8C10-C49E1F268E7A}"/>
                </a:ext>
              </a:extLst>
            </xdr:cNvPr>
            <xdr:cNvSpPr txBox="1"/>
          </xdr:nvSpPr>
          <xdr:spPr>
            <a:xfrm>
              <a:off x="3857625" y="6610350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4.6×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28575</xdr:colOff>
      <xdr:row>30</xdr:row>
      <xdr:rowOff>47625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1" name="TextBox 140">
              <a:extLst>
                <a:ext uri="{FF2B5EF4-FFF2-40B4-BE49-F238E27FC236}">
                  <a16:creationId xmlns:a16="http://schemas.microsoft.com/office/drawing/2014/main" id="{776564A9-E43B-4525-B028-3D6760BB7A1B}"/>
                </a:ext>
              </a:extLst>
            </xdr:cNvPr>
            <xdr:cNvSpPr txBox="1"/>
          </xdr:nvSpPr>
          <xdr:spPr>
            <a:xfrm>
              <a:off x="3848100" y="701992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2.2×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41" name="TextBox 140">
              <a:extLst>
                <a:ext uri="{FF2B5EF4-FFF2-40B4-BE49-F238E27FC236}">
                  <a16:creationId xmlns:a16="http://schemas.microsoft.com/office/drawing/2014/main" id="{776564A9-E43B-4525-B028-3D6760BB7A1B}"/>
                </a:ext>
              </a:extLst>
            </xdr:cNvPr>
            <xdr:cNvSpPr txBox="1"/>
          </xdr:nvSpPr>
          <xdr:spPr>
            <a:xfrm>
              <a:off x="3848100" y="701992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2.2×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28575</xdr:colOff>
      <xdr:row>31</xdr:row>
      <xdr:rowOff>47625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2" name="TextBox 141">
              <a:extLst>
                <a:ext uri="{FF2B5EF4-FFF2-40B4-BE49-F238E27FC236}">
                  <a16:creationId xmlns:a16="http://schemas.microsoft.com/office/drawing/2014/main" id="{9178E66A-D1A0-4413-853C-30AB28659ACA}"/>
                </a:ext>
              </a:extLst>
            </xdr:cNvPr>
            <xdr:cNvSpPr txBox="1"/>
          </xdr:nvSpPr>
          <xdr:spPr>
            <a:xfrm>
              <a:off x="3848100" y="721042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8.7×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42" name="TextBox 141">
              <a:extLst>
                <a:ext uri="{FF2B5EF4-FFF2-40B4-BE49-F238E27FC236}">
                  <a16:creationId xmlns:a16="http://schemas.microsoft.com/office/drawing/2014/main" id="{9178E66A-D1A0-4413-853C-30AB28659ACA}"/>
                </a:ext>
              </a:extLst>
            </xdr:cNvPr>
            <xdr:cNvSpPr txBox="1"/>
          </xdr:nvSpPr>
          <xdr:spPr>
            <a:xfrm>
              <a:off x="3848100" y="7210425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8.7×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twoCellAnchor>
    <xdr:from>
      <xdr:col>2</xdr:col>
      <xdr:colOff>400049</xdr:colOff>
      <xdr:row>50</xdr:row>
      <xdr:rowOff>610302</xdr:rowOff>
    </xdr:from>
    <xdr:to>
      <xdr:col>2</xdr:col>
      <xdr:colOff>523874</xdr:colOff>
      <xdr:row>51</xdr:row>
      <xdr:rowOff>28574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21CD93F7-510C-4CFA-ACA9-0F31E5BBFD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95549" y="11402127"/>
          <a:ext cx="123825" cy="2374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352426</xdr:colOff>
      <xdr:row>50</xdr:row>
      <xdr:rowOff>597876</xdr:rowOff>
    </xdr:from>
    <xdr:to>
      <xdr:col>3</xdr:col>
      <xdr:colOff>485776</xdr:colOff>
      <xdr:row>51</xdr:row>
      <xdr:rowOff>57149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A18E2F37-860B-4DA8-AB07-ED061C22FD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1" y="11389701"/>
          <a:ext cx="133350" cy="278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238125</xdr:colOff>
      <xdr:row>50</xdr:row>
      <xdr:rowOff>609599</xdr:rowOff>
    </xdr:from>
    <xdr:to>
      <xdr:col>4</xdr:col>
      <xdr:colOff>461980</xdr:colOff>
      <xdr:row>51</xdr:row>
      <xdr:rowOff>28574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B6DBBFF1-E9E1-4887-9F93-706EA5D05A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57650" y="11401424"/>
          <a:ext cx="22385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333374</xdr:colOff>
      <xdr:row>50</xdr:row>
      <xdr:rowOff>619125</xdr:rowOff>
    </xdr:from>
    <xdr:to>
      <xdr:col>5</xdr:col>
      <xdr:colOff>495299</xdr:colOff>
      <xdr:row>51</xdr:row>
      <xdr:rowOff>38101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94C2A125-2B52-48AC-8A78-1A2D54A6BD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49" y="11410950"/>
          <a:ext cx="161925" cy="2381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266699</xdr:colOff>
      <xdr:row>50</xdr:row>
      <xdr:rowOff>647700</xdr:rowOff>
    </xdr:from>
    <xdr:to>
      <xdr:col>6</xdr:col>
      <xdr:colOff>587930</xdr:colOff>
      <xdr:row>51</xdr:row>
      <xdr:rowOff>9525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F79DFA2C-9A04-499B-ACD4-511B21EEC3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57849" y="11439525"/>
          <a:ext cx="321231" cy="18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47625</xdr:colOff>
      <xdr:row>42</xdr:row>
      <xdr:rowOff>38100</xdr:rowOff>
    </xdr:from>
    <xdr:ext cx="545342" cy="1746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68" name="TextBox 167">
              <a:extLst>
                <a:ext uri="{FF2B5EF4-FFF2-40B4-BE49-F238E27FC236}">
                  <a16:creationId xmlns:a16="http://schemas.microsoft.com/office/drawing/2014/main" id="{933FC6FF-1883-4D77-8631-5A9A0DB12AE8}"/>
                </a:ext>
              </a:extLst>
            </xdr:cNvPr>
            <xdr:cNvSpPr txBox="1"/>
          </xdr:nvSpPr>
          <xdr:spPr>
            <a:xfrm>
              <a:off x="3867150" y="9296400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6.9×</a:t>
              </a:r>
              <a14:m>
                <m:oMath xmlns:m="http://schemas.openxmlformats.org/officeDocument/2006/math">
                  <m:sSup>
                    <m:sSupPr>
                      <m:ctrlPr>
                        <a:rPr lang="en-US" sz="1100" i="1">
                          <a:latin typeface="Cambria Math" panose="02040503050406030204" pitchFamily="18" charset="0"/>
                        </a:rPr>
                      </m:ctrlPr>
                    </m:sSupPr>
                    <m:e>
                      <m:r>
                        <a:rPr lang="en-US" sz="1100" b="0" i="1">
                          <a:latin typeface="Cambria Math" panose="02040503050406030204" pitchFamily="18" charset="0"/>
                        </a:rPr>
                        <m:t>10</m:t>
                      </m:r>
                    </m:e>
                    <m:sup>
                      <m:r>
                        <a:rPr lang="en-US" sz="1100" b="0" i="1">
                          <a:latin typeface="Cambria Math" panose="02040503050406030204" pitchFamily="18" charset="0"/>
                        </a:rPr>
                        <m:t>−4</m:t>
                      </m:r>
                    </m:sup>
                  </m:sSup>
                </m:oMath>
              </a14:m>
              <a:endParaRPr lang="en-US" sz="1100"/>
            </a:p>
          </xdr:txBody>
        </xdr:sp>
      </mc:Choice>
      <mc:Fallback xmlns="">
        <xdr:sp macro="" textlink="">
          <xdr:nvSpPr>
            <xdr:cNvPr id="168" name="TextBox 167">
              <a:extLst>
                <a:ext uri="{FF2B5EF4-FFF2-40B4-BE49-F238E27FC236}">
                  <a16:creationId xmlns:a16="http://schemas.microsoft.com/office/drawing/2014/main" id="{933FC6FF-1883-4D77-8631-5A9A0DB12AE8}"/>
                </a:ext>
              </a:extLst>
            </xdr:cNvPr>
            <xdr:cNvSpPr txBox="1"/>
          </xdr:nvSpPr>
          <xdr:spPr>
            <a:xfrm>
              <a:off x="3867150" y="9296400"/>
              <a:ext cx="545342" cy="1746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/>
                <a:t>6.9×</a:t>
              </a:r>
              <a:r>
                <a:rPr lang="en-US" sz="1100" b="0" i="0">
                  <a:latin typeface="Cambria Math" panose="02040503050406030204" pitchFamily="18" charset="0"/>
                </a:rPr>
                <a:t>10^(−4)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4</xdr:col>
      <xdr:colOff>35567</xdr:colOff>
      <xdr:row>51</xdr:row>
      <xdr:rowOff>14835</xdr:rowOff>
    </xdr:from>
    <xdr:ext cx="65" cy="172227"/>
    <xdr:sp macro="" textlink="">
      <xdr:nvSpPr>
        <xdr:cNvPr id="234" name="TextBox 233">
          <a:extLst>
            <a:ext uri="{FF2B5EF4-FFF2-40B4-BE49-F238E27FC236}">
              <a16:creationId xmlns:a16="http://schemas.microsoft.com/office/drawing/2014/main" id="{94D143CE-F56C-4D0E-B5AB-97C2A95777A4}"/>
            </a:ext>
          </a:extLst>
        </xdr:cNvPr>
        <xdr:cNvSpPr txBox="1"/>
      </xdr:nvSpPr>
      <xdr:spPr>
        <a:xfrm>
          <a:off x="3855092" y="1262593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14</xdr:col>
      <xdr:colOff>400049</xdr:colOff>
      <xdr:row>2</xdr:row>
      <xdr:rowOff>649756</xdr:rowOff>
    </xdr:from>
    <xdr:to>
      <xdr:col>14</xdr:col>
      <xdr:colOff>504825</xdr:colOff>
      <xdr:row>3</xdr:row>
      <xdr:rowOff>28573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FD9048AB-8373-43AB-915E-C94040630B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2163424" y="1040281"/>
          <a:ext cx="104776" cy="2170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15</xdr:col>
      <xdr:colOff>352426</xdr:colOff>
      <xdr:row>2</xdr:row>
      <xdr:rowOff>661622</xdr:rowOff>
    </xdr:from>
    <xdr:to>
      <xdr:col>15</xdr:col>
      <xdr:colOff>457200</xdr:colOff>
      <xdr:row>3</xdr:row>
      <xdr:rowOff>57149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BCC4593E-7816-46F0-81BC-E72F057FE5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44476" y="1052147"/>
          <a:ext cx="104774" cy="2337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238126</xdr:colOff>
      <xdr:row>2</xdr:row>
      <xdr:rowOff>669804</xdr:rowOff>
    </xdr:from>
    <xdr:to>
      <xdr:col>16</xdr:col>
      <xdr:colOff>409576</xdr:colOff>
      <xdr:row>3</xdr:row>
      <xdr:rowOff>28574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0946CD91-5D7B-49BB-A5EB-8A530F267D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20751" y="106032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333374</xdr:colOff>
      <xdr:row>2</xdr:row>
      <xdr:rowOff>664507</xdr:rowOff>
    </xdr:from>
    <xdr:to>
      <xdr:col>17</xdr:col>
      <xdr:colOff>466725</xdr:colOff>
      <xdr:row>3</xdr:row>
      <xdr:rowOff>38101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64A591D1-6B70-47FC-B705-133C5FC2A6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11324" y="1055032"/>
          <a:ext cx="133351" cy="2117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266699</xdr:colOff>
      <xdr:row>2</xdr:row>
      <xdr:rowOff>693517</xdr:rowOff>
    </xdr:from>
    <xdr:to>
      <xdr:col>18</xdr:col>
      <xdr:colOff>514350</xdr:colOff>
      <xdr:row>3</xdr:row>
      <xdr:rowOff>9525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E66E1117-8FBC-4A33-93A3-7120A9BCDE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63799" y="1084042"/>
          <a:ext cx="247651" cy="154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14</xdr:col>
      <xdr:colOff>400049</xdr:colOff>
      <xdr:row>26</xdr:row>
      <xdr:rowOff>620690</xdr:rowOff>
    </xdr:from>
    <xdr:to>
      <xdr:col>14</xdr:col>
      <xdr:colOff>523875</xdr:colOff>
      <xdr:row>27</xdr:row>
      <xdr:rowOff>28573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AD0C5D2-FD7C-47A1-9F19-3D1DA37CE5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2372974" y="6811940"/>
          <a:ext cx="123826" cy="1889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15</xdr:col>
      <xdr:colOff>352425</xdr:colOff>
      <xdr:row>26</xdr:row>
      <xdr:rowOff>613464</xdr:rowOff>
    </xdr:from>
    <xdr:to>
      <xdr:col>15</xdr:col>
      <xdr:colOff>485774</xdr:colOff>
      <xdr:row>27</xdr:row>
      <xdr:rowOff>57149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52DA9E2-4763-474E-AD73-581B8B5545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54025" y="6804714"/>
          <a:ext cx="133349" cy="2247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238126</xdr:colOff>
      <xdr:row>26</xdr:row>
      <xdr:rowOff>647700</xdr:rowOff>
    </xdr:from>
    <xdr:to>
      <xdr:col>16</xdr:col>
      <xdr:colOff>436680</xdr:colOff>
      <xdr:row>27</xdr:row>
      <xdr:rowOff>28574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9C8623A9-70E3-4FDF-880B-D22874560E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30301" y="6838950"/>
          <a:ext cx="198554" cy="161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295276</xdr:colOff>
      <xdr:row>26</xdr:row>
      <xdr:rowOff>620324</xdr:rowOff>
    </xdr:from>
    <xdr:to>
      <xdr:col>17</xdr:col>
      <xdr:colOff>466726</xdr:colOff>
      <xdr:row>27</xdr:row>
      <xdr:rowOff>38101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A2EFB607-16B7-49C6-8E88-3C06D1F570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06601" y="6811574"/>
          <a:ext cx="171450" cy="1988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266699</xdr:colOff>
      <xdr:row>26</xdr:row>
      <xdr:rowOff>647700</xdr:rowOff>
    </xdr:from>
    <xdr:to>
      <xdr:col>18</xdr:col>
      <xdr:colOff>514350</xdr:colOff>
      <xdr:row>27</xdr:row>
      <xdr:rowOff>9525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C4CF0F0C-1BB9-4CA3-84AC-EA4CD93132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97174" y="6838950"/>
          <a:ext cx="247651" cy="142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14</xdr:col>
      <xdr:colOff>400049</xdr:colOff>
      <xdr:row>50</xdr:row>
      <xdr:rowOff>649756</xdr:rowOff>
    </xdr:from>
    <xdr:to>
      <xdr:col>14</xdr:col>
      <xdr:colOff>504825</xdr:colOff>
      <xdr:row>51</xdr:row>
      <xdr:rowOff>28573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71AA9734-8FEB-4FCA-A412-8170498090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2363449" y="6841006"/>
          <a:ext cx="104776" cy="1598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15</xdr:col>
      <xdr:colOff>352426</xdr:colOff>
      <xdr:row>50</xdr:row>
      <xdr:rowOff>661622</xdr:rowOff>
    </xdr:from>
    <xdr:to>
      <xdr:col>15</xdr:col>
      <xdr:colOff>457200</xdr:colOff>
      <xdr:row>51</xdr:row>
      <xdr:rowOff>57149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2743B1C7-AACD-4186-B62D-3DB5A35D8B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44501" y="6852872"/>
          <a:ext cx="104774" cy="176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238126</xdr:colOff>
      <xdr:row>50</xdr:row>
      <xdr:rowOff>669804</xdr:rowOff>
    </xdr:from>
    <xdr:to>
      <xdr:col>16</xdr:col>
      <xdr:colOff>409576</xdr:colOff>
      <xdr:row>51</xdr:row>
      <xdr:rowOff>28574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1422664F-6B12-411C-A2E6-1A956952FA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20776" y="6861054"/>
          <a:ext cx="171450" cy="139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333374</xdr:colOff>
      <xdr:row>50</xdr:row>
      <xdr:rowOff>664507</xdr:rowOff>
    </xdr:from>
    <xdr:to>
      <xdr:col>17</xdr:col>
      <xdr:colOff>466725</xdr:colOff>
      <xdr:row>51</xdr:row>
      <xdr:rowOff>38101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1354C971-58EE-44C4-B4CA-46A70B908B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35174" y="6855757"/>
          <a:ext cx="133351" cy="1546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266699</xdr:colOff>
      <xdr:row>50</xdr:row>
      <xdr:rowOff>693517</xdr:rowOff>
    </xdr:from>
    <xdr:to>
      <xdr:col>18</xdr:col>
      <xdr:colOff>514350</xdr:colOff>
      <xdr:row>51</xdr:row>
      <xdr:rowOff>9525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1397AA6E-1600-40E5-ACD6-FF185C065B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87649" y="6884767"/>
          <a:ext cx="247651" cy="970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25</xdr:col>
      <xdr:colOff>400049</xdr:colOff>
      <xdr:row>2</xdr:row>
      <xdr:rowOff>649756</xdr:rowOff>
    </xdr:from>
    <xdr:to>
      <xdr:col>25</xdr:col>
      <xdr:colOff>504825</xdr:colOff>
      <xdr:row>3</xdr:row>
      <xdr:rowOff>28573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23EE13B2-35BA-43A2-9106-32A462D5E0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2372974" y="1040281"/>
          <a:ext cx="104776" cy="2170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26</xdr:col>
      <xdr:colOff>352426</xdr:colOff>
      <xdr:row>2</xdr:row>
      <xdr:rowOff>661622</xdr:rowOff>
    </xdr:from>
    <xdr:to>
      <xdr:col>26</xdr:col>
      <xdr:colOff>457200</xdr:colOff>
      <xdr:row>3</xdr:row>
      <xdr:rowOff>57149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B9A9BDE-3560-42CA-9F1E-7F0FE68FDB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54026" y="1052147"/>
          <a:ext cx="104774" cy="2337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27</xdr:col>
      <xdr:colOff>238126</xdr:colOff>
      <xdr:row>2</xdr:row>
      <xdr:rowOff>669804</xdr:rowOff>
    </xdr:from>
    <xdr:to>
      <xdr:col>27</xdr:col>
      <xdr:colOff>409576</xdr:colOff>
      <xdr:row>3</xdr:row>
      <xdr:rowOff>28574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1F81761A-7EF8-4234-98E9-0775A97D24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30301" y="106032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28</xdr:col>
      <xdr:colOff>333374</xdr:colOff>
      <xdr:row>2</xdr:row>
      <xdr:rowOff>664507</xdr:rowOff>
    </xdr:from>
    <xdr:to>
      <xdr:col>28</xdr:col>
      <xdr:colOff>466725</xdr:colOff>
      <xdr:row>3</xdr:row>
      <xdr:rowOff>38101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8136BC8A-878B-432C-BAA2-FA0F098445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44699" y="1055032"/>
          <a:ext cx="133351" cy="2117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29</xdr:col>
      <xdr:colOff>266699</xdr:colOff>
      <xdr:row>2</xdr:row>
      <xdr:rowOff>693517</xdr:rowOff>
    </xdr:from>
    <xdr:to>
      <xdr:col>29</xdr:col>
      <xdr:colOff>514350</xdr:colOff>
      <xdr:row>3</xdr:row>
      <xdr:rowOff>9525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1DC1DEA0-2759-4689-90BD-BD2DC34711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97174" y="1084042"/>
          <a:ext cx="247651" cy="154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400049</xdr:colOff>
      <xdr:row>2</xdr:row>
      <xdr:rowOff>649756</xdr:rowOff>
    </xdr:from>
    <xdr:to>
      <xdr:col>36</xdr:col>
      <xdr:colOff>504825</xdr:colOff>
      <xdr:row>3</xdr:row>
      <xdr:rowOff>28573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FFA0304-EE1B-44A6-8439-4C1C3A5A61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1345524" y="1040281"/>
          <a:ext cx="104776" cy="2170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352426</xdr:colOff>
      <xdr:row>2</xdr:row>
      <xdr:rowOff>661622</xdr:rowOff>
    </xdr:from>
    <xdr:to>
      <xdr:col>37</xdr:col>
      <xdr:colOff>457200</xdr:colOff>
      <xdr:row>3</xdr:row>
      <xdr:rowOff>57149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69710376-A351-4341-8789-94DD5ABFFD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69426" y="1052147"/>
          <a:ext cx="104774" cy="2337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38</xdr:col>
      <xdr:colOff>238126</xdr:colOff>
      <xdr:row>2</xdr:row>
      <xdr:rowOff>669804</xdr:rowOff>
    </xdr:from>
    <xdr:to>
      <xdr:col>38</xdr:col>
      <xdr:colOff>409576</xdr:colOff>
      <xdr:row>3</xdr:row>
      <xdr:rowOff>28574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2C0E41FF-8BC2-4144-B485-5870BDB720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98076" y="106032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39</xdr:col>
      <xdr:colOff>333374</xdr:colOff>
      <xdr:row>2</xdr:row>
      <xdr:rowOff>664507</xdr:rowOff>
    </xdr:from>
    <xdr:to>
      <xdr:col>39</xdr:col>
      <xdr:colOff>466725</xdr:colOff>
      <xdr:row>3</xdr:row>
      <xdr:rowOff>38101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F1C35A15-D845-4076-9185-0DD6A6D4FF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02924" y="1055032"/>
          <a:ext cx="133351" cy="2117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40</xdr:col>
      <xdr:colOff>266699</xdr:colOff>
      <xdr:row>2</xdr:row>
      <xdr:rowOff>693517</xdr:rowOff>
    </xdr:from>
    <xdr:to>
      <xdr:col>40</xdr:col>
      <xdr:colOff>514350</xdr:colOff>
      <xdr:row>3</xdr:row>
      <xdr:rowOff>9525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D61E7D7E-4562-4496-9D35-14AD7AD916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41124" y="1084042"/>
          <a:ext cx="247651" cy="154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47</xdr:col>
      <xdr:colOff>400049</xdr:colOff>
      <xdr:row>2</xdr:row>
      <xdr:rowOff>649756</xdr:rowOff>
    </xdr:from>
    <xdr:to>
      <xdr:col>47</xdr:col>
      <xdr:colOff>504825</xdr:colOff>
      <xdr:row>3</xdr:row>
      <xdr:rowOff>28573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3E901A4C-F2F5-4BCA-A7FF-BD728B85B6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0232349" y="1040281"/>
          <a:ext cx="104776" cy="2170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48</xdr:col>
      <xdr:colOff>352426</xdr:colOff>
      <xdr:row>2</xdr:row>
      <xdr:rowOff>661622</xdr:rowOff>
    </xdr:from>
    <xdr:to>
      <xdr:col>48</xdr:col>
      <xdr:colOff>457200</xdr:colOff>
      <xdr:row>3</xdr:row>
      <xdr:rowOff>57149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8C554031-56DE-4BC8-9203-2D25A93C2D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65776" y="1052147"/>
          <a:ext cx="104774" cy="2337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49</xdr:col>
      <xdr:colOff>238126</xdr:colOff>
      <xdr:row>2</xdr:row>
      <xdr:rowOff>669804</xdr:rowOff>
    </xdr:from>
    <xdr:to>
      <xdr:col>49</xdr:col>
      <xdr:colOff>409576</xdr:colOff>
      <xdr:row>3</xdr:row>
      <xdr:rowOff>28574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60B387F-E4DA-4C09-A6AC-56E533FE70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13476" y="106032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50</xdr:col>
      <xdr:colOff>333374</xdr:colOff>
      <xdr:row>2</xdr:row>
      <xdr:rowOff>664507</xdr:rowOff>
    </xdr:from>
    <xdr:to>
      <xdr:col>50</xdr:col>
      <xdr:colOff>466725</xdr:colOff>
      <xdr:row>3</xdr:row>
      <xdr:rowOff>38101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A86FCD06-9CE5-49AF-ABA7-849F609661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404049" y="1055032"/>
          <a:ext cx="133351" cy="2117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51</xdr:col>
      <xdr:colOff>266699</xdr:colOff>
      <xdr:row>2</xdr:row>
      <xdr:rowOff>693517</xdr:rowOff>
    </xdr:from>
    <xdr:to>
      <xdr:col>51</xdr:col>
      <xdr:colOff>514350</xdr:colOff>
      <xdr:row>3</xdr:row>
      <xdr:rowOff>9525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55913339-81AA-4C77-9582-8A87CD41A1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280349" y="1084042"/>
          <a:ext cx="247651" cy="154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58</xdr:col>
      <xdr:colOff>400049</xdr:colOff>
      <xdr:row>2</xdr:row>
      <xdr:rowOff>649756</xdr:rowOff>
    </xdr:from>
    <xdr:to>
      <xdr:col>58</xdr:col>
      <xdr:colOff>504825</xdr:colOff>
      <xdr:row>3</xdr:row>
      <xdr:rowOff>28573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CA7254B5-5E50-4A60-AD63-46707122C2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9623999" y="1040281"/>
          <a:ext cx="104776" cy="2170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59</xdr:col>
      <xdr:colOff>352426</xdr:colOff>
      <xdr:row>2</xdr:row>
      <xdr:rowOff>661622</xdr:rowOff>
    </xdr:from>
    <xdr:to>
      <xdr:col>59</xdr:col>
      <xdr:colOff>457200</xdr:colOff>
      <xdr:row>3</xdr:row>
      <xdr:rowOff>57149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15710F0A-44AE-4544-8CFB-57D1FCB7C6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86001" y="1052147"/>
          <a:ext cx="104774" cy="2337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2</xdr:row>
      <xdr:rowOff>669804</xdr:rowOff>
    </xdr:from>
    <xdr:to>
      <xdr:col>60</xdr:col>
      <xdr:colOff>409576</xdr:colOff>
      <xdr:row>3</xdr:row>
      <xdr:rowOff>28574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94151330-92C6-4716-ABBB-9C95601829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081326" y="106032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61</xdr:col>
      <xdr:colOff>333374</xdr:colOff>
      <xdr:row>2</xdr:row>
      <xdr:rowOff>664507</xdr:rowOff>
    </xdr:from>
    <xdr:to>
      <xdr:col>61</xdr:col>
      <xdr:colOff>466725</xdr:colOff>
      <xdr:row>3</xdr:row>
      <xdr:rowOff>38101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D74D5C39-5619-49AD-9E5E-3F24DE8EA0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786174" y="1055032"/>
          <a:ext cx="133351" cy="2117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62</xdr:col>
      <xdr:colOff>266699</xdr:colOff>
      <xdr:row>2</xdr:row>
      <xdr:rowOff>693517</xdr:rowOff>
    </xdr:from>
    <xdr:to>
      <xdr:col>62</xdr:col>
      <xdr:colOff>514350</xdr:colOff>
      <xdr:row>3</xdr:row>
      <xdr:rowOff>9525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E929CF41-DF6E-4C18-B4F0-E8D129F4CA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38649" y="1084042"/>
          <a:ext cx="247651" cy="154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2</xdr:row>
      <xdr:rowOff>669804</xdr:rowOff>
    </xdr:from>
    <xdr:to>
      <xdr:col>60</xdr:col>
      <xdr:colOff>409576</xdr:colOff>
      <xdr:row>3</xdr:row>
      <xdr:rowOff>28574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163505E7-AFB1-43FB-9307-98079FEC1B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13476" y="119367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4</xdr:row>
      <xdr:rowOff>669804</xdr:rowOff>
    </xdr:from>
    <xdr:to>
      <xdr:col>60</xdr:col>
      <xdr:colOff>409576</xdr:colOff>
      <xdr:row>5</xdr:row>
      <xdr:rowOff>28574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FD49821D-341B-4E60-B9FF-DF4A153138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13476" y="119367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5</xdr:row>
      <xdr:rowOff>669804</xdr:rowOff>
    </xdr:from>
    <xdr:to>
      <xdr:col>60</xdr:col>
      <xdr:colOff>409576</xdr:colOff>
      <xdr:row>6</xdr:row>
      <xdr:rowOff>28574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E95FF9A5-4EA7-4D0C-AAE9-73E685B28D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13476" y="119367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6</xdr:row>
      <xdr:rowOff>669804</xdr:rowOff>
    </xdr:from>
    <xdr:to>
      <xdr:col>60</xdr:col>
      <xdr:colOff>409576</xdr:colOff>
      <xdr:row>7</xdr:row>
      <xdr:rowOff>28574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C61CA9F4-8D50-477A-ADCF-F8F4FEB55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13476" y="119367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25</xdr:col>
      <xdr:colOff>400049</xdr:colOff>
      <xdr:row>26</xdr:row>
      <xdr:rowOff>649756</xdr:rowOff>
    </xdr:from>
    <xdr:to>
      <xdr:col>25</xdr:col>
      <xdr:colOff>504825</xdr:colOff>
      <xdr:row>27</xdr:row>
      <xdr:rowOff>28573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2829B383-D7CF-4DED-95B4-52012F153A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1345524" y="1173631"/>
          <a:ext cx="104776" cy="2170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26</xdr:col>
      <xdr:colOff>333376</xdr:colOff>
      <xdr:row>26</xdr:row>
      <xdr:rowOff>633047</xdr:rowOff>
    </xdr:from>
    <xdr:to>
      <xdr:col>26</xdr:col>
      <xdr:colOff>438150</xdr:colOff>
      <xdr:row>27</xdr:row>
      <xdr:rowOff>28574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9BD0B9BC-9E48-4613-A0F2-FC59828552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50376" y="6957647"/>
          <a:ext cx="104774" cy="176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27</xdr:col>
      <xdr:colOff>238126</xdr:colOff>
      <xdr:row>26</xdr:row>
      <xdr:rowOff>669804</xdr:rowOff>
    </xdr:from>
    <xdr:to>
      <xdr:col>27</xdr:col>
      <xdr:colOff>409576</xdr:colOff>
      <xdr:row>27</xdr:row>
      <xdr:rowOff>28574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D42F355E-04F0-4738-A88D-70B48CA11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98076" y="119367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28</xdr:col>
      <xdr:colOff>333374</xdr:colOff>
      <xdr:row>26</xdr:row>
      <xdr:rowOff>664507</xdr:rowOff>
    </xdr:from>
    <xdr:to>
      <xdr:col>28</xdr:col>
      <xdr:colOff>466725</xdr:colOff>
      <xdr:row>27</xdr:row>
      <xdr:rowOff>38101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DB219C7D-A398-493A-88D1-9AB4E2A89C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02924" y="1188382"/>
          <a:ext cx="133351" cy="2117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29</xdr:col>
      <xdr:colOff>266699</xdr:colOff>
      <xdr:row>26</xdr:row>
      <xdr:rowOff>693517</xdr:rowOff>
    </xdr:from>
    <xdr:to>
      <xdr:col>29</xdr:col>
      <xdr:colOff>514350</xdr:colOff>
      <xdr:row>27</xdr:row>
      <xdr:rowOff>9525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C925194E-2CED-4122-A14A-7385E3C3C4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41124" y="1217392"/>
          <a:ext cx="247651" cy="154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400049</xdr:colOff>
      <xdr:row>26</xdr:row>
      <xdr:rowOff>649756</xdr:rowOff>
    </xdr:from>
    <xdr:to>
      <xdr:col>36</xdr:col>
      <xdr:colOff>504825</xdr:colOff>
      <xdr:row>27</xdr:row>
      <xdr:rowOff>28573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85661472-B4F2-4C00-BCA7-9AAE67AF57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0232349" y="1173631"/>
          <a:ext cx="104776" cy="2170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361951</xdr:colOff>
      <xdr:row>26</xdr:row>
      <xdr:rowOff>623522</xdr:rowOff>
    </xdr:from>
    <xdr:to>
      <xdr:col>37</xdr:col>
      <xdr:colOff>466725</xdr:colOff>
      <xdr:row>27</xdr:row>
      <xdr:rowOff>19049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C88EE5E5-D4EF-45A1-B6B4-5B27F01396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75301" y="6948122"/>
          <a:ext cx="104774" cy="176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38</xdr:col>
      <xdr:colOff>238126</xdr:colOff>
      <xdr:row>26</xdr:row>
      <xdr:rowOff>669804</xdr:rowOff>
    </xdr:from>
    <xdr:to>
      <xdr:col>38</xdr:col>
      <xdr:colOff>409576</xdr:colOff>
      <xdr:row>27</xdr:row>
      <xdr:rowOff>28574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A77471AC-17DD-4556-AADF-403BB0D096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13476" y="119367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39</xdr:col>
      <xdr:colOff>333374</xdr:colOff>
      <xdr:row>26</xdr:row>
      <xdr:rowOff>664507</xdr:rowOff>
    </xdr:from>
    <xdr:to>
      <xdr:col>39</xdr:col>
      <xdr:colOff>466725</xdr:colOff>
      <xdr:row>27</xdr:row>
      <xdr:rowOff>38101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311E52B3-1835-434A-A523-8DD2B3366A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404049" y="1188382"/>
          <a:ext cx="133351" cy="2117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40</xdr:col>
      <xdr:colOff>266699</xdr:colOff>
      <xdr:row>26</xdr:row>
      <xdr:rowOff>693517</xdr:rowOff>
    </xdr:from>
    <xdr:to>
      <xdr:col>40</xdr:col>
      <xdr:colOff>514350</xdr:colOff>
      <xdr:row>27</xdr:row>
      <xdr:rowOff>9525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F8095DF1-1971-446F-BE49-1303C3908A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280349" y="1217392"/>
          <a:ext cx="247651" cy="154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47</xdr:col>
      <xdr:colOff>400049</xdr:colOff>
      <xdr:row>26</xdr:row>
      <xdr:rowOff>649756</xdr:rowOff>
    </xdr:from>
    <xdr:to>
      <xdr:col>47</xdr:col>
      <xdr:colOff>504825</xdr:colOff>
      <xdr:row>27</xdr:row>
      <xdr:rowOff>28573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61581129-B6F2-4E7E-B071-CD882BAB30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9623999" y="1173631"/>
          <a:ext cx="104776" cy="2170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48</xdr:col>
      <xdr:colOff>361951</xdr:colOff>
      <xdr:row>26</xdr:row>
      <xdr:rowOff>633047</xdr:rowOff>
    </xdr:from>
    <xdr:to>
      <xdr:col>48</xdr:col>
      <xdr:colOff>466725</xdr:colOff>
      <xdr:row>27</xdr:row>
      <xdr:rowOff>28574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466B4524-6EE7-4B2B-BB19-02C68C48F1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95526" y="6957647"/>
          <a:ext cx="104774" cy="176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49</xdr:col>
      <xdr:colOff>238125</xdr:colOff>
      <xdr:row>26</xdr:row>
      <xdr:rowOff>638734</xdr:rowOff>
    </xdr:from>
    <xdr:to>
      <xdr:col>49</xdr:col>
      <xdr:colOff>447674</xdr:colOff>
      <xdr:row>27</xdr:row>
      <xdr:rowOff>28574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16B16371-1D57-407E-9304-5BCE330629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081325" y="6963334"/>
          <a:ext cx="209549" cy="1708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50</xdr:col>
      <xdr:colOff>333374</xdr:colOff>
      <xdr:row>26</xdr:row>
      <xdr:rowOff>664507</xdr:rowOff>
    </xdr:from>
    <xdr:to>
      <xdr:col>50</xdr:col>
      <xdr:colOff>466725</xdr:colOff>
      <xdr:row>27</xdr:row>
      <xdr:rowOff>38101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407CA22C-9076-427C-B1BC-E76ECD2D1E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786174" y="1188382"/>
          <a:ext cx="133351" cy="2117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51</xdr:col>
      <xdr:colOff>266699</xdr:colOff>
      <xdr:row>26</xdr:row>
      <xdr:rowOff>693517</xdr:rowOff>
    </xdr:from>
    <xdr:to>
      <xdr:col>51</xdr:col>
      <xdr:colOff>514350</xdr:colOff>
      <xdr:row>27</xdr:row>
      <xdr:rowOff>9525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3E0EF092-420B-4884-9F79-0158B2A9CE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38649" y="1217392"/>
          <a:ext cx="247651" cy="154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58</xdr:col>
      <xdr:colOff>400049</xdr:colOff>
      <xdr:row>26</xdr:row>
      <xdr:rowOff>649756</xdr:rowOff>
    </xdr:from>
    <xdr:to>
      <xdr:col>58</xdr:col>
      <xdr:colOff>504825</xdr:colOff>
      <xdr:row>27</xdr:row>
      <xdr:rowOff>28573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DE707BC3-3160-414A-B85F-8DEB2878AB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48720374" y="1173631"/>
          <a:ext cx="104776" cy="2170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59</xdr:col>
      <xdr:colOff>352426</xdr:colOff>
      <xdr:row>26</xdr:row>
      <xdr:rowOff>623522</xdr:rowOff>
    </xdr:from>
    <xdr:to>
      <xdr:col>59</xdr:col>
      <xdr:colOff>457200</xdr:colOff>
      <xdr:row>27</xdr:row>
      <xdr:rowOff>19049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FC3D48F5-8A0D-4222-9BE6-8792C4ACAC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87151" y="6948122"/>
          <a:ext cx="104774" cy="176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26</xdr:row>
      <xdr:rowOff>669804</xdr:rowOff>
    </xdr:from>
    <xdr:to>
      <xdr:col>60</xdr:col>
      <xdr:colOff>409576</xdr:colOff>
      <xdr:row>27</xdr:row>
      <xdr:rowOff>28574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D62440A7-8267-46E0-A88C-3489CAACC9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119367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61</xdr:col>
      <xdr:colOff>333374</xdr:colOff>
      <xdr:row>26</xdr:row>
      <xdr:rowOff>664507</xdr:rowOff>
    </xdr:from>
    <xdr:to>
      <xdr:col>61</xdr:col>
      <xdr:colOff>466725</xdr:colOff>
      <xdr:row>27</xdr:row>
      <xdr:rowOff>38101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EA48E5BF-F854-4350-8430-733319207A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949224" y="1188382"/>
          <a:ext cx="133351" cy="2117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62</xdr:col>
      <xdr:colOff>266699</xdr:colOff>
      <xdr:row>26</xdr:row>
      <xdr:rowOff>693517</xdr:rowOff>
    </xdr:from>
    <xdr:to>
      <xdr:col>62</xdr:col>
      <xdr:colOff>514350</xdr:colOff>
      <xdr:row>27</xdr:row>
      <xdr:rowOff>9525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38F9AD96-A09F-4959-A9B3-50F85F058C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758849" y="1217392"/>
          <a:ext cx="247651" cy="154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26</xdr:row>
      <xdr:rowOff>669804</xdr:rowOff>
    </xdr:from>
    <xdr:to>
      <xdr:col>60</xdr:col>
      <xdr:colOff>409576</xdr:colOff>
      <xdr:row>27</xdr:row>
      <xdr:rowOff>28574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DB01EFFA-A11C-470C-A1E2-1E613DA24A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1193679"/>
          <a:ext cx="171450" cy="196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28</xdr:row>
      <xdr:rowOff>669804</xdr:rowOff>
    </xdr:from>
    <xdr:to>
      <xdr:col>60</xdr:col>
      <xdr:colOff>409576</xdr:colOff>
      <xdr:row>29</xdr:row>
      <xdr:rowOff>28574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0C169A6F-C231-48C6-9CDD-8C1F916673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1803279"/>
          <a:ext cx="171450" cy="25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29</xdr:row>
      <xdr:rowOff>669804</xdr:rowOff>
    </xdr:from>
    <xdr:to>
      <xdr:col>60</xdr:col>
      <xdr:colOff>409576</xdr:colOff>
      <xdr:row>30</xdr:row>
      <xdr:rowOff>28574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C91BEB0B-01F3-4D77-9C63-A333477F10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2022354"/>
          <a:ext cx="171450" cy="25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30</xdr:row>
      <xdr:rowOff>669804</xdr:rowOff>
    </xdr:from>
    <xdr:to>
      <xdr:col>60</xdr:col>
      <xdr:colOff>409576</xdr:colOff>
      <xdr:row>31</xdr:row>
      <xdr:rowOff>28574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5CE163DD-0F34-4E94-8109-778F20BD14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2241429"/>
          <a:ext cx="171450" cy="25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27</xdr:row>
      <xdr:rowOff>669804</xdr:rowOff>
    </xdr:from>
    <xdr:to>
      <xdr:col>60</xdr:col>
      <xdr:colOff>409576</xdr:colOff>
      <xdr:row>28</xdr:row>
      <xdr:rowOff>28574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7496E2B1-90B3-48E5-85C8-1A3C3A5307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6994404"/>
          <a:ext cx="171450" cy="139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27</xdr:row>
      <xdr:rowOff>669804</xdr:rowOff>
    </xdr:from>
    <xdr:to>
      <xdr:col>60</xdr:col>
      <xdr:colOff>409576</xdr:colOff>
      <xdr:row>28</xdr:row>
      <xdr:rowOff>28574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75C78BFE-289B-491A-94C1-62CE343A20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6994404"/>
          <a:ext cx="171450" cy="139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25</xdr:col>
      <xdr:colOff>400049</xdr:colOff>
      <xdr:row>50</xdr:row>
      <xdr:rowOff>649756</xdr:rowOff>
    </xdr:from>
    <xdr:to>
      <xdr:col>25</xdr:col>
      <xdr:colOff>504825</xdr:colOff>
      <xdr:row>51</xdr:row>
      <xdr:rowOff>28573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AC0ECC32-0E2B-4CE3-BDE1-FBA0257A3D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1345524" y="6974356"/>
          <a:ext cx="104776" cy="1598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26</xdr:col>
      <xdr:colOff>333376</xdr:colOff>
      <xdr:row>50</xdr:row>
      <xdr:rowOff>633047</xdr:rowOff>
    </xdr:from>
    <xdr:to>
      <xdr:col>26</xdr:col>
      <xdr:colOff>438150</xdr:colOff>
      <xdr:row>51</xdr:row>
      <xdr:rowOff>28574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2016FF70-3C71-4509-A93E-B849EF189E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50376" y="6957647"/>
          <a:ext cx="104774" cy="176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27</xdr:col>
      <xdr:colOff>238126</xdr:colOff>
      <xdr:row>50</xdr:row>
      <xdr:rowOff>669804</xdr:rowOff>
    </xdr:from>
    <xdr:to>
      <xdr:col>27</xdr:col>
      <xdr:colOff>409576</xdr:colOff>
      <xdr:row>51</xdr:row>
      <xdr:rowOff>28574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4F8E1AAC-6BE2-4858-9CE4-AA35A131CB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98076" y="6994404"/>
          <a:ext cx="171450" cy="139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28</xdr:col>
      <xdr:colOff>333374</xdr:colOff>
      <xdr:row>50</xdr:row>
      <xdr:rowOff>664507</xdr:rowOff>
    </xdr:from>
    <xdr:to>
      <xdr:col>28</xdr:col>
      <xdr:colOff>466725</xdr:colOff>
      <xdr:row>51</xdr:row>
      <xdr:rowOff>38101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CA3E8A54-F941-441B-AB6A-BEB401AC11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02924" y="6989107"/>
          <a:ext cx="133351" cy="1546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29</xdr:col>
      <xdr:colOff>266699</xdr:colOff>
      <xdr:row>50</xdr:row>
      <xdr:rowOff>693517</xdr:rowOff>
    </xdr:from>
    <xdr:to>
      <xdr:col>29</xdr:col>
      <xdr:colOff>514350</xdr:colOff>
      <xdr:row>51</xdr:row>
      <xdr:rowOff>9525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B40B0C46-CA15-487F-A625-C91F85971A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41124" y="7018117"/>
          <a:ext cx="247651" cy="970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400049</xdr:colOff>
      <xdr:row>50</xdr:row>
      <xdr:rowOff>649756</xdr:rowOff>
    </xdr:from>
    <xdr:to>
      <xdr:col>36</xdr:col>
      <xdr:colOff>504825</xdr:colOff>
      <xdr:row>51</xdr:row>
      <xdr:rowOff>28573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7E4107C7-CEC3-4D91-B490-972195363F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0232349" y="6974356"/>
          <a:ext cx="104776" cy="1598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361951</xdr:colOff>
      <xdr:row>50</xdr:row>
      <xdr:rowOff>623522</xdr:rowOff>
    </xdr:from>
    <xdr:to>
      <xdr:col>37</xdr:col>
      <xdr:colOff>466725</xdr:colOff>
      <xdr:row>51</xdr:row>
      <xdr:rowOff>19049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5B088FA5-9772-4D69-BF69-7A2C0D71C4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75301" y="6948122"/>
          <a:ext cx="104774" cy="176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38</xdr:col>
      <xdr:colOff>238126</xdr:colOff>
      <xdr:row>50</xdr:row>
      <xdr:rowOff>669804</xdr:rowOff>
    </xdr:from>
    <xdr:to>
      <xdr:col>38</xdr:col>
      <xdr:colOff>409576</xdr:colOff>
      <xdr:row>51</xdr:row>
      <xdr:rowOff>28574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630F60FD-8134-4B59-8295-24D29043ED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13476" y="6994404"/>
          <a:ext cx="171450" cy="139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39</xdr:col>
      <xdr:colOff>333374</xdr:colOff>
      <xdr:row>50</xdr:row>
      <xdr:rowOff>664507</xdr:rowOff>
    </xdr:from>
    <xdr:to>
      <xdr:col>39</xdr:col>
      <xdr:colOff>466725</xdr:colOff>
      <xdr:row>51</xdr:row>
      <xdr:rowOff>38101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1CEAAAE3-F8FB-47BA-B68E-360569E1A0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404049" y="6989107"/>
          <a:ext cx="133351" cy="1546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40</xdr:col>
      <xdr:colOff>266699</xdr:colOff>
      <xdr:row>50</xdr:row>
      <xdr:rowOff>693517</xdr:rowOff>
    </xdr:from>
    <xdr:to>
      <xdr:col>40</xdr:col>
      <xdr:colOff>514350</xdr:colOff>
      <xdr:row>51</xdr:row>
      <xdr:rowOff>9525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48CC22FB-FE87-4FAA-855D-CFF27EF282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280349" y="7018117"/>
          <a:ext cx="247651" cy="970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47</xdr:col>
      <xdr:colOff>400049</xdr:colOff>
      <xdr:row>50</xdr:row>
      <xdr:rowOff>649756</xdr:rowOff>
    </xdr:from>
    <xdr:to>
      <xdr:col>47</xdr:col>
      <xdr:colOff>504825</xdr:colOff>
      <xdr:row>51</xdr:row>
      <xdr:rowOff>28573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39BDD9C3-5F6D-481E-BE66-021DF7FCD8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9623999" y="6974356"/>
          <a:ext cx="104776" cy="1598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48</xdr:col>
      <xdr:colOff>361951</xdr:colOff>
      <xdr:row>50</xdr:row>
      <xdr:rowOff>633047</xdr:rowOff>
    </xdr:from>
    <xdr:to>
      <xdr:col>48</xdr:col>
      <xdr:colOff>466725</xdr:colOff>
      <xdr:row>51</xdr:row>
      <xdr:rowOff>28574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170E6413-0CF7-4DE0-9AD7-9F83D4FC67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95526" y="6957647"/>
          <a:ext cx="104774" cy="176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49</xdr:col>
      <xdr:colOff>238125</xdr:colOff>
      <xdr:row>50</xdr:row>
      <xdr:rowOff>638734</xdr:rowOff>
    </xdr:from>
    <xdr:to>
      <xdr:col>49</xdr:col>
      <xdr:colOff>447674</xdr:colOff>
      <xdr:row>51</xdr:row>
      <xdr:rowOff>28574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09313B1E-9534-4AC7-86B1-CC4DCBE465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081325" y="6963334"/>
          <a:ext cx="209549" cy="1708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50</xdr:col>
      <xdr:colOff>333374</xdr:colOff>
      <xdr:row>50</xdr:row>
      <xdr:rowOff>664507</xdr:rowOff>
    </xdr:from>
    <xdr:to>
      <xdr:col>50</xdr:col>
      <xdr:colOff>466725</xdr:colOff>
      <xdr:row>51</xdr:row>
      <xdr:rowOff>38101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0DCD0047-7B9B-4577-8F5B-0CF4346148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786174" y="6989107"/>
          <a:ext cx="133351" cy="1546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51</xdr:col>
      <xdr:colOff>266699</xdr:colOff>
      <xdr:row>50</xdr:row>
      <xdr:rowOff>693517</xdr:rowOff>
    </xdr:from>
    <xdr:to>
      <xdr:col>51</xdr:col>
      <xdr:colOff>514350</xdr:colOff>
      <xdr:row>51</xdr:row>
      <xdr:rowOff>9525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42EDBA02-8F82-4FDC-AE3D-B467068A60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38649" y="7018117"/>
          <a:ext cx="247651" cy="970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58</xdr:col>
      <xdr:colOff>400049</xdr:colOff>
      <xdr:row>50</xdr:row>
      <xdr:rowOff>649756</xdr:rowOff>
    </xdr:from>
    <xdr:to>
      <xdr:col>58</xdr:col>
      <xdr:colOff>504825</xdr:colOff>
      <xdr:row>51</xdr:row>
      <xdr:rowOff>28573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6C15E3FA-E027-4F1D-8B4F-BA198C4032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48720374" y="6974356"/>
          <a:ext cx="104776" cy="1598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59</xdr:col>
      <xdr:colOff>352426</xdr:colOff>
      <xdr:row>50</xdr:row>
      <xdr:rowOff>623522</xdr:rowOff>
    </xdr:from>
    <xdr:to>
      <xdr:col>59</xdr:col>
      <xdr:colOff>457200</xdr:colOff>
      <xdr:row>51</xdr:row>
      <xdr:rowOff>19049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3F1D19E8-CF52-4AE9-AA60-30FE5B6D57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87151" y="6948122"/>
          <a:ext cx="104774" cy="176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50</xdr:row>
      <xdr:rowOff>669804</xdr:rowOff>
    </xdr:from>
    <xdr:to>
      <xdr:col>60</xdr:col>
      <xdr:colOff>409576</xdr:colOff>
      <xdr:row>51</xdr:row>
      <xdr:rowOff>28574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4CDF726C-A0AE-4C95-AB63-EF8ABC0A4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6994404"/>
          <a:ext cx="171450" cy="139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61</xdr:col>
      <xdr:colOff>333374</xdr:colOff>
      <xdr:row>50</xdr:row>
      <xdr:rowOff>664507</xdr:rowOff>
    </xdr:from>
    <xdr:to>
      <xdr:col>61</xdr:col>
      <xdr:colOff>466725</xdr:colOff>
      <xdr:row>51</xdr:row>
      <xdr:rowOff>38101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87CE052E-2CBD-4628-857C-42EEF7EC7F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949224" y="6989107"/>
          <a:ext cx="133351" cy="1546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62</xdr:col>
      <xdr:colOff>266699</xdr:colOff>
      <xdr:row>50</xdr:row>
      <xdr:rowOff>693517</xdr:rowOff>
    </xdr:from>
    <xdr:to>
      <xdr:col>62</xdr:col>
      <xdr:colOff>514350</xdr:colOff>
      <xdr:row>51</xdr:row>
      <xdr:rowOff>9525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302CFE8D-CCA3-4B29-8790-1DC0C626E6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758849" y="7018117"/>
          <a:ext cx="247651" cy="970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50</xdr:row>
      <xdr:rowOff>669804</xdr:rowOff>
    </xdr:from>
    <xdr:to>
      <xdr:col>60</xdr:col>
      <xdr:colOff>409576</xdr:colOff>
      <xdr:row>51</xdr:row>
      <xdr:rowOff>28574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3A8CB3D2-F537-48BF-AFAD-4A5C55B2EC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6994404"/>
          <a:ext cx="171450" cy="139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52</xdr:row>
      <xdr:rowOff>669804</xdr:rowOff>
    </xdr:from>
    <xdr:to>
      <xdr:col>60</xdr:col>
      <xdr:colOff>409576</xdr:colOff>
      <xdr:row>53</xdr:row>
      <xdr:rowOff>28574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9CEAB58C-8981-4FCD-A38F-ED06A7D081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7546854"/>
          <a:ext cx="171450" cy="25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53</xdr:row>
      <xdr:rowOff>669804</xdr:rowOff>
    </xdr:from>
    <xdr:to>
      <xdr:col>60</xdr:col>
      <xdr:colOff>409576</xdr:colOff>
      <xdr:row>54</xdr:row>
      <xdr:rowOff>28574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AB55872F-028B-4DF3-A959-9AB6A49E86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7765929"/>
          <a:ext cx="171450" cy="25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54</xdr:row>
      <xdr:rowOff>669804</xdr:rowOff>
    </xdr:from>
    <xdr:to>
      <xdr:col>60</xdr:col>
      <xdr:colOff>409576</xdr:colOff>
      <xdr:row>55</xdr:row>
      <xdr:rowOff>28574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2F069582-B345-4458-A6C6-5AC44C1124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7985004"/>
          <a:ext cx="171450" cy="25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51</xdr:row>
      <xdr:rowOff>669804</xdr:rowOff>
    </xdr:from>
    <xdr:to>
      <xdr:col>60</xdr:col>
      <xdr:colOff>409576</xdr:colOff>
      <xdr:row>52</xdr:row>
      <xdr:rowOff>28574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2EDFE18F-ACC6-42CD-9F6C-8ADF45EBBD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7327779"/>
          <a:ext cx="171450" cy="25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190501</xdr:colOff>
      <xdr:row>52</xdr:row>
      <xdr:rowOff>3054</xdr:rowOff>
    </xdr:from>
    <xdr:to>
      <xdr:col>60</xdr:col>
      <xdr:colOff>361951</xdr:colOff>
      <xdr:row>52</xdr:row>
      <xdr:rowOff>28574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E4516EE2-7041-4894-AF5C-43D3FBFE01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96751" y="13395204"/>
          <a:ext cx="171450" cy="25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238126</xdr:colOff>
      <xdr:row>52</xdr:row>
      <xdr:rowOff>669804</xdr:rowOff>
    </xdr:from>
    <xdr:to>
      <xdr:col>60</xdr:col>
      <xdr:colOff>409576</xdr:colOff>
      <xdr:row>53</xdr:row>
      <xdr:rowOff>28574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C5A769DA-DE49-4995-B46C-5BC68C8840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44376" y="13395204"/>
          <a:ext cx="171450" cy="25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60</xdr:col>
      <xdr:colOff>190501</xdr:colOff>
      <xdr:row>53</xdr:row>
      <xdr:rowOff>3054</xdr:rowOff>
    </xdr:from>
    <xdr:to>
      <xdr:col>60</xdr:col>
      <xdr:colOff>361951</xdr:colOff>
      <xdr:row>53</xdr:row>
      <xdr:rowOff>28574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B9DFBF51-3718-4EE3-BAD4-970A690B50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96751" y="13395204"/>
          <a:ext cx="171450" cy="25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28864</xdr:rowOff>
    </xdr:from>
    <xdr:to>
      <xdr:col>11</xdr:col>
      <xdr:colOff>0</xdr:colOff>
      <xdr:row>21</xdr:row>
      <xdr:rowOff>39686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0EA86CD-6F0D-4874-A5D2-1BA811B3A9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21</xdr:row>
      <xdr:rowOff>71437</xdr:rowOff>
    </xdr:from>
    <xdr:to>
      <xdr:col>10</xdr:col>
      <xdr:colOff>2734596</xdr:colOff>
      <xdr:row>39</xdr:row>
      <xdr:rowOff>181429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4698E18-C029-4336-96DD-7CDF6A1745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15363</xdr:colOff>
      <xdr:row>21</xdr:row>
      <xdr:rowOff>9524</xdr:rowOff>
    </xdr:from>
    <xdr:to>
      <xdr:col>22</xdr:col>
      <xdr:colOff>0</xdr:colOff>
      <xdr:row>39</xdr:row>
      <xdr:rowOff>181428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5AB59AE-48AA-4E32-9B92-742357EDE0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1014</xdr:colOff>
      <xdr:row>2</xdr:row>
      <xdr:rowOff>28864</xdr:rowOff>
    </xdr:from>
    <xdr:to>
      <xdr:col>22</xdr:col>
      <xdr:colOff>1013</xdr:colOff>
      <xdr:row>21</xdr:row>
      <xdr:rowOff>47623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5603CEF-345C-4F9D-8FB4-04AF3E2F30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23812</xdr:colOff>
      <xdr:row>2</xdr:row>
      <xdr:rowOff>0</xdr:rowOff>
    </xdr:from>
    <xdr:to>
      <xdr:col>33</xdr:col>
      <xdr:colOff>20864</xdr:colOff>
      <xdr:row>21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CBA63F5-B81B-4437-BCBF-5F4C2DAB51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23812</xdr:colOff>
      <xdr:row>21</xdr:row>
      <xdr:rowOff>71437</xdr:rowOff>
    </xdr:from>
    <xdr:to>
      <xdr:col>33</xdr:col>
      <xdr:colOff>19051</xdr:colOff>
      <xdr:row>39</xdr:row>
      <xdr:rowOff>181427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6225B85-B9CD-4817-993D-6E7827A40D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0.00909</cdr:x>
      <cdr:y>0.3586</cdr:y>
    </cdr:from>
    <cdr:to>
      <cdr:x>0.04882</cdr:x>
      <cdr:y>0.48513</cdr:y>
    </cdr:to>
    <cdr:pic>
      <cdr:nvPicPr>
        <cdr:cNvPr id="5" name="Picture 4">
          <a:extLst xmlns:a="http://schemas.openxmlformats.org/drawingml/2006/main">
            <a:ext uri="{FF2B5EF4-FFF2-40B4-BE49-F238E27FC236}">
              <a16:creationId xmlns:a16="http://schemas.microsoft.com/office/drawing/2014/main" id="{6AA3A9BD-1A47-4D68-BC7A-CEA8D0D636E0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37417" y="1416276"/>
          <a:ext cx="464904" cy="267615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0.62446</cdr:x>
      <cdr:y>0.9384</cdr:y>
    </cdr:from>
    <cdr:to>
      <cdr:x>0.65993</cdr:x>
      <cdr:y>0.98623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00000000-0008-0000-0000-00007B000000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206076" y="3448038"/>
          <a:ext cx="238924" cy="175747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0.00282</cdr:x>
      <cdr:y>0.19812</cdr:y>
    </cdr:from>
    <cdr:to>
      <cdr:x>0.03827</cdr:x>
      <cdr:y>0.32893</cdr:y>
    </cdr:to>
    <cdr:pic>
      <cdr:nvPicPr>
        <cdr:cNvPr id="14" name="Picture 13">
          <a:extLst xmlns:a="http://schemas.openxmlformats.org/drawingml/2006/main">
            <a:ext uri="{FF2B5EF4-FFF2-40B4-BE49-F238E27FC236}">
              <a16:creationId xmlns:a16="http://schemas.microsoft.com/office/drawing/2014/main" id="{D28335B3-1422-4F95-A936-83EE2744CAF3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101940" y="848894"/>
          <a:ext cx="480630" cy="238808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0.66479</cdr:x>
      <cdr:y>0.92869</cdr:y>
    </cdr:from>
    <cdr:to>
      <cdr:x>0.74916</cdr:x>
      <cdr:y>0.98506</cdr:y>
    </cdr:to>
    <cdr:pic>
      <cdr:nvPicPr>
        <cdr:cNvPr id="6" name="Picture 5">
          <a:extLst xmlns:a="http://schemas.openxmlformats.org/drawingml/2006/main">
            <a:ext uri="{FF2B5EF4-FFF2-40B4-BE49-F238E27FC236}">
              <a16:creationId xmlns:a16="http://schemas.microsoft.com/office/drawing/2014/main" id="{086383F9-B79D-4671-B6C9-2CF209CEEC9F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477705" y="3412362"/>
          <a:ext cx="568276" cy="207138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0.00437</cdr:x>
      <cdr:y>0.35444</cdr:y>
    </cdr:from>
    <cdr:to>
      <cdr:x>0.04533</cdr:x>
      <cdr:y>0.48698</cdr:y>
    </cdr:to>
    <cdr:pic>
      <cdr:nvPicPr>
        <cdr:cNvPr id="5" name="Picture 4">
          <a:extLst xmlns:a="http://schemas.openxmlformats.org/drawingml/2006/main">
            <a:ext uri="{FF2B5EF4-FFF2-40B4-BE49-F238E27FC236}">
              <a16:creationId xmlns:a16="http://schemas.microsoft.com/office/drawing/2014/main" id="{6AA3A9BD-1A47-4D68-BC7A-CEA8D0D636E0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74505" y="1398923"/>
          <a:ext cx="484226" cy="276277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0.66423</cdr:x>
      <cdr:y>0.93465</cdr:y>
    </cdr:from>
    <cdr:to>
      <cdr:x>0.70468</cdr:x>
      <cdr:y>0.98918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00000000-0008-0000-0000-00007B000000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937672" y="4930578"/>
          <a:ext cx="361592" cy="287663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1.48257E-7</cdr:x>
      <cdr:y>0.19926</cdr:y>
    </cdr:from>
    <cdr:to>
      <cdr:x>0.04056</cdr:x>
      <cdr:y>0.32656</cdr:y>
    </cdr:to>
    <cdr:pic>
      <cdr:nvPicPr>
        <cdr:cNvPr id="14" name="Picture 13">
          <a:extLst xmlns:a="http://schemas.openxmlformats.org/drawingml/2006/main">
            <a:ext uri="{FF2B5EF4-FFF2-40B4-BE49-F238E27FC236}">
              <a16:creationId xmlns:a16="http://schemas.microsoft.com/office/drawing/2014/main" id="{D28335B3-1422-4F95-A936-83EE2744CAF3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95784" y="823767"/>
          <a:ext cx="465125" cy="273555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0.71312</cdr:x>
      <cdr:y>0.92228</cdr:y>
    </cdr:from>
    <cdr:to>
      <cdr:x>0.80891</cdr:x>
      <cdr:y>0.9857</cdr:y>
    </cdr:to>
    <cdr:pic>
      <cdr:nvPicPr>
        <cdr:cNvPr id="7" name="Picture 6">
          <a:extLst xmlns:a="http://schemas.openxmlformats.org/drawingml/2006/main">
            <a:ext uri="{FF2B5EF4-FFF2-40B4-BE49-F238E27FC236}">
              <a16:creationId xmlns:a16="http://schemas.microsoft.com/office/drawing/2014/main" id="{086383F9-B79D-4671-B6C9-2CF209CEEC9F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374711" y="4865302"/>
          <a:ext cx="856287" cy="334561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0.00606</cdr:x>
      <cdr:y>0.34505</cdr:y>
    </cdr:from>
    <cdr:to>
      <cdr:x>0.04999</cdr:x>
      <cdr:y>0.47835</cdr:y>
    </cdr:to>
    <cdr:pic>
      <cdr:nvPicPr>
        <cdr:cNvPr id="5" name="Picture 4">
          <a:extLst xmlns:a="http://schemas.openxmlformats.org/drawingml/2006/main">
            <a:ext uri="{FF2B5EF4-FFF2-40B4-BE49-F238E27FC236}">
              <a16:creationId xmlns:a16="http://schemas.microsoft.com/office/drawing/2014/main" id="{6AA3A9BD-1A47-4D68-BC7A-CEA8D0D636E0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54721" y="1356014"/>
          <a:ext cx="486968" cy="295892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0.63815</cdr:x>
      <cdr:y>0.93802</cdr:y>
    </cdr:from>
    <cdr:to>
      <cdr:x>0.67951</cdr:x>
      <cdr:y>0.99379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00000000-0008-0000-0000-00007B000000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288207" y="4985955"/>
          <a:ext cx="342740" cy="296440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0.00206</cdr:x>
      <cdr:y>0.19605</cdr:y>
    </cdr:from>
    <cdr:to>
      <cdr:x>0.04174</cdr:x>
      <cdr:y>0.32059</cdr:y>
    </cdr:to>
    <cdr:pic>
      <cdr:nvPicPr>
        <cdr:cNvPr id="14" name="Picture 13">
          <a:extLst xmlns:a="http://schemas.openxmlformats.org/drawingml/2006/main">
            <a:ext uri="{FF2B5EF4-FFF2-40B4-BE49-F238E27FC236}">
              <a16:creationId xmlns:a16="http://schemas.microsoft.com/office/drawing/2014/main" id="{D28335B3-1422-4F95-A936-83EE2744CAF3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79960" y="810048"/>
          <a:ext cx="454928" cy="26721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0.68192</cdr:x>
      <cdr:y>0.92909</cdr:y>
    </cdr:from>
    <cdr:to>
      <cdr:x>0.79185</cdr:x>
      <cdr:y>0.98745</cdr:y>
    </cdr:to>
    <cdr:pic>
      <cdr:nvPicPr>
        <cdr:cNvPr id="6" name="Picture 5">
          <a:extLst xmlns:a="http://schemas.openxmlformats.org/drawingml/2006/main">
            <a:ext uri="{FF2B5EF4-FFF2-40B4-BE49-F238E27FC236}">
              <a16:creationId xmlns:a16="http://schemas.microsoft.com/office/drawing/2014/main" id="{086383F9-B79D-4671-B6C9-2CF209CEEC9F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650918" y="4938489"/>
          <a:ext cx="910963" cy="310207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0.00427</cdr:x>
      <cdr:y>0.36961</cdr:y>
    </cdr:from>
    <cdr:to>
      <cdr:x>0.05119</cdr:x>
      <cdr:y>0.51003</cdr:y>
    </cdr:to>
    <cdr:pic>
      <cdr:nvPicPr>
        <cdr:cNvPr id="5" name="Picture 4">
          <a:extLst xmlns:a="http://schemas.openxmlformats.org/drawingml/2006/main">
            <a:ext uri="{FF2B5EF4-FFF2-40B4-BE49-F238E27FC236}">
              <a16:creationId xmlns:a16="http://schemas.microsoft.com/office/drawing/2014/main" id="{6AA3A9BD-1A47-4D68-BC7A-CEA8D0D636E0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69543" y="1447679"/>
          <a:ext cx="512640" cy="316031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0.68388</cdr:x>
      <cdr:y>0.93516</cdr:y>
    </cdr:from>
    <cdr:to>
      <cdr:x>0.72016</cdr:x>
      <cdr:y>0.98409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00000000-0008-0000-0000-00007B000000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667136" y="5040670"/>
          <a:ext cx="300643" cy="263742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0.00335</cdr:x>
      <cdr:y>0.22913</cdr:y>
    </cdr:from>
    <cdr:to>
      <cdr:x>0.03492</cdr:x>
      <cdr:y>0.32823</cdr:y>
    </cdr:to>
    <cdr:pic>
      <cdr:nvPicPr>
        <cdr:cNvPr id="14" name="Picture 13">
          <a:extLst xmlns:a="http://schemas.openxmlformats.org/drawingml/2006/main">
            <a:ext uri="{FF2B5EF4-FFF2-40B4-BE49-F238E27FC236}">
              <a16:creationId xmlns:a16="http://schemas.microsoft.com/office/drawing/2014/main" id="{D28335B3-1422-4F95-A936-83EE2744CAF3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52015" y="911093"/>
          <a:ext cx="361794" cy="212641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0.72819</cdr:x>
      <cdr:y>0.92033</cdr:y>
    </cdr:from>
    <cdr:to>
      <cdr:x>0.8337</cdr:x>
      <cdr:y>0.97639</cdr:y>
    </cdr:to>
    <cdr:pic>
      <cdr:nvPicPr>
        <cdr:cNvPr id="6" name="Picture 5">
          <a:extLst xmlns:a="http://schemas.openxmlformats.org/drawingml/2006/main">
            <a:ext uri="{FF2B5EF4-FFF2-40B4-BE49-F238E27FC236}">
              <a16:creationId xmlns:a16="http://schemas.microsoft.com/office/drawing/2014/main" id="{086383F9-B79D-4671-B6C9-2CF209CEEC9F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034298" y="4960745"/>
          <a:ext cx="874335" cy="30217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0.00526</cdr:x>
      <cdr:y>0.34585</cdr:y>
    </cdr:from>
    <cdr:to>
      <cdr:x>0.04692</cdr:x>
      <cdr:y>0.49736</cdr:y>
    </cdr:to>
    <cdr:pic>
      <cdr:nvPicPr>
        <cdr:cNvPr id="5" name="Picture 4">
          <a:extLst xmlns:a="http://schemas.openxmlformats.org/drawingml/2006/main">
            <a:ext uri="{FF2B5EF4-FFF2-40B4-BE49-F238E27FC236}">
              <a16:creationId xmlns:a16="http://schemas.microsoft.com/office/drawing/2014/main" id="{6AA3A9BD-1A47-4D68-BC7A-CEA8D0D636E0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102130" y="1407624"/>
          <a:ext cx="556362" cy="281113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0.61798</cdr:x>
      <cdr:y>0.94622</cdr:y>
    </cdr:from>
    <cdr:to>
      <cdr:x>0.6625</cdr:x>
      <cdr:y>0.99691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00000000-0008-0000-0000-00007B000000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169994" y="3474637"/>
          <a:ext cx="300406" cy="186138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</cdr:x>
      <cdr:y>0.19145</cdr:y>
    </cdr:from>
    <cdr:to>
      <cdr:x>0.04268</cdr:x>
      <cdr:y>0.32545</cdr:y>
    </cdr:to>
    <cdr:pic>
      <cdr:nvPicPr>
        <cdr:cNvPr id="14" name="Picture 13">
          <a:extLst xmlns:a="http://schemas.openxmlformats.org/drawingml/2006/main">
            <a:ext uri="{FF2B5EF4-FFF2-40B4-BE49-F238E27FC236}">
              <a16:creationId xmlns:a16="http://schemas.microsoft.com/office/drawing/2014/main" id="{D28335B3-1422-4F95-A936-83EE2744CAF3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102026" y="805062"/>
          <a:ext cx="492042" cy="287989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0.67021</cdr:x>
      <cdr:y>0.9416</cdr:y>
    </cdr:from>
    <cdr:to>
      <cdr:x>0.76669</cdr:x>
      <cdr:y>0.99294</cdr:y>
    </cdr:to>
    <cdr:pic>
      <cdr:nvPicPr>
        <cdr:cNvPr id="6" name="Picture 5">
          <a:extLst xmlns:a="http://schemas.openxmlformats.org/drawingml/2006/main">
            <a:ext uri="{FF2B5EF4-FFF2-40B4-BE49-F238E27FC236}">
              <a16:creationId xmlns:a16="http://schemas.microsoft.com/office/drawing/2014/main" id="{086383F9-B79D-4671-B6C9-2CF209CEEC9F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522399" y="3457666"/>
          <a:ext cx="651037" cy="188521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0.00504</cdr:x>
      <cdr:y>0.33412</cdr:y>
    </cdr:from>
    <cdr:to>
      <cdr:x>0.05277</cdr:x>
      <cdr:y>0.50621</cdr:y>
    </cdr:to>
    <cdr:pic>
      <cdr:nvPicPr>
        <cdr:cNvPr id="5" name="Picture 4">
          <a:extLst xmlns:a="http://schemas.openxmlformats.org/drawingml/2006/main">
            <a:ext uri="{FF2B5EF4-FFF2-40B4-BE49-F238E27FC236}">
              <a16:creationId xmlns:a16="http://schemas.microsoft.com/office/drawing/2014/main" id="{6AA3A9BD-1A47-4D68-BC7A-CEA8D0D636E0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118935" y="1372917"/>
          <a:ext cx="628344" cy="322428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0.6372</cdr:x>
      <cdr:y>0.93618</cdr:y>
    </cdr:from>
    <cdr:to>
      <cdr:x>0.67654</cdr:x>
      <cdr:y>0.98922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00000000-0008-0000-0000-00007B000000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304047" y="3076840"/>
          <a:ext cx="265685" cy="174312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0.00648</cdr:x>
      <cdr:y>0.18494</cdr:y>
    </cdr:from>
    <cdr:to>
      <cdr:x>0.04533</cdr:x>
      <cdr:y>0.30688</cdr:y>
    </cdr:to>
    <cdr:pic>
      <cdr:nvPicPr>
        <cdr:cNvPr id="14" name="Picture 13">
          <a:extLst xmlns:a="http://schemas.openxmlformats.org/drawingml/2006/main">
            <a:ext uri="{FF2B5EF4-FFF2-40B4-BE49-F238E27FC236}">
              <a16:creationId xmlns:a16="http://schemas.microsoft.com/office/drawing/2014/main" id="{D28335B3-1422-4F95-A936-83EE2744CAF3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25420" y="677005"/>
          <a:ext cx="400769" cy="262391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0.67979</cdr:x>
      <cdr:y>0.9281</cdr:y>
    </cdr:from>
    <cdr:to>
      <cdr:x>0.79079</cdr:x>
      <cdr:y>0.98706</cdr:y>
    </cdr:to>
    <cdr:pic>
      <cdr:nvPicPr>
        <cdr:cNvPr id="6" name="Picture 5">
          <a:extLst xmlns:a="http://schemas.openxmlformats.org/drawingml/2006/main">
            <a:ext uri="{FF2B5EF4-FFF2-40B4-BE49-F238E27FC236}">
              <a16:creationId xmlns:a16="http://schemas.microsoft.com/office/drawing/2014/main" id="{086383F9-B79D-4671-B6C9-2CF209CEEC9F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591718" y="3050268"/>
          <a:ext cx="749726" cy="193786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12</xdr:col>
      <xdr:colOff>19050</xdr:colOff>
      <xdr:row>24</xdr:row>
      <xdr:rowOff>990599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FC5D6B-15E9-4EEF-9827-362B102E03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10703</xdr:rowOff>
    </xdr:from>
    <xdr:to>
      <xdr:col>12</xdr:col>
      <xdr:colOff>0</xdr:colOff>
      <xdr:row>48</xdr:row>
      <xdr:rowOff>1178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9D20A12-2DF6-43CA-AEE0-8A3DC163A2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</xdr:row>
      <xdr:rowOff>0</xdr:rowOff>
    </xdr:from>
    <xdr:to>
      <xdr:col>24</xdr:col>
      <xdr:colOff>28575</xdr:colOff>
      <xdr:row>25</xdr:row>
      <xdr:rowOff>19050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D10FB1D-5D74-46A3-86CF-4D3053E040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24</xdr:col>
      <xdr:colOff>0</xdr:colOff>
      <xdr:row>48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BA8EAA9-8CC2-49CC-9E0B-215387EAE2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24</xdr:col>
      <xdr:colOff>0</xdr:colOff>
      <xdr:row>2</xdr:row>
      <xdr:rowOff>0</xdr:rowOff>
    </xdr:from>
    <xdr:to>
      <xdr:col>36</xdr:col>
      <xdr:colOff>19050</xdr:colOff>
      <xdr:row>25</xdr:row>
      <xdr:rowOff>28575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0CAC740-28A1-4C1D-AFF0-973954992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2683099</xdr:colOff>
      <xdr:row>25</xdr:row>
      <xdr:rowOff>19050</xdr:rowOff>
    </xdr:from>
    <xdr:to>
      <xdr:col>36</xdr:col>
      <xdr:colOff>38100</xdr:colOff>
      <xdr:row>48</xdr:row>
      <xdr:rowOff>32147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0065F4E-694F-43BD-AA70-1F78766E1B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0.00339</cdr:x>
      <cdr:y>0.16359</cdr:y>
    </cdr:from>
    <cdr:to>
      <cdr:x>0.03869</cdr:x>
      <cdr:y>0.27704</cdr:y>
    </cdr:to>
    <cdr:pic>
      <cdr:nvPicPr>
        <cdr:cNvPr id="8" name="Picture 7">
          <a:extLst xmlns:a="http://schemas.openxmlformats.org/drawingml/2006/main">
            <a:ext uri="{FF2B5EF4-FFF2-40B4-BE49-F238E27FC236}">
              <a16:creationId xmlns:a16="http://schemas.microsoft.com/office/drawing/2014/main" id="{20433650-CA62-44DA-9008-F82BB3E5A1DF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96712" y="845477"/>
          <a:ext cx="502027" cy="258871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0.68152</cdr:x>
      <cdr:y>0.92516</cdr:y>
    </cdr:from>
    <cdr:to>
      <cdr:x>0.79583</cdr:x>
      <cdr:y>0.99198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B6CF1A7F-CD06-44DB-BC20-DB62F3155B31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231814" y="4793822"/>
          <a:ext cx="1045286" cy="346222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0.63445</cdr:x>
      <cdr:y>0.93952</cdr:y>
    </cdr:from>
    <cdr:to>
      <cdr:x>0.67523</cdr:x>
      <cdr:y>1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86237DD4-7413-4887-9610-14ABDFEAD8DE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519016" y="4812742"/>
          <a:ext cx="354702" cy="309829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1.36347E-7</cdr:x>
      <cdr:y>0.29704</cdr:y>
    </cdr:from>
    <cdr:to>
      <cdr:x>0.05373</cdr:x>
      <cdr:y>0.42279</cdr:y>
    </cdr:to>
    <cdr:pic>
      <cdr:nvPicPr>
        <cdr:cNvPr id="12" name="Picture 11">
          <a:extLst xmlns:a="http://schemas.openxmlformats.org/drawingml/2006/main">
            <a:ext uri="{FF2B5EF4-FFF2-40B4-BE49-F238E27FC236}">
              <a16:creationId xmlns:a16="http://schemas.microsoft.com/office/drawing/2014/main" id="{B59861F6-F29D-44C8-8D78-1C45BC149848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81175" y="1395627"/>
          <a:ext cx="556440" cy="394087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0.00646</cdr:x>
      <cdr:y>0.1759</cdr:y>
    </cdr:from>
    <cdr:to>
      <cdr:x>0.04439</cdr:x>
      <cdr:y>0.29779</cdr:y>
    </cdr:to>
    <cdr:pic>
      <cdr:nvPicPr>
        <cdr:cNvPr id="8" name="Picture 7">
          <a:extLst xmlns:a="http://schemas.openxmlformats.org/drawingml/2006/main">
            <a:ext uri="{FF2B5EF4-FFF2-40B4-BE49-F238E27FC236}">
              <a16:creationId xmlns:a16="http://schemas.microsoft.com/office/drawing/2014/main" id="{20433650-CA62-44DA-9008-F82BB3E5A1DF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80958" y="897128"/>
          <a:ext cx="532922" cy="276700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0.67657</cdr:x>
      <cdr:y>0.91816</cdr:y>
    </cdr:from>
    <cdr:to>
      <cdr:x>0.80167</cdr:x>
      <cdr:y>0.99129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B6CF1A7F-CD06-44DB-BC20-DB62F3155B31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173624" y="4014173"/>
          <a:ext cx="1141576" cy="319702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0.62571</cdr:x>
      <cdr:y>0.93407</cdr:y>
    </cdr:from>
    <cdr:to>
      <cdr:x>0.67015</cdr:x>
      <cdr:y>1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86237DD4-7413-4887-9610-14ABDFEAD8DE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709587" y="4083746"/>
          <a:ext cx="405463" cy="288229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0.00645</cdr:x>
      <cdr:y>0.32244</cdr:y>
    </cdr:from>
    <cdr:to>
      <cdr:x>0.0491</cdr:x>
      <cdr:y>0.46387</cdr:y>
    </cdr:to>
    <cdr:pic>
      <cdr:nvPicPr>
        <cdr:cNvPr id="12" name="Picture 11">
          <a:extLst xmlns:a="http://schemas.openxmlformats.org/drawingml/2006/main">
            <a:ext uri="{FF2B5EF4-FFF2-40B4-BE49-F238E27FC236}">
              <a16:creationId xmlns:a16="http://schemas.microsoft.com/office/drawing/2014/main" id="{B59861F6-F29D-44C8-8D78-1C45BC149848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106475" y="1563263"/>
          <a:ext cx="618308" cy="311181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</cdr:x>
      <cdr:y>0.17678</cdr:y>
    </cdr:from>
    <cdr:to>
      <cdr:x>0.0383</cdr:x>
      <cdr:y>0.29988</cdr:y>
    </cdr:to>
    <cdr:pic>
      <cdr:nvPicPr>
        <cdr:cNvPr id="8" name="Picture 7">
          <a:extLst xmlns:a="http://schemas.openxmlformats.org/drawingml/2006/main">
            <a:ext uri="{FF2B5EF4-FFF2-40B4-BE49-F238E27FC236}">
              <a16:creationId xmlns:a16="http://schemas.microsoft.com/office/drawing/2014/main" id="{20433650-CA62-44DA-9008-F82BB3E5A1DF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127995" y="899520"/>
          <a:ext cx="537242" cy="281252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0.70555</cdr:x>
      <cdr:y>0.92166</cdr:y>
    </cdr:from>
    <cdr:to>
      <cdr:x>0.82543</cdr:x>
      <cdr:y>0.99174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B6CF1A7F-CD06-44DB-BC20-DB62F3155B31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659870" y="4810795"/>
          <a:ext cx="1131580" cy="365787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0.65924</cdr:x>
      <cdr:y>0.93691</cdr:y>
    </cdr:from>
    <cdr:to>
      <cdr:x>0.69937</cdr:x>
      <cdr:y>0.99644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86237DD4-7413-4887-9610-14ABDFEAD8DE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015535" y="4881452"/>
          <a:ext cx="366214" cy="310175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</cdr:x>
      <cdr:y>0.32082</cdr:y>
    </cdr:from>
    <cdr:to>
      <cdr:x>0.05374</cdr:x>
      <cdr:y>0.4681</cdr:y>
    </cdr:to>
    <cdr:pic>
      <cdr:nvPicPr>
        <cdr:cNvPr id="12" name="Picture 11">
          <a:extLst xmlns:a="http://schemas.openxmlformats.org/drawingml/2006/main">
            <a:ext uri="{FF2B5EF4-FFF2-40B4-BE49-F238E27FC236}">
              <a16:creationId xmlns:a16="http://schemas.microsoft.com/office/drawing/2014/main" id="{B59861F6-F29D-44C8-8D78-1C45BC149848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124075" y="1524250"/>
          <a:ext cx="642776" cy="394625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1.07099E-7</cdr:x>
      <cdr:y>0.15602</cdr:y>
    </cdr:from>
    <cdr:to>
      <cdr:x>0.03549</cdr:x>
      <cdr:y>0.27011</cdr:y>
    </cdr:to>
    <cdr:pic>
      <cdr:nvPicPr>
        <cdr:cNvPr id="8" name="Picture 7">
          <a:extLst xmlns:a="http://schemas.openxmlformats.org/drawingml/2006/main">
            <a:ext uri="{FF2B5EF4-FFF2-40B4-BE49-F238E27FC236}">
              <a16:creationId xmlns:a16="http://schemas.microsoft.com/office/drawing/2014/main" id="{20433650-CA62-44DA-9008-F82BB3E5A1DF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80734" y="754692"/>
          <a:ext cx="492845" cy="331376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0.6951</cdr:x>
      <cdr:y>0.91582</cdr:y>
    </cdr:from>
    <cdr:to>
      <cdr:x>0.83415</cdr:x>
      <cdr:y>0.9971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B6CF1A7F-CD06-44DB-BC20-DB62F3155B31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541416" y="4012686"/>
          <a:ext cx="1308482" cy="356129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0.64752</cdr:x>
      <cdr:y>0.93416</cdr:y>
    </cdr:from>
    <cdr:to>
      <cdr:x>0.69189</cdr:x>
      <cdr:y>1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86237DD4-7413-4887-9610-14ABDFEAD8DE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093604" y="4093025"/>
          <a:ext cx="417558" cy="288475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0.00535</cdr:x>
      <cdr:y>0.28858</cdr:y>
    </cdr:from>
    <cdr:to>
      <cdr:x>0.05256</cdr:x>
      <cdr:y>0.42991</cdr:y>
    </cdr:to>
    <cdr:pic>
      <cdr:nvPicPr>
        <cdr:cNvPr id="12" name="Picture 11">
          <a:extLst xmlns:a="http://schemas.openxmlformats.org/drawingml/2006/main">
            <a:ext uri="{FF2B5EF4-FFF2-40B4-BE49-F238E27FC236}">
              <a16:creationId xmlns:a16="http://schemas.microsoft.com/office/drawing/2014/main" id="{B59861F6-F29D-44C8-8D78-1C45BC149848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34928" y="1331469"/>
          <a:ext cx="610516" cy="440809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0.00492</cdr:x>
      <cdr:y>0.20826</cdr:y>
    </cdr:from>
    <cdr:to>
      <cdr:x>0.04172</cdr:x>
      <cdr:y>0.32654</cdr:y>
    </cdr:to>
    <cdr:pic>
      <cdr:nvPicPr>
        <cdr:cNvPr id="8" name="Picture 7">
          <a:extLst xmlns:a="http://schemas.openxmlformats.org/drawingml/2006/main">
            <a:ext uri="{FF2B5EF4-FFF2-40B4-BE49-F238E27FC236}">
              <a16:creationId xmlns:a16="http://schemas.microsoft.com/office/drawing/2014/main" id="{20433650-CA62-44DA-9008-F82BB3E5A1DF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91320" y="1048879"/>
          <a:ext cx="523404" cy="268842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0.67847</cdr:x>
      <cdr:y>0.92113</cdr:y>
    </cdr:from>
    <cdr:to>
      <cdr:x>0.7983</cdr:x>
      <cdr:y>0.99118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B6CF1A7F-CD06-44DB-BC20-DB62F3155B31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087630" y="4816817"/>
          <a:ext cx="1075170" cy="366268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0.63526</cdr:x>
      <cdr:y>0.94058</cdr:y>
    </cdr:from>
    <cdr:to>
      <cdr:x>0.67531</cdr:x>
      <cdr:y>1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86237DD4-7413-4887-9610-14ABDFEAD8DE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662436" y="4859709"/>
          <a:ext cx="356957" cy="307000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</cdr:x>
      <cdr:y>0.34655</cdr:y>
    </cdr:from>
    <cdr:to>
      <cdr:x>0.05372</cdr:x>
      <cdr:y>0.4809</cdr:y>
    </cdr:to>
    <cdr:pic>
      <cdr:nvPicPr>
        <cdr:cNvPr id="12" name="Picture 11">
          <a:extLst xmlns:a="http://schemas.openxmlformats.org/drawingml/2006/main">
            <a:ext uri="{FF2B5EF4-FFF2-40B4-BE49-F238E27FC236}">
              <a16:creationId xmlns:a16="http://schemas.microsoft.com/office/drawing/2014/main" id="{B59861F6-F29D-44C8-8D78-1C45BC149848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101030" y="1634553"/>
          <a:ext cx="594539" cy="392479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0.00385</cdr:x>
      <cdr:y>0.14611</cdr:y>
    </cdr:from>
    <cdr:to>
      <cdr:x>0.04307</cdr:x>
      <cdr:y>0.27217</cdr:y>
    </cdr:to>
    <cdr:pic>
      <cdr:nvPicPr>
        <cdr:cNvPr id="8" name="Picture 7">
          <a:extLst xmlns:a="http://schemas.openxmlformats.org/drawingml/2006/main">
            <a:ext uri="{FF2B5EF4-FFF2-40B4-BE49-F238E27FC236}">
              <a16:creationId xmlns:a16="http://schemas.microsoft.com/office/drawing/2014/main" id="{20433650-CA62-44DA-9008-F82BB3E5A1DF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63225" y="730750"/>
          <a:ext cx="546204" cy="350862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0.72289</cdr:x>
      <cdr:y>0.91187</cdr:y>
    </cdr:from>
    <cdr:to>
      <cdr:x>0.85417</cdr:x>
      <cdr:y>0.98861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B6CF1A7F-CD06-44DB-BC20-DB62F3155B31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515797" y="4007308"/>
          <a:ext cx="1183353" cy="337252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0.67395</cdr:x>
      <cdr:y>0.92333</cdr:y>
    </cdr:from>
    <cdr:to>
      <cdr:x>0.72175</cdr:x>
      <cdr:y>0.99425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86237DD4-7413-4887-9610-14ABDFEAD8DE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6074683" y="4057650"/>
          <a:ext cx="430917" cy="311689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0.01052</cdr:x>
      <cdr:y>0.29323</cdr:y>
    </cdr:from>
    <cdr:to>
      <cdr:x>0.05317</cdr:x>
      <cdr:y>0.44427</cdr:y>
    </cdr:to>
    <cdr:pic>
      <cdr:nvPicPr>
        <cdr:cNvPr id="12" name="Picture 11">
          <a:extLst xmlns:a="http://schemas.openxmlformats.org/drawingml/2006/main">
            <a:ext uri="{FF2B5EF4-FFF2-40B4-BE49-F238E27FC236}">
              <a16:creationId xmlns:a16="http://schemas.microsoft.com/office/drawing/2014/main" id="{B59861F6-F29D-44C8-8D78-1C45BC149848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42331" y="1406958"/>
          <a:ext cx="654439" cy="381546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2</xdr:row>
      <xdr:rowOff>0</xdr:rowOff>
    </xdr:from>
    <xdr:to>
      <xdr:col>12</xdr:col>
      <xdr:colOff>1</xdr:colOff>
      <xdr:row>25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F17C9FF-ED62-4FDA-8E66-7B218FB110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12</xdr:col>
      <xdr:colOff>31750</xdr:colOff>
      <xdr:row>48</xdr:row>
      <xdr:rowOff>15875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D58CDF9-CBE5-40CD-903B-140F36251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</xdr:row>
      <xdr:rowOff>0</xdr:rowOff>
    </xdr:from>
    <xdr:to>
      <xdr:col>24</xdr:col>
      <xdr:colOff>0</xdr:colOff>
      <xdr:row>24</xdr:row>
      <xdr:rowOff>1698624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17BE5F2-5A8C-4F51-976E-D89AC417F4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24</xdr:col>
      <xdr:colOff>9525</xdr:colOff>
      <xdr:row>48</xdr:row>
      <xdr:rowOff>15874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BE893DE-A4DA-41CC-B933-BECA8A0BC3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24</xdr:col>
      <xdr:colOff>0</xdr:colOff>
      <xdr:row>2</xdr:row>
      <xdr:rowOff>0</xdr:rowOff>
    </xdr:from>
    <xdr:to>
      <xdr:col>36</xdr:col>
      <xdr:colOff>0</xdr:colOff>
      <xdr:row>25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57FEE72-C052-413D-9EA2-B10A431ABC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0</xdr:colOff>
      <xdr:row>25</xdr:row>
      <xdr:rowOff>0</xdr:rowOff>
    </xdr:from>
    <xdr:to>
      <xdr:col>36</xdr:col>
      <xdr:colOff>9525</xdr:colOff>
      <xdr:row>48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843B805-83C6-4B30-A2C5-993B6E823D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0.00673</cdr:x>
      <cdr:y>0.16375</cdr:y>
    </cdr:from>
    <cdr:to>
      <cdr:x>0.04365</cdr:x>
      <cdr:y>0.2834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B6CF1A7F-CD06-44DB-BC20-DB62F3155B31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76519" y="840171"/>
          <a:ext cx="522005" cy="27041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0.01144</cdr:x>
      <cdr:y>0.30997</cdr:y>
    </cdr:from>
    <cdr:to>
      <cdr:x>0.0465</cdr:x>
      <cdr:y>0.35475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86237DD4-7413-4887-9610-14ABDFEAD8DE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5329491">
          <a:off x="114523" y="1321566"/>
          <a:ext cx="195357" cy="256818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0.57334</cdr:x>
      <cdr:y>0.93656</cdr:y>
    </cdr:from>
    <cdr:to>
      <cdr:x>0.67063</cdr:x>
      <cdr:y>0.99262</cdr:y>
    </cdr:to>
    <cdr:pic>
      <cdr:nvPicPr>
        <cdr:cNvPr id="6" name="Picture 5">
          <a:extLst xmlns:a="http://schemas.openxmlformats.org/drawingml/2006/main">
            <a:ext uri="{FF2B5EF4-FFF2-40B4-BE49-F238E27FC236}">
              <a16:creationId xmlns:a16="http://schemas.microsoft.com/office/drawing/2014/main" id="{5D199812-A5F5-4C38-818F-1A21633911C5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587301" y="5530884"/>
          <a:ext cx="778448" cy="331061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0.00956</cdr:x>
      <cdr:y>0.18776</cdr:y>
    </cdr:from>
    <cdr:to>
      <cdr:x>0.04341</cdr:x>
      <cdr:y>0.29749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B6CF1A7F-CD06-44DB-BC20-DB62F3155B31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45872" y="934837"/>
          <a:ext cx="478718" cy="247343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0.00686</cdr:x>
      <cdr:y>0.31528</cdr:y>
    </cdr:from>
    <cdr:to>
      <cdr:x>0.04331</cdr:x>
      <cdr:y>0.36184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86237DD4-7413-4887-9610-14ABDFEAD8DE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5329491">
          <a:off x="81698" y="1343907"/>
          <a:ext cx="203111" cy="266263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0.60325</cdr:x>
      <cdr:y>0.93608</cdr:y>
    </cdr:from>
    <cdr:to>
      <cdr:x>0.69888</cdr:x>
      <cdr:y>0.99152</cdr:y>
    </cdr:to>
    <cdr:pic>
      <cdr:nvPicPr>
        <cdr:cNvPr id="6" name="Picture 5">
          <a:extLst xmlns:a="http://schemas.openxmlformats.org/drawingml/2006/main">
            <a:ext uri="{FF2B5EF4-FFF2-40B4-BE49-F238E27FC236}">
              <a16:creationId xmlns:a16="http://schemas.microsoft.com/office/drawing/2014/main" id="{5D199812-A5F5-4C38-818F-1A21633911C5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152176" y="4844456"/>
          <a:ext cx="816824" cy="286922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0.00968</cdr:x>
      <cdr:y>0.17475</cdr:y>
    </cdr:from>
    <cdr:to>
      <cdr:x>0.04461</cdr:x>
      <cdr:y>0.28797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B6CF1A7F-CD06-44DB-BC20-DB62F3155B31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48285" y="881078"/>
          <a:ext cx="493698" cy="255541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0.01281</cdr:x>
      <cdr:y>0.3068</cdr:y>
    </cdr:from>
    <cdr:to>
      <cdr:x>0.04693</cdr:x>
      <cdr:y>0.35038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86237DD4-7413-4887-9610-14ABDFEAD8DE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5329491">
          <a:off x="123488" y="1308023"/>
          <a:ext cx="190045" cy="249633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0.601</cdr:x>
      <cdr:y>0.93819</cdr:y>
    </cdr:from>
    <cdr:to>
      <cdr:x>0.6986</cdr:x>
      <cdr:y>0.99443</cdr:y>
    </cdr:to>
    <cdr:pic>
      <cdr:nvPicPr>
        <cdr:cNvPr id="6" name="Picture 5">
          <a:extLst xmlns:a="http://schemas.openxmlformats.org/drawingml/2006/main">
            <a:ext uri="{FF2B5EF4-FFF2-40B4-BE49-F238E27FC236}">
              <a16:creationId xmlns:a16="http://schemas.microsoft.com/office/drawing/2014/main" id="{5D199812-A5F5-4C38-818F-1A21633911C5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779962" y="5525589"/>
          <a:ext cx="776288" cy="331241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0.00508</cdr:x>
      <cdr:y>0.17467</cdr:y>
    </cdr:from>
    <cdr:to>
      <cdr:x>0.03932</cdr:x>
      <cdr:y>0.28567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B6CF1A7F-CD06-44DB-BC20-DB62F3155B31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79489" y="878678"/>
          <a:ext cx="484204" cy="250846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0.00912</cdr:x>
      <cdr:y>0.3158</cdr:y>
    </cdr:from>
    <cdr:to>
      <cdr:x>0.04513</cdr:x>
      <cdr:y>0.36178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86237DD4-7413-4887-9610-14ABDFEAD8DE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5329491">
          <a:off x="98394" y="1346115"/>
          <a:ext cx="200584" cy="26370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0.61101</cdr:x>
      <cdr:y>0.93371</cdr:y>
    </cdr:from>
    <cdr:to>
      <cdr:x>0.70967</cdr:x>
      <cdr:y>0.99054</cdr:y>
    </cdr:to>
    <cdr:pic>
      <cdr:nvPicPr>
        <cdr:cNvPr id="6" name="Picture 5">
          <a:extLst xmlns:a="http://schemas.openxmlformats.org/drawingml/2006/main">
            <a:ext uri="{FF2B5EF4-FFF2-40B4-BE49-F238E27FC236}">
              <a16:creationId xmlns:a16="http://schemas.microsoft.com/office/drawing/2014/main" id="{5D199812-A5F5-4C38-818F-1A21633911C5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5098209" y="4832156"/>
          <a:ext cx="823166" cy="294122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0.01192</cdr:x>
      <cdr:y>0.1834</cdr:y>
    </cdr:from>
    <cdr:to>
      <cdr:x>0.04485</cdr:x>
      <cdr:y>0.29012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B6CF1A7F-CD06-44DB-BC20-DB62F3155B31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25138" y="912463"/>
          <a:ext cx="465612" cy="240886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0.01031</cdr:x>
      <cdr:y>0.31047</cdr:y>
    </cdr:from>
    <cdr:to>
      <cdr:x>0.04707</cdr:x>
      <cdr:y>0.35741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86237DD4-7413-4887-9610-14ABDFEAD8DE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5329491">
          <a:off x="107495" y="1322454"/>
          <a:ext cx="204803" cy="268886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0.58268</cdr:x>
      <cdr:y>0.93356</cdr:y>
    </cdr:from>
    <cdr:to>
      <cdr:x>0.67375</cdr:x>
      <cdr:y>0.98604</cdr:y>
    </cdr:to>
    <cdr:pic>
      <cdr:nvPicPr>
        <cdr:cNvPr id="6" name="Picture 5">
          <a:extLst xmlns:a="http://schemas.openxmlformats.org/drawingml/2006/main">
            <a:ext uri="{FF2B5EF4-FFF2-40B4-BE49-F238E27FC236}">
              <a16:creationId xmlns:a16="http://schemas.microsoft.com/office/drawing/2014/main" id="{5D199812-A5F5-4C38-818F-1A21633911C5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791527" y="5513162"/>
          <a:ext cx="748848" cy="309913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0.00673</cdr:x>
      <cdr:y>0.17685</cdr:y>
    </cdr:from>
    <cdr:to>
      <cdr:x>0.03876</cdr:x>
      <cdr:y>0.28066</cdr:y>
    </cdr:to>
    <cdr:pic>
      <cdr:nvPicPr>
        <cdr:cNvPr id="9" name="Picture 8">
          <a:extLst xmlns:a="http://schemas.openxmlformats.org/drawingml/2006/main">
            <a:ext uri="{FF2B5EF4-FFF2-40B4-BE49-F238E27FC236}">
              <a16:creationId xmlns:a16="http://schemas.microsoft.com/office/drawing/2014/main" id="{B6CF1A7F-CD06-44DB-BC20-DB62F3155B31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6200000">
          <a:off x="-59873" y="880675"/>
          <a:ext cx="452929" cy="234630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0.00714</cdr:x>
      <cdr:y>0.29904</cdr:y>
    </cdr:from>
    <cdr:to>
      <cdr:x>0.0417</cdr:x>
      <cdr:y>0.34317</cdr:y>
    </cdr:to>
    <cdr:pic>
      <cdr:nvPicPr>
        <cdr:cNvPr id="11" name="Picture 10">
          <a:extLst xmlns:a="http://schemas.openxmlformats.org/drawingml/2006/main">
            <a:ext uri="{FF2B5EF4-FFF2-40B4-BE49-F238E27FC236}">
              <a16:creationId xmlns:a16="http://schemas.microsoft.com/office/drawing/2014/main" id="{86237DD4-7413-4887-9610-14ABDFEAD8DE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 rot="15329491">
          <a:off x="82602" y="1274329"/>
          <a:ext cx="192548" cy="253124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  <cdr:relSizeAnchor xmlns:cdr="http://schemas.openxmlformats.org/drawingml/2006/chartDrawing">
    <cdr:from>
      <cdr:x>0.55992</cdr:x>
      <cdr:y>0.92649</cdr:y>
    </cdr:from>
    <cdr:to>
      <cdr:x>0.6479</cdr:x>
      <cdr:y>0.97718</cdr:y>
    </cdr:to>
    <cdr:pic>
      <cdr:nvPicPr>
        <cdr:cNvPr id="6" name="Picture 5">
          <a:extLst xmlns:a="http://schemas.openxmlformats.org/drawingml/2006/main">
            <a:ext uri="{FF2B5EF4-FFF2-40B4-BE49-F238E27FC236}">
              <a16:creationId xmlns:a16="http://schemas.microsoft.com/office/drawing/2014/main" id="{5D199812-A5F5-4C38-818F-1A21633911C5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4609684" y="4780085"/>
          <a:ext cx="724316" cy="261538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449179</xdr:colOff>
      <xdr:row>25</xdr:row>
      <xdr:rowOff>1314450</xdr:rowOff>
    </xdr:from>
    <xdr:to>
      <xdr:col>1</xdr:col>
      <xdr:colOff>581025</xdr:colOff>
      <xdr:row>26</xdr:row>
      <xdr:rowOff>40103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FE7809E1-24B2-4C39-A593-9ED15459FE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3579" y="7610475"/>
          <a:ext cx="131846" cy="2877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439656</xdr:colOff>
      <xdr:row>25</xdr:row>
      <xdr:rowOff>1304925</xdr:rowOff>
    </xdr:from>
    <xdr:to>
      <xdr:col>2</xdr:col>
      <xdr:colOff>571500</xdr:colOff>
      <xdr:row>26</xdr:row>
      <xdr:rowOff>49128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C25C5F03-B7FA-4784-BC82-C108C89599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9906" y="7600950"/>
          <a:ext cx="131844" cy="3063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289175</xdr:colOff>
      <xdr:row>25</xdr:row>
      <xdr:rowOff>1352549</xdr:rowOff>
    </xdr:from>
    <xdr:to>
      <xdr:col>3</xdr:col>
      <xdr:colOff>839591</xdr:colOff>
      <xdr:row>26</xdr:row>
      <xdr:rowOff>9524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CDBCA78A-8284-4607-BBF5-8AAFED2349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94325" y="7648574"/>
          <a:ext cx="550416" cy="219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446725</xdr:colOff>
      <xdr:row>25</xdr:row>
      <xdr:rowOff>1274642</xdr:rowOff>
    </xdr:from>
    <xdr:to>
      <xdr:col>4</xdr:col>
      <xdr:colOff>552451</xdr:colOff>
      <xdr:row>26</xdr:row>
      <xdr:rowOff>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D776E5FC-3FE7-44B9-AEF9-5967726811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6775" y="7570667"/>
          <a:ext cx="105726" cy="2874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393534</xdr:colOff>
      <xdr:row>25</xdr:row>
      <xdr:rowOff>1288731</xdr:rowOff>
    </xdr:from>
    <xdr:to>
      <xdr:col>5</xdr:col>
      <xdr:colOff>504826</xdr:colOff>
      <xdr:row>26</xdr:row>
      <xdr:rowOff>1000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40491FA0-CC27-4B0B-9462-179BF8528D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3734" y="7584756"/>
          <a:ext cx="111292" cy="2743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107035</xdr:colOff>
      <xdr:row>25</xdr:row>
      <xdr:rowOff>1247774</xdr:rowOff>
    </xdr:from>
    <xdr:to>
      <xdr:col>6</xdr:col>
      <xdr:colOff>904874</xdr:colOff>
      <xdr:row>26</xdr:row>
      <xdr:rowOff>15205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60ABA905-07CF-4206-9EFD-83025AAE4C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88785" y="7543799"/>
          <a:ext cx="797839" cy="329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423884</xdr:colOff>
      <xdr:row>25</xdr:row>
      <xdr:rowOff>1295400</xdr:rowOff>
    </xdr:from>
    <xdr:to>
      <xdr:col>13</xdr:col>
      <xdr:colOff>572901</xdr:colOff>
      <xdr:row>26</xdr:row>
      <xdr:rowOff>4032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80229ECC-9A81-4FBF-A4D1-DC5C662873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73209" y="7591425"/>
          <a:ext cx="149017" cy="2707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14</xdr:col>
      <xdr:colOff>386480</xdr:colOff>
      <xdr:row>25</xdr:row>
      <xdr:rowOff>1335488</xdr:rowOff>
    </xdr:from>
    <xdr:to>
      <xdr:col>14</xdr:col>
      <xdr:colOff>533400</xdr:colOff>
      <xdr:row>26</xdr:row>
      <xdr:rowOff>30928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F6D89C44-8053-4B3A-B627-BC4F9266D4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31180" y="7631513"/>
          <a:ext cx="146920" cy="2575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15</xdr:col>
      <xdr:colOff>335469</xdr:colOff>
      <xdr:row>25</xdr:row>
      <xdr:rowOff>1381125</xdr:rowOff>
    </xdr:from>
    <xdr:to>
      <xdr:col>15</xdr:col>
      <xdr:colOff>945279</xdr:colOff>
      <xdr:row>26</xdr:row>
      <xdr:rowOff>31102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9D93FE30-E6E7-40E6-A249-7A274E5965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75544" y="7677150"/>
          <a:ext cx="609810" cy="2120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383103</xdr:colOff>
      <xdr:row>25</xdr:row>
      <xdr:rowOff>1337115</xdr:rowOff>
    </xdr:from>
    <xdr:to>
      <xdr:col>16</xdr:col>
      <xdr:colOff>514351</xdr:colOff>
      <xdr:row>26</xdr:row>
      <xdr:rowOff>21226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14D2BF86-5349-4A9B-AA7D-12955B5630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61428" y="7633140"/>
          <a:ext cx="131248" cy="246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406791</xdr:colOff>
      <xdr:row>25</xdr:row>
      <xdr:rowOff>1280452</xdr:rowOff>
    </xdr:from>
    <xdr:to>
      <xdr:col>17</xdr:col>
      <xdr:colOff>542925</xdr:colOff>
      <xdr:row>26</xdr:row>
      <xdr:rowOff>2806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4A3C6700-C6DC-4338-9EF6-77C88BEEAE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28091" y="7576477"/>
          <a:ext cx="136134" cy="2844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133708</xdr:colOff>
      <xdr:row>25</xdr:row>
      <xdr:rowOff>1276350</xdr:rowOff>
    </xdr:from>
    <xdr:to>
      <xdr:col>18</xdr:col>
      <xdr:colOff>847726</xdr:colOff>
      <xdr:row>26</xdr:row>
      <xdr:rowOff>23640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4874E38B-E923-444E-8642-3C07DC4D66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17033" y="7572375"/>
          <a:ext cx="714018" cy="3093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19</xdr:col>
      <xdr:colOff>172433</xdr:colOff>
      <xdr:row>25</xdr:row>
      <xdr:rowOff>1247774</xdr:rowOff>
    </xdr:from>
    <xdr:to>
      <xdr:col>19</xdr:col>
      <xdr:colOff>781050</xdr:colOff>
      <xdr:row>25</xdr:row>
      <xdr:rowOff>1543049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54EF9F1D-5625-48FE-81D8-91E1DEB31A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17783" y="7543799"/>
          <a:ext cx="608617" cy="295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21</xdr:col>
      <xdr:colOff>129840</xdr:colOff>
      <xdr:row>25</xdr:row>
      <xdr:rowOff>1238250</xdr:rowOff>
    </xdr:from>
    <xdr:to>
      <xdr:col>21</xdr:col>
      <xdr:colOff>800099</xdr:colOff>
      <xdr:row>26</xdr:row>
      <xdr:rowOff>10992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8DD8F384-1120-46B0-89B7-D9B1DE049C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23040" y="7534275"/>
          <a:ext cx="670259" cy="3348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20</xdr:col>
      <xdr:colOff>110838</xdr:colOff>
      <xdr:row>25</xdr:row>
      <xdr:rowOff>1333500</xdr:rowOff>
    </xdr:from>
    <xdr:to>
      <xdr:col>20</xdr:col>
      <xdr:colOff>762000</xdr:colOff>
      <xdr:row>25</xdr:row>
      <xdr:rowOff>1543049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2A629AD8-0D0D-4E7E-AECE-8E699DB597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70588" y="7629525"/>
          <a:ext cx="651162" cy="2095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400050</xdr:colOff>
      <xdr:row>25</xdr:row>
      <xdr:rowOff>1200150</xdr:rowOff>
    </xdr:from>
    <xdr:to>
      <xdr:col>23</xdr:col>
      <xdr:colOff>676275</xdr:colOff>
      <xdr:row>26</xdr:row>
      <xdr:rowOff>3035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0078B3B9-FD58-4D3D-A86A-589DEA96C0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98275" y="7496175"/>
          <a:ext cx="276225" cy="3649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22</xdr:col>
      <xdr:colOff>369281</xdr:colOff>
      <xdr:row>25</xdr:row>
      <xdr:rowOff>1219200</xdr:rowOff>
    </xdr:from>
    <xdr:to>
      <xdr:col>22</xdr:col>
      <xdr:colOff>667418</xdr:colOff>
      <xdr:row>26</xdr:row>
      <xdr:rowOff>1966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BAC42FC0-1C50-4817-9FBD-E6967C86D3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34031" y="7515225"/>
          <a:ext cx="298137" cy="3448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476250</xdr:colOff>
      <xdr:row>47</xdr:row>
      <xdr:rowOff>1358507</xdr:rowOff>
    </xdr:from>
    <xdr:to>
      <xdr:col>1</xdr:col>
      <xdr:colOff>647700</xdr:colOff>
      <xdr:row>48</xdr:row>
      <xdr:rowOff>30710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45F4CA63-D625-4488-8129-6E07BDA569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" y="13417157"/>
          <a:ext cx="171450" cy="2152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472860</xdr:colOff>
      <xdr:row>47</xdr:row>
      <xdr:rowOff>1323974</xdr:rowOff>
    </xdr:from>
    <xdr:to>
      <xdr:col>2</xdr:col>
      <xdr:colOff>629002</xdr:colOff>
      <xdr:row>48</xdr:row>
      <xdr:rowOff>19553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88EDCE80-24C1-4D6A-8B07-9F7FFB6622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3110" y="13382624"/>
          <a:ext cx="156142" cy="2386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259590</xdr:colOff>
      <xdr:row>47</xdr:row>
      <xdr:rowOff>1314450</xdr:rowOff>
    </xdr:from>
    <xdr:to>
      <xdr:col>3</xdr:col>
      <xdr:colOff>847725</xdr:colOff>
      <xdr:row>48</xdr:row>
      <xdr:rowOff>5946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8E09C7F6-7493-4CD6-B9DF-BA189FC4D3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64740" y="13373100"/>
          <a:ext cx="588135" cy="2345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504826</xdr:colOff>
      <xdr:row>47</xdr:row>
      <xdr:rowOff>1322255</xdr:rowOff>
    </xdr:from>
    <xdr:to>
      <xdr:col>4</xdr:col>
      <xdr:colOff>638176</xdr:colOff>
      <xdr:row>48</xdr:row>
      <xdr:rowOff>3024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DAC6963F-DC75-4A61-85B9-2FAA16E221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6" y="13380905"/>
          <a:ext cx="133350" cy="2238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370822</xdr:colOff>
      <xdr:row>47</xdr:row>
      <xdr:rowOff>1348968</xdr:rowOff>
    </xdr:from>
    <xdr:to>
      <xdr:col>5</xdr:col>
      <xdr:colOff>504826</xdr:colOff>
      <xdr:row>48</xdr:row>
      <xdr:rowOff>10246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62916430-9D58-4C92-9B96-DF08AEA890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1022" y="13407618"/>
          <a:ext cx="134004" cy="2043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66675</xdr:colOff>
      <xdr:row>47</xdr:row>
      <xdr:rowOff>1190624</xdr:rowOff>
    </xdr:from>
    <xdr:to>
      <xdr:col>6</xdr:col>
      <xdr:colOff>1019174</xdr:colOff>
      <xdr:row>48</xdr:row>
      <xdr:rowOff>3483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D96227D6-E6F2-40CE-9F0C-17E1B799AB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48425" y="13249274"/>
          <a:ext cx="952499" cy="3559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259072</xdr:colOff>
      <xdr:row>47</xdr:row>
      <xdr:rowOff>1285875</xdr:rowOff>
    </xdr:from>
    <xdr:to>
      <xdr:col>8</xdr:col>
      <xdr:colOff>792472</xdr:colOff>
      <xdr:row>47</xdr:row>
      <xdr:rowOff>1483652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E85500FD-BBC8-443B-8AB9-156F51C932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02997" y="13344525"/>
          <a:ext cx="533400" cy="1977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419100</xdr:colOff>
      <xdr:row>47</xdr:row>
      <xdr:rowOff>1301635</xdr:rowOff>
    </xdr:from>
    <xdr:to>
      <xdr:col>13</xdr:col>
      <xdr:colOff>600075</xdr:colOff>
      <xdr:row>48</xdr:row>
      <xdr:rowOff>10657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F08C07E6-9430-4172-8139-93D384199B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68425" y="13360285"/>
          <a:ext cx="180975" cy="2520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14</xdr:col>
      <xdr:colOff>442493</xdr:colOff>
      <xdr:row>47</xdr:row>
      <xdr:rowOff>1304235</xdr:rowOff>
    </xdr:from>
    <xdr:to>
      <xdr:col>14</xdr:col>
      <xdr:colOff>628650</xdr:colOff>
      <xdr:row>48</xdr:row>
      <xdr:rowOff>28576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2DC35A0E-7D9C-49A7-80B0-6498B8CFF2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87193" y="13362885"/>
          <a:ext cx="186157" cy="2673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15</xdr:col>
      <xdr:colOff>266700</xdr:colOff>
      <xdr:row>47</xdr:row>
      <xdr:rowOff>1304925</xdr:rowOff>
    </xdr:from>
    <xdr:to>
      <xdr:col>15</xdr:col>
      <xdr:colOff>895349</xdr:colOff>
      <xdr:row>48</xdr:row>
      <xdr:rowOff>6305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C592CBF6-42C5-49D7-93E2-8DB0E26816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06775" y="13363575"/>
          <a:ext cx="628649" cy="2444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324352</xdr:colOff>
      <xdr:row>47</xdr:row>
      <xdr:rowOff>1323975</xdr:rowOff>
    </xdr:from>
    <xdr:to>
      <xdr:col>16</xdr:col>
      <xdr:colOff>451691</xdr:colOff>
      <xdr:row>48</xdr:row>
      <xdr:rowOff>3425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D94FD5BC-371A-46B0-8B10-B0F24C6F3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02677" y="13382625"/>
          <a:ext cx="127339" cy="22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402055</xdr:colOff>
      <xdr:row>47</xdr:row>
      <xdr:rowOff>1316297</xdr:rowOff>
    </xdr:from>
    <xdr:to>
      <xdr:col>17</xdr:col>
      <xdr:colOff>542925</xdr:colOff>
      <xdr:row>48</xdr:row>
      <xdr:rowOff>1368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2DC0F886-CB4F-4623-937C-1AD2E56EE0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23355" y="13374947"/>
          <a:ext cx="140870" cy="2281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57150</xdr:colOff>
      <xdr:row>47</xdr:row>
      <xdr:rowOff>1257299</xdr:rowOff>
    </xdr:from>
    <xdr:to>
      <xdr:col>18</xdr:col>
      <xdr:colOff>885825</xdr:colOff>
      <xdr:row>48</xdr:row>
      <xdr:rowOff>21402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62EE40FB-5DF6-4243-B6D6-B289E82D70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40475" y="13315949"/>
          <a:ext cx="828675" cy="307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20</xdr:col>
      <xdr:colOff>224074</xdr:colOff>
      <xdr:row>47</xdr:row>
      <xdr:rowOff>1257300</xdr:rowOff>
    </xdr:from>
    <xdr:to>
      <xdr:col>20</xdr:col>
      <xdr:colOff>840906</xdr:colOff>
      <xdr:row>47</xdr:row>
      <xdr:rowOff>1476375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2313C75D-40F2-47EF-B5A6-0C58206343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83824" y="13315950"/>
          <a:ext cx="616832" cy="219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646696</xdr:colOff>
      <xdr:row>3</xdr:row>
      <xdr:rowOff>1209675</xdr:rowOff>
    </xdr:from>
    <xdr:to>
      <xdr:col>1</xdr:col>
      <xdr:colOff>800100</xdr:colOff>
      <xdr:row>4</xdr:row>
      <xdr:rowOff>10026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75D51FA0-29D9-4964-818F-CD0BA4D275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7446" y="1797050"/>
          <a:ext cx="153404" cy="3084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746801</xdr:colOff>
      <xdr:row>3</xdr:row>
      <xdr:rowOff>1218436</xdr:rowOff>
    </xdr:from>
    <xdr:to>
      <xdr:col>2</xdr:col>
      <xdr:colOff>898524</xdr:colOff>
      <xdr:row>4</xdr:row>
      <xdr:rowOff>25899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186A164C-94B2-489F-9412-EBEDCD4832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16926" y="1805811"/>
          <a:ext cx="151723" cy="3155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547655</xdr:colOff>
      <xdr:row>3</xdr:row>
      <xdr:rowOff>1260475</xdr:rowOff>
    </xdr:from>
    <xdr:to>
      <xdr:col>3</xdr:col>
      <xdr:colOff>1174693</xdr:colOff>
      <xdr:row>3</xdr:row>
      <xdr:rowOff>1502275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A7394F74-585F-4CB5-A709-22508F85AD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59155" y="1847850"/>
          <a:ext cx="627038" cy="241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643020</xdr:colOff>
      <xdr:row>3</xdr:row>
      <xdr:rowOff>1197666</xdr:rowOff>
    </xdr:from>
    <xdr:to>
      <xdr:col>4</xdr:col>
      <xdr:colOff>796926</xdr:colOff>
      <xdr:row>3</xdr:row>
      <xdr:rowOff>1476375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FF353BC8-5CC8-4B3F-A4CA-29E0B3FEB9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5770" y="1785041"/>
          <a:ext cx="153906" cy="2787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578672</xdr:colOff>
      <xdr:row>3</xdr:row>
      <xdr:rowOff>1206614</xdr:rowOff>
    </xdr:from>
    <xdr:to>
      <xdr:col>5</xdr:col>
      <xdr:colOff>714375</xdr:colOff>
      <xdr:row>3</xdr:row>
      <xdr:rowOff>1493638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64E08939-3D14-409E-90A8-7FC375EA0A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7922" y="1793989"/>
          <a:ext cx="135703" cy="2870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177634</xdr:colOff>
      <xdr:row>3</xdr:row>
      <xdr:rowOff>1165225</xdr:rowOff>
    </xdr:from>
    <xdr:to>
      <xdr:col>6</xdr:col>
      <xdr:colOff>1022350</xdr:colOff>
      <xdr:row>4</xdr:row>
      <xdr:rowOff>51301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819FABC0-D7C8-42A4-9825-6BDF554844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5259" y="1752600"/>
          <a:ext cx="844716" cy="3942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311740</xdr:colOff>
      <xdr:row>3</xdr:row>
      <xdr:rowOff>1247775</xdr:rowOff>
    </xdr:from>
    <xdr:to>
      <xdr:col>8</xdr:col>
      <xdr:colOff>965200</xdr:colOff>
      <xdr:row>3</xdr:row>
      <xdr:rowOff>1438275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5A93446A-1BFC-4826-B949-ACCA1D84D1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68365" y="1835150"/>
          <a:ext cx="65346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597621</xdr:colOff>
      <xdr:row>3</xdr:row>
      <xdr:rowOff>1216024</xdr:rowOff>
    </xdr:from>
    <xdr:to>
      <xdr:col>13</xdr:col>
      <xdr:colOff>759917</xdr:colOff>
      <xdr:row>3</xdr:row>
      <xdr:rowOff>1489565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835C0173-7551-4173-97DD-F916C66345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23496" y="1803399"/>
          <a:ext cx="162296" cy="2735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14</xdr:col>
      <xdr:colOff>457024</xdr:colOff>
      <xdr:row>3</xdr:row>
      <xdr:rowOff>1238250</xdr:rowOff>
    </xdr:from>
    <xdr:to>
      <xdr:col>14</xdr:col>
      <xdr:colOff>601127</xdr:colOff>
      <xdr:row>4</xdr:row>
      <xdr:rowOff>28822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ACFBE0E1-A125-40AB-8D0E-5DF59AE25D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01724" y="1819275"/>
          <a:ext cx="144103" cy="3050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15</xdr:col>
      <xdr:colOff>429633</xdr:colOff>
      <xdr:row>3</xdr:row>
      <xdr:rowOff>1276350</xdr:rowOff>
    </xdr:from>
    <xdr:to>
      <xdr:col>15</xdr:col>
      <xdr:colOff>904085</xdr:colOff>
      <xdr:row>4</xdr:row>
      <xdr:rowOff>25717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A7919126-F0CF-4D71-9F84-833260FB8B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69708" y="1857375"/>
          <a:ext cx="474452" cy="2638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583882</xdr:colOff>
      <xdr:row>3</xdr:row>
      <xdr:rowOff>1258808</xdr:rowOff>
    </xdr:from>
    <xdr:to>
      <xdr:col>16</xdr:col>
      <xdr:colOff>714375</xdr:colOff>
      <xdr:row>3</xdr:row>
      <xdr:rowOff>1478176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8A6AAA27-3187-4114-B4C7-56F3DDEB19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90882" y="1846183"/>
          <a:ext cx="130493" cy="2193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539071</xdr:colOff>
      <xdr:row>3</xdr:row>
      <xdr:rowOff>1226210</xdr:rowOff>
    </xdr:from>
    <xdr:to>
      <xdr:col>17</xdr:col>
      <xdr:colOff>692150</xdr:colOff>
      <xdr:row>4</xdr:row>
      <xdr:rowOff>5767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F7682695-C75B-4526-ABAD-E0225D14B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04946" y="1813585"/>
          <a:ext cx="153079" cy="2876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154571</xdr:colOff>
      <xdr:row>3</xdr:row>
      <xdr:rowOff>1190625</xdr:rowOff>
    </xdr:from>
    <xdr:to>
      <xdr:col>18</xdr:col>
      <xdr:colOff>898525</xdr:colOff>
      <xdr:row>4</xdr:row>
      <xdr:rowOff>10014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BFD5E75A-803F-482C-A988-7A8D41216E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31696" y="1778000"/>
          <a:ext cx="743954" cy="327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20</xdr:col>
      <xdr:colOff>294006</xdr:colOff>
      <xdr:row>3</xdr:row>
      <xdr:rowOff>1216026</xdr:rowOff>
    </xdr:from>
    <xdr:to>
      <xdr:col>20</xdr:col>
      <xdr:colOff>869950</xdr:colOff>
      <xdr:row>3</xdr:row>
      <xdr:rowOff>1450316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35CD9F22-D313-416B-8C5C-040CBD5D7D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773006" y="1803401"/>
          <a:ext cx="575944" cy="234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314325</xdr:colOff>
      <xdr:row>25</xdr:row>
      <xdr:rowOff>1200149</xdr:rowOff>
    </xdr:from>
    <xdr:to>
      <xdr:col>11</xdr:col>
      <xdr:colOff>529206</xdr:colOff>
      <xdr:row>26</xdr:row>
      <xdr:rowOff>10024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CE261E11-6B05-4D50-8D65-C46FE8AB53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7496174"/>
          <a:ext cx="214881" cy="37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340707</xdr:colOff>
      <xdr:row>25</xdr:row>
      <xdr:rowOff>1200149</xdr:rowOff>
    </xdr:from>
    <xdr:to>
      <xdr:col>10</xdr:col>
      <xdr:colOff>600075</xdr:colOff>
      <xdr:row>26</xdr:row>
      <xdr:rowOff>5472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2B11ADA4-553E-4E5B-B64F-A0E80BEDE0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08707" y="7496174"/>
          <a:ext cx="259368" cy="367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209550</xdr:colOff>
      <xdr:row>25</xdr:row>
      <xdr:rowOff>1219200</xdr:rowOff>
    </xdr:from>
    <xdr:to>
      <xdr:col>7</xdr:col>
      <xdr:colOff>885825</xdr:colOff>
      <xdr:row>26</xdr:row>
      <xdr:rowOff>4632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22F89CA3-06CB-466E-9C7A-F0D8CA89D8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05725" y="7515225"/>
          <a:ext cx="676275" cy="3475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214661</xdr:colOff>
      <xdr:row>25</xdr:row>
      <xdr:rowOff>1238250</xdr:rowOff>
    </xdr:from>
    <xdr:to>
      <xdr:col>9</xdr:col>
      <xdr:colOff>866775</xdr:colOff>
      <xdr:row>25</xdr:row>
      <xdr:rowOff>1554848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DBACE4E4-68A8-43BA-9D25-56E2BDBE5A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77761" y="7534275"/>
          <a:ext cx="652114" cy="3165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425398</xdr:colOff>
      <xdr:row>47</xdr:row>
      <xdr:rowOff>1183394</xdr:rowOff>
    </xdr:from>
    <xdr:to>
      <xdr:col>11</xdr:col>
      <xdr:colOff>666750</xdr:colOff>
      <xdr:row>47</xdr:row>
      <xdr:rowOff>1538940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F8FF3F1F-EB0B-402D-BA91-A1AD3BEE8C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69723" y="13242044"/>
          <a:ext cx="241352" cy="3555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426432</xdr:colOff>
      <xdr:row>47</xdr:row>
      <xdr:rowOff>1200150</xdr:rowOff>
    </xdr:from>
    <xdr:to>
      <xdr:col>10</xdr:col>
      <xdr:colOff>676275</xdr:colOff>
      <xdr:row>47</xdr:row>
      <xdr:rowOff>1522957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BE2A3E87-AF92-4953-A286-6C70E9B29E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4432" y="13258800"/>
          <a:ext cx="249843" cy="3228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266699</xdr:colOff>
      <xdr:row>47</xdr:row>
      <xdr:rowOff>1190625</xdr:rowOff>
    </xdr:from>
    <xdr:to>
      <xdr:col>9</xdr:col>
      <xdr:colOff>876300</xdr:colOff>
      <xdr:row>47</xdr:row>
      <xdr:rowOff>1523999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2B220B41-41AA-4CE9-A153-88F86D4E04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799" y="13249275"/>
          <a:ext cx="609601" cy="3333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219075</xdr:colOff>
      <xdr:row>47</xdr:row>
      <xdr:rowOff>1238250</xdr:rowOff>
    </xdr:from>
    <xdr:to>
      <xdr:col>7</xdr:col>
      <xdr:colOff>857249</xdr:colOff>
      <xdr:row>47</xdr:row>
      <xdr:rowOff>1526416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5BFEEF8D-1AA3-489A-923F-42C2D981FD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0" y="13296900"/>
          <a:ext cx="638174" cy="2881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605539</xdr:colOff>
      <xdr:row>3</xdr:row>
      <xdr:rowOff>1155700</xdr:rowOff>
    </xdr:from>
    <xdr:to>
      <xdr:col>11</xdr:col>
      <xdr:colOff>869951</xdr:colOff>
      <xdr:row>3</xdr:row>
      <xdr:rowOff>1492750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B6F25A39-0EBE-434C-9607-2C1A85F3F8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68914" y="1743075"/>
          <a:ext cx="264412" cy="337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615114</xdr:colOff>
      <xdr:row>3</xdr:row>
      <xdr:rowOff>1168399</xdr:rowOff>
    </xdr:from>
    <xdr:to>
      <xdr:col>10</xdr:col>
      <xdr:colOff>904875</xdr:colOff>
      <xdr:row>4</xdr:row>
      <xdr:rowOff>15875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D9536377-C1F9-40D8-8ADF-92A75CFDDB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89489" y="1755774"/>
          <a:ext cx="289761" cy="3556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355936</xdr:colOff>
      <xdr:row>3</xdr:row>
      <xdr:rowOff>1162050</xdr:rowOff>
    </xdr:from>
    <xdr:to>
      <xdr:col>9</xdr:col>
      <xdr:colOff>1025525</xdr:colOff>
      <xdr:row>3</xdr:row>
      <xdr:rowOff>1495927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A54443E1-4480-4348-918D-AE35A4B613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28561" y="1749425"/>
          <a:ext cx="669589" cy="3338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374650</xdr:colOff>
      <xdr:row>3</xdr:row>
      <xdr:rowOff>1187449</xdr:rowOff>
    </xdr:from>
    <xdr:to>
      <xdr:col>7</xdr:col>
      <xdr:colOff>984249</xdr:colOff>
      <xdr:row>3</xdr:row>
      <xdr:rowOff>1501774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CA76B995-5EBC-4542-8E2D-F879B42ABB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83525" y="1774824"/>
          <a:ext cx="609599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21</xdr:col>
      <xdr:colOff>104775</xdr:colOff>
      <xdr:row>47</xdr:row>
      <xdr:rowOff>1190624</xdr:rowOff>
    </xdr:from>
    <xdr:to>
      <xdr:col>21</xdr:col>
      <xdr:colOff>847725</xdr:colOff>
      <xdr:row>47</xdr:row>
      <xdr:rowOff>1524315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2C92250F-D5BA-4F30-8531-E9E9CB2B8B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02750" y="13249274"/>
          <a:ext cx="742950" cy="3336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414367</xdr:colOff>
      <xdr:row>47</xdr:row>
      <xdr:rowOff>1181100</xdr:rowOff>
    </xdr:from>
    <xdr:to>
      <xdr:col>23</xdr:col>
      <xdr:colOff>647701</xdr:colOff>
      <xdr:row>47</xdr:row>
      <xdr:rowOff>1536433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53724E20-6EEC-4EBD-8402-847557AAEE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17367" y="13239750"/>
          <a:ext cx="233334" cy="3553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22</xdr:col>
      <xdr:colOff>437647</xdr:colOff>
      <xdr:row>47</xdr:row>
      <xdr:rowOff>1190625</xdr:rowOff>
    </xdr:from>
    <xdr:to>
      <xdr:col>22</xdr:col>
      <xdr:colOff>695324</xdr:colOff>
      <xdr:row>47</xdr:row>
      <xdr:rowOff>1532109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43B468BC-AB16-4F15-B119-9D83749C10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07172" y="13249275"/>
          <a:ext cx="257677" cy="3414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19</xdr:col>
      <xdr:colOff>147325</xdr:colOff>
      <xdr:row>47</xdr:row>
      <xdr:rowOff>1219199</xdr:rowOff>
    </xdr:from>
    <xdr:to>
      <xdr:col>19</xdr:col>
      <xdr:colOff>790575</xdr:colOff>
      <xdr:row>47</xdr:row>
      <xdr:rowOff>1533524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D965C890-528B-4E49-8AF7-AE3654E02B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2675" y="13277849"/>
          <a:ext cx="643250" cy="31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21</xdr:col>
      <xdr:colOff>302819</xdr:colOff>
      <xdr:row>3</xdr:row>
      <xdr:rowOff>1187451</xdr:rowOff>
    </xdr:from>
    <xdr:to>
      <xdr:col>21</xdr:col>
      <xdr:colOff>952500</xdr:colOff>
      <xdr:row>3</xdr:row>
      <xdr:rowOff>1490061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314E725C-FD10-44FB-829A-0858B94A86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988319" y="1774826"/>
          <a:ext cx="649681" cy="3026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618066</xdr:colOff>
      <xdr:row>3</xdr:row>
      <xdr:rowOff>1152524</xdr:rowOff>
    </xdr:from>
    <xdr:to>
      <xdr:col>23</xdr:col>
      <xdr:colOff>869949</xdr:colOff>
      <xdr:row>4</xdr:row>
      <xdr:rowOff>13938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EE1151C1-F06B-4277-9390-5D18FFB0F6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27691" y="1739899"/>
          <a:ext cx="251883" cy="3695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22</xdr:col>
      <xdr:colOff>562872</xdr:colOff>
      <xdr:row>3</xdr:row>
      <xdr:rowOff>1171575</xdr:rowOff>
    </xdr:from>
    <xdr:to>
      <xdr:col>22</xdr:col>
      <xdr:colOff>838199</xdr:colOff>
      <xdr:row>4</xdr:row>
      <xdr:rowOff>19210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CA82481A-764A-46B4-B6F6-1FE25E3D09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75497" y="1758950"/>
          <a:ext cx="275327" cy="355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19</xdr:col>
      <xdr:colOff>302231</xdr:colOff>
      <xdr:row>3</xdr:row>
      <xdr:rowOff>1212849</xdr:rowOff>
    </xdr:from>
    <xdr:to>
      <xdr:col>19</xdr:col>
      <xdr:colOff>923925</xdr:colOff>
      <xdr:row>3</xdr:row>
      <xdr:rowOff>1508124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86398199-9383-4630-8702-DBEB23FD8F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54106" y="1800224"/>
          <a:ext cx="621694" cy="295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211447</xdr:colOff>
      <xdr:row>25</xdr:row>
      <xdr:rowOff>1257299</xdr:rowOff>
    </xdr:from>
    <xdr:to>
      <xdr:col>8</xdr:col>
      <xdr:colOff>744847</xdr:colOff>
      <xdr:row>25</xdr:row>
      <xdr:rowOff>1495425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E0F01E50-0F48-41EC-B765-AA8E9645C7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55372" y="7553324"/>
          <a:ext cx="533400" cy="2381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I%20WILL,%20I%20HAVE%20TO\I%20WILL,%20I%20HAVE%20TO\I%20WILL,I%20HAVE%20TO\Tables%20_%20Diagrams%20(I%20WILL,%20I%20HAVE%20TO\Filter%20drawings\TABLES%20&amp;%20GRAPHS\RECOVERED\LAB%20DATA%20SET%20(01)%20(02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AB%20DATA%20SET%20(01)%20(1)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I%20WILL,%20I%20HAVE%20TO\I%20WILL,%20I%20HAVE%20TO\I%20WILL,I%20HAVE%20TO\Proposal%20(I%20HAVE%20TO)\Feedback\Thesis\Tables\DATA%20SET%20FOR%20%20NITRATE%20MODEL%203%20rev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I%20WILL,%20I%20HAVE%20TO\I%20WILL,%20I%20HAVE%20TO\I%20WILL,I%20HAVE%20TO\Tables%20_%20Diagrams%20(I%20WILL,%20I%20HAVE%20TO\Filter%20drawings\TABLES%20&amp;%20GRAPHS\DISTRIBUTION%20CURV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General Input data"/>
      <sheetName val="Data layout"/>
      <sheetName val="Two way anova"/>
      <sheetName val="One way anova &amp; Regression"/>
      <sheetName val="DO variation with depth"/>
      <sheetName val="Turbidity removal with depth"/>
      <sheetName val="pH depth variation "/>
    </sheetNames>
    <sheetDataSet>
      <sheetData sheetId="0">
        <row r="64">
          <cell r="B64">
            <v>1</v>
          </cell>
        </row>
      </sheetData>
      <sheetData sheetId="1">
        <row r="5">
          <cell r="DV5">
            <v>114</v>
          </cell>
          <cell r="DW5">
            <v>0</v>
          </cell>
        </row>
        <row r="6">
          <cell r="DV6">
            <v>114</v>
          </cell>
          <cell r="DW6">
            <v>2</v>
          </cell>
        </row>
        <row r="8">
          <cell r="DV8">
            <v>192</v>
          </cell>
          <cell r="DW8">
            <v>0</v>
          </cell>
        </row>
        <row r="9">
          <cell r="DV9">
            <v>192</v>
          </cell>
          <cell r="DW9">
            <v>2</v>
          </cell>
        </row>
        <row r="11">
          <cell r="DV11">
            <v>210</v>
          </cell>
          <cell r="DW11">
            <v>0</v>
          </cell>
        </row>
        <row r="12">
          <cell r="DV12">
            <v>210</v>
          </cell>
          <cell r="DW12">
            <v>2</v>
          </cell>
          <cell r="HX12" t="str">
            <v>Day 01</v>
          </cell>
          <cell r="HY12" t="str">
            <v>Column 1-3</v>
          </cell>
          <cell r="HZ12">
            <v>270</v>
          </cell>
        </row>
        <row r="13">
          <cell r="HZ13">
            <v>750</v>
          </cell>
        </row>
        <row r="14">
          <cell r="HZ14">
            <v>1000</v>
          </cell>
          <cell r="QP14">
            <v>0</v>
          </cell>
        </row>
        <row r="15">
          <cell r="HX15" t="str">
            <v>Day 02</v>
          </cell>
          <cell r="HY15" t="str">
            <v>Column 1-3</v>
          </cell>
          <cell r="HZ15">
            <v>270</v>
          </cell>
          <cell r="LO15">
            <v>1</v>
          </cell>
          <cell r="QP15">
            <v>1</v>
          </cell>
        </row>
        <row r="16">
          <cell r="HZ16">
            <v>750</v>
          </cell>
          <cell r="LO16">
            <v>2</v>
          </cell>
          <cell r="QP16">
            <v>2</v>
          </cell>
        </row>
        <row r="17">
          <cell r="HZ17">
            <v>1000</v>
          </cell>
          <cell r="LO17">
            <v>3</v>
          </cell>
          <cell r="QP17">
            <v>3</v>
          </cell>
        </row>
        <row r="18">
          <cell r="HX18" t="str">
            <v>Day 03</v>
          </cell>
          <cell r="HY18" t="str">
            <v>Column 1-3</v>
          </cell>
          <cell r="HZ18">
            <v>270</v>
          </cell>
          <cell r="LO18">
            <v>4</v>
          </cell>
          <cell r="QP18">
            <v>4</v>
          </cell>
        </row>
        <row r="19">
          <cell r="HZ19">
            <v>750</v>
          </cell>
          <cell r="LO19">
            <v>5</v>
          </cell>
          <cell r="QP19">
            <v>5</v>
          </cell>
        </row>
        <row r="20">
          <cell r="HZ20">
            <v>1000</v>
          </cell>
          <cell r="LO20">
            <v>6</v>
          </cell>
          <cell r="QP20">
            <v>6</v>
          </cell>
        </row>
        <row r="21">
          <cell r="HX21" t="str">
            <v>Day 04</v>
          </cell>
          <cell r="HY21" t="str">
            <v>Column 1-3</v>
          </cell>
          <cell r="HZ21">
            <v>270</v>
          </cell>
          <cell r="LO21">
            <v>7</v>
          </cell>
          <cell r="QP21">
            <v>7</v>
          </cell>
        </row>
        <row r="22">
          <cell r="HZ22">
            <v>750</v>
          </cell>
          <cell r="LO22">
            <v>8</v>
          </cell>
          <cell r="QP22">
            <v>8</v>
          </cell>
        </row>
        <row r="23">
          <cell r="HZ23">
            <v>1000</v>
          </cell>
          <cell r="LO23">
            <v>9</v>
          </cell>
          <cell r="QP23">
            <v>9</v>
          </cell>
        </row>
        <row r="24">
          <cell r="HX24" t="str">
            <v>Day 05</v>
          </cell>
          <cell r="HY24" t="str">
            <v>Column 1-3</v>
          </cell>
          <cell r="HZ24">
            <v>270</v>
          </cell>
          <cell r="LO24">
            <v>10</v>
          </cell>
          <cell r="QP24">
            <v>10</v>
          </cell>
        </row>
        <row r="25">
          <cell r="HZ25">
            <v>750</v>
          </cell>
          <cell r="LO25">
            <v>11</v>
          </cell>
          <cell r="QP25">
            <v>11</v>
          </cell>
        </row>
        <row r="26">
          <cell r="HZ26">
            <v>1000</v>
          </cell>
          <cell r="LO26">
            <v>12</v>
          </cell>
          <cell r="QP26">
            <v>12</v>
          </cell>
        </row>
        <row r="27">
          <cell r="HX27" t="str">
            <v>Day 06</v>
          </cell>
          <cell r="HY27" t="str">
            <v>Column 1-3</v>
          </cell>
          <cell r="HZ27">
            <v>270</v>
          </cell>
          <cell r="LO27">
            <v>13</v>
          </cell>
          <cell r="QP27">
            <v>13</v>
          </cell>
        </row>
        <row r="28">
          <cell r="HZ28">
            <v>750</v>
          </cell>
          <cell r="LO28">
            <v>14</v>
          </cell>
          <cell r="QP28">
            <v>14</v>
          </cell>
        </row>
        <row r="29">
          <cell r="HZ29">
            <v>1000</v>
          </cell>
          <cell r="LO29">
            <v>15</v>
          </cell>
          <cell r="QP29">
            <v>15</v>
          </cell>
        </row>
        <row r="30">
          <cell r="HX30" t="str">
            <v>Day 07</v>
          </cell>
          <cell r="HY30" t="str">
            <v>Column 1-3</v>
          </cell>
          <cell r="HZ30">
            <v>270</v>
          </cell>
          <cell r="LO30">
            <v>16</v>
          </cell>
          <cell r="QP30">
            <v>16</v>
          </cell>
        </row>
        <row r="31">
          <cell r="HZ31">
            <v>750</v>
          </cell>
          <cell r="LO31">
            <v>17</v>
          </cell>
          <cell r="QP31">
            <v>17</v>
          </cell>
        </row>
        <row r="32">
          <cell r="HZ32">
            <v>1000</v>
          </cell>
          <cell r="LO32">
            <v>18</v>
          </cell>
          <cell r="QP32">
            <v>18</v>
          </cell>
        </row>
        <row r="33">
          <cell r="HX33" t="str">
            <v>Day 08</v>
          </cell>
          <cell r="HY33" t="str">
            <v>Column 1-3</v>
          </cell>
          <cell r="HZ33">
            <v>270</v>
          </cell>
          <cell r="LO33">
            <v>19</v>
          </cell>
          <cell r="QP33">
            <v>19</v>
          </cell>
        </row>
        <row r="34">
          <cell r="HZ34">
            <v>750</v>
          </cell>
          <cell r="LO34">
            <v>20</v>
          </cell>
          <cell r="QP34">
            <v>20</v>
          </cell>
        </row>
        <row r="35">
          <cell r="HZ35">
            <v>1000</v>
          </cell>
        </row>
        <row r="36">
          <cell r="HX36" t="str">
            <v>Day 09</v>
          </cell>
          <cell r="HY36" t="str">
            <v>Column 1-3</v>
          </cell>
          <cell r="HZ36">
            <v>270</v>
          </cell>
        </row>
        <row r="37">
          <cell r="HZ37">
            <v>750</v>
          </cell>
        </row>
        <row r="38">
          <cell r="HZ38">
            <v>1000</v>
          </cell>
        </row>
        <row r="39">
          <cell r="HX39" t="str">
            <v>Day 10</v>
          </cell>
          <cell r="HY39" t="str">
            <v>Column 1-3</v>
          </cell>
          <cell r="HZ39">
            <v>270</v>
          </cell>
        </row>
        <row r="40">
          <cell r="HZ40">
            <v>750</v>
          </cell>
        </row>
        <row r="41">
          <cell r="HZ41">
            <v>1000</v>
          </cell>
        </row>
        <row r="42">
          <cell r="HX42" t="str">
            <v>Day 11</v>
          </cell>
          <cell r="HY42" t="str">
            <v>Column 1-3</v>
          </cell>
          <cell r="HZ42">
            <v>270</v>
          </cell>
        </row>
        <row r="43">
          <cell r="HZ43">
            <v>750</v>
          </cell>
        </row>
        <row r="44">
          <cell r="HZ44">
            <v>1000</v>
          </cell>
        </row>
        <row r="45">
          <cell r="HX45" t="str">
            <v>Day 12</v>
          </cell>
          <cell r="HY45" t="str">
            <v>Column 1-3</v>
          </cell>
          <cell r="HZ45">
            <v>270</v>
          </cell>
        </row>
        <row r="46">
          <cell r="HZ46">
            <v>750</v>
          </cell>
        </row>
        <row r="47">
          <cell r="HZ47">
            <v>1000</v>
          </cell>
        </row>
        <row r="48">
          <cell r="CI48">
            <v>0</v>
          </cell>
          <cell r="HX48" t="str">
            <v>Day 13</v>
          </cell>
          <cell r="HY48" t="str">
            <v>Column 1-3</v>
          </cell>
          <cell r="HZ48">
            <v>270</v>
          </cell>
        </row>
        <row r="49">
          <cell r="CI49">
            <v>1</v>
          </cell>
          <cell r="HZ49">
            <v>750</v>
          </cell>
        </row>
        <row r="50">
          <cell r="CI50">
            <v>2</v>
          </cell>
          <cell r="HZ50">
            <v>1000</v>
          </cell>
        </row>
        <row r="51">
          <cell r="CI51">
            <v>3</v>
          </cell>
          <cell r="HX51" t="str">
            <v>Day 14</v>
          </cell>
          <cell r="HY51" t="str">
            <v>Column 1-3</v>
          </cell>
          <cell r="HZ51">
            <v>270</v>
          </cell>
        </row>
        <row r="52">
          <cell r="CI52">
            <v>4</v>
          </cell>
          <cell r="HZ52">
            <v>750</v>
          </cell>
        </row>
        <row r="53">
          <cell r="CI53">
            <v>5</v>
          </cell>
          <cell r="HZ53">
            <v>1000</v>
          </cell>
        </row>
        <row r="54">
          <cell r="CI54">
            <v>6</v>
          </cell>
          <cell r="HX54" t="str">
            <v>Day 15</v>
          </cell>
          <cell r="HY54" t="str">
            <v>Column 1-3</v>
          </cell>
          <cell r="HZ54">
            <v>270</v>
          </cell>
        </row>
        <row r="55">
          <cell r="CI55">
            <v>7</v>
          </cell>
          <cell r="HZ55">
            <v>750</v>
          </cell>
        </row>
        <row r="56">
          <cell r="CI56">
            <v>8</v>
          </cell>
          <cell r="HZ56">
            <v>1000</v>
          </cell>
        </row>
        <row r="57">
          <cell r="CI57">
            <v>9</v>
          </cell>
          <cell r="HX57" t="str">
            <v>Day 16</v>
          </cell>
          <cell r="HY57" t="str">
            <v>Column 1-3</v>
          </cell>
          <cell r="HZ57">
            <v>270</v>
          </cell>
        </row>
        <row r="58">
          <cell r="CI58">
            <v>10</v>
          </cell>
          <cell r="HZ58">
            <v>750</v>
          </cell>
        </row>
        <row r="59">
          <cell r="CI59">
            <v>11</v>
          </cell>
          <cell r="HZ59">
            <v>1000</v>
          </cell>
        </row>
        <row r="60">
          <cell r="CI60">
            <v>12</v>
          </cell>
          <cell r="HX60" t="str">
            <v>Day 17</v>
          </cell>
          <cell r="HY60" t="str">
            <v>Column 1-3</v>
          </cell>
          <cell r="HZ60">
            <v>270</v>
          </cell>
        </row>
        <row r="61">
          <cell r="CI61">
            <v>13</v>
          </cell>
          <cell r="HZ61">
            <v>750</v>
          </cell>
        </row>
        <row r="62">
          <cell r="CI62">
            <v>14</v>
          </cell>
          <cell r="HZ62">
            <v>1000</v>
          </cell>
        </row>
        <row r="63">
          <cell r="CI63">
            <v>15</v>
          </cell>
          <cell r="HX63" t="str">
            <v>Day 18</v>
          </cell>
          <cell r="HY63" t="str">
            <v>Column 1-3</v>
          </cell>
          <cell r="HZ63">
            <v>270</v>
          </cell>
        </row>
        <row r="64">
          <cell r="CI64">
            <v>16</v>
          </cell>
          <cell r="HZ64">
            <v>750</v>
          </cell>
        </row>
        <row r="65">
          <cell r="CI65">
            <v>17</v>
          </cell>
          <cell r="HZ65">
            <v>1000</v>
          </cell>
        </row>
        <row r="66">
          <cell r="CI66">
            <v>18</v>
          </cell>
          <cell r="HX66" t="str">
            <v>Day 19</v>
          </cell>
          <cell r="HY66" t="str">
            <v>Column 1-3</v>
          </cell>
          <cell r="HZ66">
            <v>270</v>
          </cell>
        </row>
        <row r="67">
          <cell r="CI67">
            <v>19</v>
          </cell>
          <cell r="HZ67">
            <v>750</v>
          </cell>
        </row>
        <row r="68">
          <cell r="CI68">
            <v>20</v>
          </cell>
          <cell r="HZ68">
            <v>1000</v>
          </cell>
        </row>
        <row r="69">
          <cell r="HX69" t="str">
            <v>Day 20</v>
          </cell>
          <cell r="HY69" t="str">
            <v>Column 1-3</v>
          </cell>
          <cell r="HZ69">
            <v>270</v>
          </cell>
        </row>
        <row r="70">
          <cell r="HZ70">
            <v>750</v>
          </cell>
        </row>
        <row r="71">
          <cell r="HZ71">
            <v>1000</v>
          </cell>
        </row>
        <row r="79">
          <cell r="DK79" t="str">
            <v>Day 01</v>
          </cell>
        </row>
        <row r="82">
          <cell r="DK82" t="str">
            <v>Day 02</v>
          </cell>
        </row>
        <row r="85">
          <cell r="DK85" t="str">
            <v>Day 03</v>
          </cell>
        </row>
        <row r="88">
          <cell r="DK88" t="str">
            <v>Day 04</v>
          </cell>
        </row>
        <row r="91">
          <cell r="DK91" t="str">
            <v>Day 05</v>
          </cell>
        </row>
        <row r="94">
          <cell r="DK94" t="str">
            <v>Day 06</v>
          </cell>
        </row>
        <row r="97">
          <cell r="DK97" t="str">
            <v>Day 07</v>
          </cell>
        </row>
        <row r="100">
          <cell r="DK100" t="str">
            <v>Day 08</v>
          </cell>
        </row>
        <row r="103">
          <cell r="DK103" t="str">
            <v>Day 09</v>
          </cell>
        </row>
        <row r="106">
          <cell r="DK106" t="str">
            <v>Day 10</v>
          </cell>
        </row>
        <row r="109">
          <cell r="DK109" t="str">
            <v>Day 11</v>
          </cell>
        </row>
        <row r="112">
          <cell r="DK112" t="str">
            <v>Day 12</v>
          </cell>
        </row>
        <row r="115">
          <cell r="DK115" t="str">
            <v>Day 13</v>
          </cell>
        </row>
        <row r="118">
          <cell r="DK118" t="str">
            <v>Day 14</v>
          </cell>
        </row>
        <row r="121">
          <cell r="DK121" t="str">
            <v>Day 15</v>
          </cell>
        </row>
        <row r="124">
          <cell r="DK124" t="str">
            <v>Day 16</v>
          </cell>
        </row>
        <row r="127">
          <cell r="DK127" t="str">
            <v>Day 17</v>
          </cell>
        </row>
        <row r="130">
          <cell r="DK130" t="str">
            <v>Day 18</v>
          </cell>
        </row>
        <row r="133">
          <cell r="DK133" t="str">
            <v>Day 19</v>
          </cell>
        </row>
        <row r="136">
          <cell r="DK136" t="str">
            <v>Day 20</v>
          </cell>
        </row>
      </sheetData>
      <sheetData sheetId="2" refreshError="1"/>
      <sheetData sheetId="3" refreshError="1"/>
      <sheetData sheetId="4" refreshError="1"/>
      <sheetData sheetId="5">
        <row r="7">
          <cell r="DZ7" t="str">
            <v>Day 01</v>
          </cell>
          <cell r="EA7" t="str">
            <v>Column 1-3</v>
          </cell>
          <cell r="EB7">
            <v>270</v>
          </cell>
        </row>
        <row r="8">
          <cell r="EB8">
            <v>750</v>
          </cell>
        </row>
        <row r="9">
          <cell r="EB9">
            <v>1000</v>
          </cell>
        </row>
        <row r="10">
          <cell r="DZ10" t="str">
            <v>Day 02</v>
          </cell>
          <cell r="EA10" t="str">
            <v>Column 1-3</v>
          </cell>
          <cell r="EB10">
            <v>270</v>
          </cell>
        </row>
        <row r="11">
          <cell r="EB11">
            <v>750</v>
          </cell>
        </row>
        <row r="12">
          <cell r="EB12">
            <v>1000</v>
          </cell>
        </row>
        <row r="13">
          <cell r="DZ13" t="str">
            <v>Day 03</v>
          </cell>
          <cell r="EA13" t="str">
            <v>Column 1-3</v>
          </cell>
          <cell r="EB13">
            <v>270</v>
          </cell>
        </row>
        <row r="14">
          <cell r="EB14">
            <v>750</v>
          </cell>
          <cell r="EG14">
            <v>0</v>
          </cell>
        </row>
        <row r="15">
          <cell r="EB15">
            <v>1000</v>
          </cell>
        </row>
        <row r="16">
          <cell r="DZ16" t="str">
            <v>Day 04</v>
          </cell>
          <cell r="EA16" t="str">
            <v>Column 1-3</v>
          </cell>
          <cell r="EB16">
            <v>270</v>
          </cell>
        </row>
        <row r="17">
          <cell r="EB17">
            <v>750</v>
          </cell>
        </row>
        <row r="18">
          <cell r="EB18">
            <v>1000</v>
          </cell>
        </row>
        <row r="19">
          <cell r="DZ19" t="str">
            <v>Day 05</v>
          </cell>
          <cell r="EA19" t="str">
            <v>Column 1-3</v>
          </cell>
          <cell r="EB19">
            <v>270</v>
          </cell>
        </row>
        <row r="20">
          <cell r="EB20">
            <v>750</v>
          </cell>
        </row>
        <row r="21">
          <cell r="EB21">
            <v>1000</v>
          </cell>
        </row>
        <row r="22">
          <cell r="DZ22" t="str">
            <v>Day 06</v>
          </cell>
          <cell r="EA22" t="str">
            <v>Column 1-3</v>
          </cell>
          <cell r="EB22">
            <v>270</v>
          </cell>
        </row>
        <row r="23">
          <cell r="EB23">
            <v>750</v>
          </cell>
        </row>
        <row r="24">
          <cell r="EB24">
            <v>1000</v>
          </cell>
        </row>
        <row r="25">
          <cell r="DZ25" t="str">
            <v>Day 07</v>
          </cell>
          <cell r="EA25" t="str">
            <v>Column 1-3</v>
          </cell>
          <cell r="EB25">
            <v>270</v>
          </cell>
        </row>
        <row r="26">
          <cell r="EB26">
            <v>750</v>
          </cell>
        </row>
        <row r="27">
          <cell r="EB27">
            <v>1000</v>
          </cell>
        </row>
        <row r="28">
          <cell r="DZ28" t="str">
            <v>Day 08</v>
          </cell>
          <cell r="EA28" t="str">
            <v>Column 1-3</v>
          </cell>
          <cell r="EB28">
            <v>270</v>
          </cell>
        </row>
        <row r="29">
          <cell r="EB29">
            <v>750</v>
          </cell>
        </row>
        <row r="30">
          <cell r="EB30">
            <v>1000</v>
          </cell>
        </row>
        <row r="31">
          <cell r="DZ31" t="str">
            <v>Day 09</v>
          </cell>
          <cell r="EA31" t="str">
            <v>Column 1-3</v>
          </cell>
          <cell r="EB31">
            <v>270</v>
          </cell>
        </row>
        <row r="32">
          <cell r="EB32">
            <v>750</v>
          </cell>
        </row>
        <row r="33">
          <cell r="EB33">
            <v>1000</v>
          </cell>
        </row>
        <row r="34">
          <cell r="DZ34" t="str">
            <v>Day 10</v>
          </cell>
          <cell r="EA34" t="str">
            <v>Column 1-3</v>
          </cell>
          <cell r="EB34">
            <v>270</v>
          </cell>
        </row>
        <row r="35">
          <cell r="EB35">
            <v>750</v>
          </cell>
        </row>
        <row r="36">
          <cell r="EB36">
            <v>1000</v>
          </cell>
        </row>
        <row r="37">
          <cell r="DZ37" t="str">
            <v>Day 11</v>
          </cell>
          <cell r="EA37" t="str">
            <v>Column 1-3</v>
          </cell>
          <cell r="EB37">
            <v>270</v>
          </cell>
        </row>
        <row r="38">
          <cell r="EB38">
            <v>750</v>
          </cell>
        </row>
        <row r="39">
          <cell r="EB39">
            <v>1000</v>
          </cell>
        </row>
        <row r="40">
          <cell r="DZ40" t="str">
            <v>Day 12</v>
          </cell>
          <cell r="EA40" t="str">
            <v>Column 1-3</v>
          </cell>
          <cell r="EB40">
            <v>270</v>
          </cell>
        </row>
        <row r="41">
          <cell r="EB41">
            <v>750</v>
          </cell>
        </row>
        <row r="42">
          <cell r="EB42">
            <v>1000</v>
          </cell>
        </row>
        <row r="43">
          <cell r="DZ43" t="str">
            <v>Day 13</v>
          </cell>
          <cell r="EA43" t="str">
            <v>Column 1-3</v>
          </cell>
          <cell r="EB43">
            <v>270</v>
          </cell>
        </row>
        <row r="44">
          <cell r="EB44">
            <v>750</v>
          </cell>
        </row>
        <row r="45">
          <cell r="EB45">
            <v>1000</v>
          </cell>
        </row>
        <row r="46">
          <cell r="DZ46" t="str">
            <v>Day 14</v>
          </cell>
          <cell r="EA46" t="str">
            <v>Column 1-3</v>
          </cell>
          <cell r="EB46">
            <v>270</v>
          </cell>
        </row>
        <row r="47">
          <cell r="EB47">
            <v>750</v>
          </cell>
        </row>
        <row r="48">
          <cell r="EB48">
            <v>1000</v>
          </cell>
        </row>
        <row r="49">
          <cell r="DZ49" t="str">
            <v>Day 15</v>
          </cell>
          <cell r="EA49" t="str">
            <v>Column 1-3</v>
          </cell>
          <cell r="EB49">
            <v>270</v>
          </cell>
        </row>
        <row r="50">
          <cell r="EB50">
            <v>750</v>
          </cell>
        </row>
        <row r="51">
          <cell r="EB51">
            <v>1000</v>
          </cell>
        </row>
        <row r="52">
          <cell r="DZ52" t="str">
            <v>Day 16</v>
          </cell>
          <cell r="EA52" t="str">
            <v>Column 1-3</v>
          </cell>
          <cell r="EB52">
            <v>270</v>
          </cell>
        </row>
        <row r="53">
          <cell r="EB53">
            <v>750</v>
          </cell>
        </row>
        <row r="54">
          <cell r="EB54">
            <v>1000</v>
          </cell>
        </row>
        <row r="55">
          <cell r="DZ55" t="str">
            <v>Day 17</v>
          </cell>
          <cell r="EA55" t="str">
            <v>Column 1-3</v>
          </cell>
          <cell r="EB55">
            <v>270</v>
          </cell>
        </row>
        <row r="56">
          <cell r="EB56">
            <v>750</v>
          </cell>
        </row>
        <row r="57">
          <cell r="EB57">
            <v>1000</v>
          </cell>
        </row>
        <row r="58">
          <cell r="DZ58" t="str">
            <v>Day 18</v>
          </cell>
          <cell r="EA58" t="str">
            <v>Column 1-3</v>
          </cell>
          <cell r="EB58">
            <v>270</v>
          </cell>
        </row>
        <row r="59">
          <cell r="EB59">
            <v>750</v>
          </cell>
        </row>
        <row r="60">
          <cell r="EB60">
            <v>1000</v>
          </cell>
        </row>
        <row r="61">
          <cell r="DZ61" t="str">
            <v>Day 19</v>
          </cell>
          <cell r="EA61" t="str">
            <v>Column 1-3</v>
          </cell>
          <cell r="EB61">
            <v>270</v>
          </cell>
        </row>
        <row r="62">
          <cell r="EB62">
            <v>750</v>
          </cell>
        </row>
        <row r="63">
          <cell r="EB63">
            <v>1000</v>
          </cell>
        </row>
        <row r="64">
          <cell r="DZ64" t="str">
            <v>Day 20</v>
          </cell>
          <cell r="EA64" t="str">
            <v>Column 1-3</v>
          </cell>
          <cell r="EB64">
            <v>270</v>
          </cell>
        </row>
        <row r="65">
          <cell r="EB65">
            <v>750</v>
          </cell>
        </row>
        <row r="66">
          <cell r="EB66">
            <v>1000</v>
          </cell>
        </row>
      </sheetData>
      <sheetData sheetId="6">
        <row r="6">
          <cell r="DV6">
            <v>105.7</v>
          </cell>
        </row>
      </sheetData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354"/>
      <sheetName val="DO variation with depth"/>
      <sheetName val="Turbidity removal with depth"/>
      <sheetName val="Analysis"/>
      <sheetName val="pH depth variation "/>
    </sheetNames>
    <sheetDataSet>
      <sheetData sheetId="0" refreshError="1"/>
      <sheetData sheetId="1" refreshError="1"/>
      <sheetData sheetId="2">
        <row r="7">
          <cell r="DZ7" t="str">
            <v>Day 01</v>
          </cell>
          <cell r="EA7" t="str">
            <v>Column 1-3</v>
          </cell>
          <cell r="EB7">
            <v>270</v>
          </cell>
        </row>
        <row r="8">
          <cell r="EB8">
            <v>750</v>
          </cell>
        </row>
        <row r="9">
          <cell r="EB9">
            <v>1000</v>
          </cell>
        </row>
        <row r="10">
          <cell r="DZ10" t="str">
            <v>Day 02</v>
          </cell>
          <cell r="EA10" t="str">
            <v>Column 1-3</v>
          </cell>
          <cell r="EB10">
            <v>270</v>
          </cell>
        </row>
        <row r="11">
          <cell r="EB11">
            <v>750</v>
          </cell>
        </row>
        <row r="12">
          <cell r="EB12">
            <v>1000</v>
          </cell>
        </row>
        <row r="13">
          <cell r="DZ13" t="str">
            <v>Day 03</v>
          </cell>
          <cell r="EA13" t="str">
            <v>Column 1-3</v>
          </cell>
          <cell r="EB13">
            <v>270</v>
          </cell>
        </row>
        <row r="14">
          <cell r="EB14">
            <v>750</v>
          </cell>
        </row>
        <row r="15">
          <cell r="EB15">
            <v>1000</v>
          </cell>
        </row>
        <row r="16">
          <cell r="DZ16" t="str">
            <v>Day 04</v>
          </cell>
          <cell r="EA16" t="str">
            <v>Column 1-3</v>
          </cell>
          <cell r="EB16">
            <v>270</v>
          </cell>
        </row>
        <row r="17">
          <cell r="EB17">
            <v>750</v>
          </cell>
        </row>
        <row r="18">
          <cell r="EB18">
            <v>1000</v>
          </cell>
        </row>
        <row r="19">
          <cell r="DZ19" t="str">
            <v>Day 05</v>
          </cell>
          <cell r="EA19" t="str">
            <v>Column 1-3</v>
          </cell>
          <cell r="EB19">
            <v>270</v>
          </cell>
        </row>
        <row r="20">
          <cell r="EB20">
            <v>750</v>
          </cell>
        </row>
        <row r="21">
          <cell r="EB21">
            <v>1000</v>
          </cell>
        </row>
        <row r="22">
          <cell r="DZ22" t="str">
            <v>Day 06</v>
          </cell>
          <cell r="EA22" t="str">
            <v>Column 1-3</v>
          </cell>
          <cell r="EB22">
            <v>270</v>
          </cell>
        </row>
        <row r="23">
          <cell r="EB23">
            <v>750</v>
          </cell>
        </row>
        <row r="24">
          <cell r="EB24">
            <v>1000</v>
          </cell>
        </row>
        <row r="25">
          <cell r="DZ25" t="str">
            <v>Day 07</v>
          </cell>
          <cell r="EA25" t="str">
            <v>Column 1-3</v>
          </cell>
          <cell r="EB25">
            <v>270</v>
          </cell>
        </row>
        <row r="26">
          <cell r="EB26">
            <v>750</v>
          </cell>
        </row>
        <row r="27">
          <cell r="EB27">
            <v>1000</v>
          </cell>
        </row>
        <row r="28">
          <cell r="DZ28" t="str">
            <v>Day 08</v>
          </cell>
          <cell r="EA28" t="str">
            <v>Column 1-3</v>
          </cell>
          <cell r="EB28">
            <v>270</v>
          </cell>
        </row>
        <row r="29">
          <cell r="EB29">
            <v>750</v>
          </cell>
        </row>
        <row r="30">
          <cell r="EB30">
            <v>1000</v>
          </cell>
        </row>
        <row r="31">
          <cell r="DZ31" t="str">
            <v>Day 09</v>
          </cell>
          <cell r="EA31" t="str">
            <v>Column 1-3</v>
          </cell>
          <cell r="EB31">
            <v>270</v>
          </cell>
        </row>
        <row r="32">
          <cell r="EB32">
            <v>750</v>
          </cell>
        </row>
        <row r="33">
          <cell r="EB33">
            <v>1000</v>
          </cell>
        </row>
        <row r="34">
          <cell r="DZ34" t="str">
            <v>Day 10</v>
          </cell>
          <cell r="EA34" t="str">
            <v>Column 1-3</v>
          </cell>
          <cell r="EB34">
            <v>270</v>
          </cell>
        </row>
        <row r="35">
          <cell r="EB35">
            <v>750</v>
          </cell>
        </row>
        <row r="36">
          <cell r="EB36">
            <v>1000</v>
          </cell>
        </row>
        <row r="37">
          <cell r="DZ37" t="str">
            <v>Day 11</v>
          </cell>
          <cell r="EA37" t="str">
            <v>Column 1-3</v>
          </cell>
          <cell r="EB37">
            <v>270</v>
          </cell>
        </row>
        <row r="38">
          <cell r="EB38">
            <v>750</v>
          </cell>
        </row>
        <row r="39">
          <cell r="EB39">
            <v>1000</v>
          </cell>
        </row>
        <row r="40">
          <cell r="DZ40" t="str">
            <v>Day 12</v>
          </cell>
          <cell r="EA40" t="str">
            <v>Column 1-3</v>
          </cell>
          <cell r="EB40">
            <v>270</v>
          </cell>
        </row>
        <row r="41">
          <cell r="EB41">
            <v>750</v>
          </cell>
        </row>
        <row r="42">
          <cell r="EB42">
            <v>1000</v>
          </cell>
        </row>
        <row r="43">
          <cell r="DZ43" t="str">
            <v>Day 13</v>
          </cell>
          <cell r="EA43" t="str">
            <v>Column 1-3</v>
          </cell>
          <cell r="EB43">
            <v>270</v>
          </cell>
        </row>
        <row r="44">
          <cell r="EB44">
            <v>750</v>
          </cell>
        </row>
        <row r="45">
          <cell r="EB45">
            <v>1000</v>
          </cell>
        </row>
        <row r="46">
          <cell r="DZ46" t="str">
            <v>Day 14</v>
          </cell>
          <cell r="EA46" t="str">
            <v>Column 1-3</v>
          </cell>
          <cell r="EB46">
            <v>270</v>
          </cell>
        </row>
        <row r="47">
          <cell r="EB47">
            <v>750</v>
          </cell>
        </row>
        <row r="48">
          <cell r="EB48">
            <v>1000</v>
          </cell>
        </row>
        <row r="49">
          <cell r="DZ49" t="str">
            <v>Day 15</v>
          </cell>
          <cell r="EA49" t="str">
            <v>Column 1-3</v>
          </cell>
          <cell r="EB49">
            <v>270</v>
          </cell>
        </row>
        <row r="50">
          <cell r="EB50">
            <v>750</v>
          </cell>
        </row>
        <row r="51">
          <cell r="EB51">
            <v>1000</v>
          </cell>
        </row>
        <row r="52">
          <cell r="DZ52" t="str">
            <v>Day 16</v>
          </cell>
          <cell r="EA52" t="str">
            <v>Column 1-3</v>
          </cell>
          <cell r="EB52">
            <v>270</v>
          </cell>
        </row>
        <row r="53">
          <cell r="EB53">
            <v>750</v>
          </cell>
        </row>
        <row r="54">
          <cell r="EB54">
            <v>1000</v>
          </cell>
        </row>
        <row r="55">
          <cell r="DZ55" t="str">
            <v>Day 17</v>
          </cell>
          <cell r="EA55" t="str">
            <v>Column 1-3</v>
          </cell>
          <cell r="EB55">
            <v>270</v>
          </cell>
        </row>
        <row r="56">
          <cell r="EB56">
            <v>750</v>
          </cell>
        </row>
        <row r="57">
          <cell r="EB57">
            <v>1000</v>
          </cell>
        </row>
        <row r="58">
          <cell r="DZ58" t="str">
            <v>Day 18</v>
          </cell>
          <cell r="EA58" t="str">
            <v>Column 1-3</v>
          </cell>
          <cell r="EB58">
            <v>270</v>
          </cell>
        </row>
        <row r="59">
          <cell r="EB59">
            <v>750</v>
          </cell>
        </row>
        <row r="60">
          <cell r="EB60">
            <v>1000</v>
          </cell>
        </row>
        <row r="61">
          <cell r="DZ61" t="str">
            <v>Day 19</v>
          </cell>
          <cell r="EA61" t="str">
            <v>Column 1-3</v>
          </cell>
          <cell r="EB61">
            <v>270</v>
          </cell>
        </row>
        <row r="62">
          <cell r="EB62">
            <v>750</v>
          </cell>
        </row>
        <row r="63">
          <cell r="EB63">
            <v>1000</v>
          </cell>
        </row>
        <row r="64">
          <cell r="DZ64" t="str">
            <v>Day 20</v>
          </cell>
          <cell r="EA64" t="str">
            <v>Column 1-3</v>
          </cell>
          <cell r="EB64">
            <v>270</v>
          </cell>
        </row>
        <row r="65">
          <cell r="EB65">
            <v>750</v>
          </cell>
        </row>
        <row r="66">
          <cell r="EB66">
            <v>1000</v>
          </cell>
        </row>
      </sheetData>
      <sheetData sheetId="3">
        <row r="6">
          <cell r="DS6" t="str">
            <v>Day 01</v>
          </cell>
          <cell r="DT6" t="str">
            <v>Column 1-3</v>
          </cell>
          <cell r="DU6">
            <v>270</v>
          </cell>
        </row>
        <row r="7">
          <cell r="DU7">
            <v>750</v>
          </cell>
        </row>
        <row r="8">
          <cell r="DU8">
            <v>1000</v>
          </cell>
        </row>
        <row r="9">
          <cell r="DS9" t="str">
            <v>Day 02</v>
          </cell>
          <cell r="DT9" t="str">
            <v>Column 1-3</v>
          </cell>
          <cell r="DU9">
            <v>270</v>
          </cell>
        </row>
        <row r="10">
          <cell r="DU10">
            <v>750</v>
          </cell>
        </row>
        <row r="11">
          <cell r="DU11">
            <v>1000</v>
          </cell>
        </row>
        <row r="12">
          <cell r="DS12" t="str">
            <v>Day 03</v>
          </cell>
          <cell r="DT12" t="str">
            <v>Column 1-3</v>
          </cell>
          <cell r="DU12">
            <v>270</v>
          </cell>
        </row>
        <row r="13">
          <cell r="DU13">
            <v>750</v>
          </cell>
        </row>
        <row r="14">
          <cell r="DU14">
            <v>1000</v>
          </cell>
        </row>
        <row r="15">
          <cell r="DS15" t="str">
            <v>Day 04</v>
          </cell>
          <cell r="DT15" t="str">
            <v>Column 1-3</v>
          </cell>
          <cell r="DU15">
            <v>270</v>
          </cell>
        </row>
        <row r="16">
          <cell r="DU16">
            <v>750</v>
          </cell>
        </row>
        <row r="17">
          <cell r="DU17">
            <v>1000</v>
          </cell>
        </row>
        <row r="18">
          <cell r="DS18" t="str">
            <v>Day 05</v>
          </cell>
          <cell r="DT18" t="str">
            <v>Column 1-3</v>
          </cell>
          <cell r="DU18">
            <v>270</v>
          </cell>
        </row>
        <row r="19">
          <cell r="DU19">
            <v>750</v>
          </cell>
        </row>
        <row r="20">
          <cell r="DU20">
            <v>1000</v>
          </cell>
        </row>
        <row r="21">
          <cell r="DS21" t="str">
            <v>Day 06</v>
          </cell>
          <cell r="DT21" t="str">
            <v>Column 1-3</v>
          </cell>
          <cell r="DU21">
            <v>270</v>
          </cell>
        </row>
        <row r="22">
          <cell r="DU22">
            <v>750</v>
          </cell>
        </row>
        <row r="23">
          <cell r="DU23">
            <v>1000</v>
          </cell>
        </row>
        <row r="24">
          <cell r="DS24" t="str">
            <v>Day 07</v>
          </cell>
          <cell r="DT24" t="str">
            <v>Column 1-3</v>
          </cell>
          <cell r="DU24">
            <v>270</v>
          </cell>
        </row>
        <row r="25">
          <cell r="DU25">
            <v>750</v>
          </cell>
        </row>
        <row r="26">
          <cell r="DU26">
            <v>1000</v>
          </cell>
        </row>
        <row r="27">
          <cell r="DS27" t="str">
            <v>Day 08</v>
          </cell>
          <cell r="DT27" t="str">
            <v>Column 1-3</v>
          </cell>
          <cell r="DU27">
            <v>270</v>
          </cell>
        </row>
        <row r="28">
          <cell r="DU28">
            <v>750</v>
          </cell>
        </row>
        <row r="29">
          <cell r="DU29">
            <v>1000</v>
          </cell>
        </row>
        <row r="30">
          <cell r="DS30" t="str">
            <v>Day 09</v>
          </cell>
          <cell r="DT30" t="str">
            <v>Column 1-3</v>
          </cell>
          <cell r="DU30">
            <v>270</v>
          </cell>
        </row>
        <row r="31">
          <cell r="DU31">
            <v>750</v>
          </cell>
        </row>
        <row r="32">
          <cell r="DU32">
            <v>1000</v>
          </cell>
        </row>
        <row r="33">
          <cell r="DS33" t="str">
            <v>Day 10</v>
          </cell>
          <cell r="DT33" t="str">
            <v>Column 1-3</v>
          </cell>
          <cell r="DU33">
            <v>270</v>
          </cell>
        </row>
        <row r="34">
          <cell r="DU34">
            <v>750</v>
          </cell>
        </row>
        <row r="35">
          <cell r="DU35">
            <v>1000</v>
          </cell>
        </row>
        <row r="36">
          <cell r="DS36" t="str">
            <v>Day 11</v>
          </cell>
          <cell r="DT36" t="str">
            <v>Column 1-3</v>
          </cell>
          <cell r="DU36">
            <v>270</v>
          </cell>
        </row>
        <row r="37">
          <cell r="DU37">
            <v>750</v>
          </cell>
        </row>
        <row r="38">
          <cell r="DU38">
            <v>1000</v>
          </cell>
        </row>
        <row r="39">
          <cell r="DS39" t="str">
            <v>Day 12</v>
          </cell>
          <cell r="DT39" t="str">
            <v>Column 1-3</v>
          </cell>
          <cell r="DU39">
            <v>270</v>
          </cell>
        </row>
        <row r="40">
          <cell r="DU40">
            <v>750</v>
          </cell>
        </row>
        <row r="41">
          <cell r="DU41">
            <v>1000</v>
          </cell>
        </row>
        <row r="42">
          <cell r="DS42" t="str">
            <v>Day 13</v>
          </cell>
          <cell r="DT42" t="str">
            <v>Column 1-3</v>
          </cell>
          <cell r="DU42">
            <v>270</v>
          </cell>
        </row>
        <row r="43">
          <cell r="DU43">
            <v>750</v>
          </cell>
        </row>
        <row r="44">
          <cell r="DU44">
            <v>1000</v>
          </cell>
        </row>
        <row r="45">
          <cell r="DS45" t="str">
            <v>Day 14</v>
          </cell>
          <cell r="DT45" t="str">
            <v>Column 1-3</v>
          </cell>
          <cell r="DU45">
            <v>270</v>
          </cell>
        </row>
        <row r="46">
          <cell r="DU46">
            <v>750</v>
          </cell>
        </row>
        <row r="47">
          <cell r="DU47">
            <v>1000</v>
          </cell>
        </row>
        <row r="48">
          <cell r="DS48" t="str">
            <v>Day 15</v>
          </cell>
          <cell r="DT48" t="str">
            <v>Column 1-3</v>
          </cell>
          <cell r="DU48">
            <v>270</v>
          </cell>
        </row>
        <row r="49">
          <cell r="DU49">
            <v>750</v>
          </cell>
        </row>
        <row r="50">
          <cell r="DU50">
            <v>1000</v>
          </cell>
        </row>
        <row r="51">
          <cell r="DS51" t="str">
            <v>Day 16</v>
          </cell>
          <cell r="DT51" t="str">
            <v>Column 1-3</v>
          </cell>
          <cell r="DU51">
            <v>270</v>
          </cell>
        </row>
        <row r="52">
          <cell r="DU52">
            <v>750</v>
          </cell>
        </row>
        <row r="53">
          <cell r="DU53">
            <v>1000</v>
          </cell>
        </row>
        <row r="54">
          <cell r="DS54" t="str">
            <v>Day 17</v>
          </cell>
          <cell r="DT54" t="str">
            <v>Column 1-3</v>
          </cell>
          <cell r="DU54">
            <v>270</v>
          </cell>
        </row>
        <row r="55">
          <cell r="DU55">
            <v>750</v>
          </cell>
        </row>
        <row r="56">
          <cell r="DU56">
            <v>1000</v>
          </cell>
        </row>
        <row r="57">
          <cell r="DS57" t="str">
            <v>Day 18</v>
          </cell>
          <cell r="DT57" t="str">
            <v>Column 1-3</v>
          </cell>
          <cell r="DU57">
            <v>270</v>
          </cell>
        </row>
        <row r="58">
          <cell r="DU58">
            <v>750</v>
          </cell>
        </row>
        <row r="59">
          <cell r="DU59">
            <v>1000</v>
          </cell>
        </row>
        <row r="60">
          <cell r="DS60" t="str">
            <v>Day 19</v>
          </cell>
          <cell r="DT60" t="str">
            <v>Column 1-3</v>
          </cell>
          <cell r="DU60">
            <v>270</v>
          </cell>
        </row>
        <row r="61">
          <cell r="DU61">
            <v>750</v>
          </cell>
        </row>
        <row r="62">
          <cell r="DU62">
            <v>1000</v>
          </cell>
        </row>
        <row r="63">
          <cell r="DS63" t="str">
            <v>Day  20</v>
          </cell>
          <cell r="DT63" t="str">
            <v>Column 1-3</v>
          </cell>
          <cell r="DU63">
            <v>270</v>
          </cell>
        </row>
        <row r="64">
          <cell r="DU64">
            <v>750</v>
          </cell>
        </row>
        <row r="65">
          <cell r="DU65">
            <v>1000</v>
          </cell>
        </row>
      </sheetData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5">
          <cell r="C5">
            <v>25.59</v>
          </cell>
          <cell r="D5">
            <v>7.39</v>
          </cell>
          <cell r="K5">
            <v>349.29292929292927</v>
          </cell>
          <cell r="FE5">
            <v>1</v>
          </cell>
          <cell r="FG5">
            <v>7.39</v>
          </cell>
          <cell r="FJ5">
            <v>2.5431897943403539</v>
          </cell>
          <cell r="FK5">
            <v>0.86864443839482575</v>
          </cell>
        </row>
        <row r="6">
          <cell r="D6">
            <v>10.57</v>
          </cell>
          <cell r="K6">
            <v>276.93939393939394</v>
          </cell>
          <cell r="FE6">
            <v>2</v>
          </cell>
          <cell r="FG6">
            <v>10.57</v>
          </cell>
          <cell r="FJ6">
            <v>2.4423847374487733</v>
          </cell>
          <cell r="FK6">
            <v>1.0240749873074262</v>
          </cell>
        </row>
        <row r="7">
          <cell r="D7">
            <v>10.93</v>
          </cell>
          <cell r="K7">
            <v>283.08080808080808</v>
          </cell>
          <cell r="FE7">
            <v>3</v>
          </cell>
          <cell r="FG7">
            <v>10.93</v>
          </cell>
          <cell r="FJ7">
            <v>2.4519104266694609</v>
          </cell>
          <cell r="FK7">
            <v>1.0386201619497029</v>
          </cell>
        </row>
        <row r="8">
          <cell r="D8">
            <v>14.77</v>
          </cell>
          <cell r="K8">
            <v>216.86868686868686</v>
          </cell>
          <cell r="FE8">
            <v>4</v>
          </cell>
          <cell r="FG8">
            <v>14.77</v>
          </cell>
          <cell r="FJ8">
            <v>2.3361968498386987</v>
          </cell>
          <cell r="FK8">
            <v>1.1693804953119495</v>
          </cell>
        </row>
        <row r="9">
          <cell r="D9">
            <v>12.68</v>
          </cell>
          <cell r="K9">
            <v>248.72727272727272</v>
          </cell>
          <cell r="FE9">
            <v>5</v>
          </cell>
          <cell r="FG9">
            <v>12.68</v>
          </cell>
          <cell r="FJ9">
            <v>2.3957234078898537</v>
          </cell>
          <cell r="FK9">
            <v>1.1031192535457139</v>
          </cell>
        </row>
        <row r="10">
          <cell r="D10">
            <v>12.99</v>
          </cell>
          <cell r="K10">
            <v>236.6363636363636</v>
          </cell>
          <cell r="FE10">
            <v>6</v>
          </cell>
          <cell r="FG10">
            <v>12.99</v>
          </cell>
          <cell r="FJ10">
            <v>2.3740814829510106</v>
          </cell>
          <cell r="FK10">
            <v>1.1136091510730279</v>
          </cell>
        </row>
        <row r="11">
          <cell r="D11">
            <v>13.85</v>
          </cell>
          <cell r="K11">
            <v>217.63636363636365</v>
          </cell>
          <cell r="FE11">
            <v>7</v>
          </cell>
          <cell r="FG11">
            <v>13.85</v>
          </cell>
          <cell r="FJ11">
            <v>2.3377314609121669</v>
          </cell>
          <cell r="FK11">
            <v>1.1414497734004674</v>
          </cell>
        </row>
        <row r="12">
          <cell r="D12">
            <v>13.22</v>
          </cell>
          <cell r="K12">
            <v>231.64646464646461</v>
          </cell>
          <cell r="FE12">
            <v>8</v>
          </cell>
          <cell r="FG12">
            <v>13.22</v>
          </cell>
          <cell r="FJ12">
            <v>2.3648256764526283</v>
          </cell>
          <cell r="FK12">
            <v>1.1212314551496214</v>
          </cell>
        </row>
        <row r="13">
          <cell r="D13">
            <v>10.47</v>
          </cell>
          <cell r="K13">
            <v>282.50505050505052</v>
          </cell>
          <cell r="FE13">
            <v>9</v>
          </cell>
          <cell r="FG13">
            <v>10.47</v>
          </cell>
          <cell r="FJ13">
            <v>2.4510262163567593</v>
          </cell>
          <cell r="FK13">
            <v>1.0199466816788423</v>
          </cell>
        </row>
        <row r="14">
          <cell r="D14">
            <v>8.1</v>
          </cell>
          <cell r="K14">
            <v>331.82828282828279</v>
          </cell>
          <cell r="FE14">
            <v>10</v>
          </cell>
          <cell r="FG14">
            <v>8.1</v>
          </cell>
          <cell r="FJ14">
            <v>2.5209133996292015</v>
          </cell>
          <cell r="FK14">
            <v>0.90848501887864974</v>
          </cell>
        </row>
        <row r="15">
          <cell r="D15">
            <v>7.43</v>
          </cell>
          <cell r="K15">
            <v>340.84848484848487</v>
          </cell>
          <cell r="FE15">
            <v>11</v>
          </cell>
          <cell r="FG15">
            <v>7.43</v>
          </cell>
          <cell r="FJ15">
            <v>2.5325613677978613</v>
          </cell>
          <cell r="FK15">
            <v>0.87098881376057524</v>
          </cell>
        </row>
        <row r="16">
          <cell r="D16">
            <v>6.43</v>
          </cell>
          <cell r="K16">
            <v>362.72727272727269</v>
          </cell>
          <cell r="FE16">
            <v>12</v>
          </cell>
          <cell r="FG16">
            <v>6.43</v>
          </cell>
          <cell r="FJ16">
            <v>2.559580210528523</v>
          </cell>
          <cell r="FK16">
            <v>0.80821097292422206</v>
          </cell>
        </row>
        <row r="17">
          <cell r="D17">
            <v>3.99</v>
          </cell>
          <cell r="K17">
            <v>408.02020202020196</v>
          </cell>
          <cell r="FE17">
            <v>13</v>
          </cell>
          <cell r="FG17">
            <v>3.99</v>
          </cell>
          <cell r="FJ17">
            <v>2.6106816665425567</v>
          </cell>
          <cell r="FK17">
            <v>0.60097289568674828</v>
          </cell>
        </row>
        <row r="18">
          <cell r="D18">
            <v>3.55</v>
          </cell>
          <cell r="K18">
            <v>415.12121212121207</v>
          </cell>
          <cell r="FE18">
            <v>14</v>
          </cell>
          <cell r="FG18">
            <v>3.55</v>
          </cell>
          <cell r="FJ18">
            <v>2.6181749257943703</v>
          </cell>
          <cell r="FK18">
            <v>0.5502283530550941</v>
          </cell>
        </row>
        <row r="19">
          <cell r="D19">
            <v>4.0199999999999996</v>
          </cell>
          <cell r="K19">
            <v>407.25252525252523</v>
          </cell>
          <cell r="FE19">
            <v>15</v>
          </cell>
          <cell r="FG19">
            <v>4.0199999999999996</v>
          </cell>
          <cell r="FJ19">
            <v>2.6098637859206009</v>
          </cell>
          <cell r="FK19">
            <v>0.60422605308446997</v>
          </cell>
        </row>
        <row r="20">
          <cell r="D20">
            <v>2.5499999999999998</v>
          </cell>
          <cell r="K20">
            <v>436.80808080808077</v>
          </cell>
          <cell r="FE20">
            <v>16</v>
          </cell>
          <cell r="FG20">
            <v>2.5499999999999998</v>
          </cell>
          <cell r="FJ20">
            <v>2.6402906640783126</v>
          </cell>
          <cell r="FK20">
            <v>0.40654018043395512</v>
          </cell>
        </row>
        <row r="21">
          <cell r="D21">
            <v>2.44</v>
          </cell>
          <cell r="K21">
            <v>436.80808080808077</v>
          </cell>
          <cell r="FE21">
            <v>17</v>
          </cell>
          <cell r="FG21">
            <v>2.44</v>
          </cell>
          <cell r="FJ21">
            <v>2.6402906640783126</v>
          </cell>
          <cell r="FK21">
            <v>0.38738982633872943</v>
          </cell>
        </row>
        <row r="22">
          <cell r="D22">
            <v>2.86</v>
          </cell>
          <cell r="K22">
            <v>428.36363636363637</v>
          </cell>
          <cell r="FE22">
            <v>18</v>
          </cell>
          <cell r="FG22">
            <v>2.86</v>
          </cell>
          <cell r="FJ22">
            <v>2.6318125966208203</v>
          </cell>
          <cell r="FK22">
            <v>0.456366033129043</v>
          </cell>
        </row>
        <row r="23">
          <cell r="D23">
            <v>2.21</v>
          </cell>
          <cell r="K23">
            <v>437.95959595959596</v>
          </cell>
          <cell r="FE23">
            <v>19</v>
          </cell>
          <cell r="FG23">
            <v>2.21</v>
          </cell>
          <cell r="FJ23">
            <v>2.641434046437475</v>
          </cell>
          <cell r="FK23">
            <v>0.34439227368511072</v>
          </cell>
        </row>
        <row r="24">
          <cell r="D24">
            <v>2.19</v>
          </cell>
          <cell r="K24">
            <v>442.18181818181813</v>
          </cell>
          <cell r="FE24">
            <v>20</v>
          </cell>
          <cell r="FG24">
            <v>2.19</v>
          </cell>
          <cell r="FJ24">
            <v>2.6456008811064535</v>
          </cell>
          <cell r="FK24">
            <v>0.34044411484011833</v>
          </cell>
        </row>
        <row r="29">
          <cell r="D29">
            <v>5.3</v>
          </cell>
          <cell r="K29">
            <v>389.40404040404036</v>
          </cell>
          <cell r="FE29">
            <v>1</v>
          </cell>
          <cell r="FG29">
            <v>5.3</v>
          </cell>
          <cell r="FJ29">
            <v>2.5904004533886251</v>
          </cell>
          <cell r="FK29">
            <v>0.72427586960078905</v>
          </cell>
        </row>
        <row r="30">
          <cell r="D30">
            <v>6.29</v>
          </cell>
          <cell r="K30">
            <v>359.08080808080808</v>
          </cell>
          <cell r="FE30">
            <v>2</v>
          </cell>
          <cell r="FG30">
            <v>6.29</v>
          </cell>
          <cell r="FJ30">
            <v>2.5551921938552891</v>
          </cell>
          <cell r="FK30">
            <v>0.79865064544526898</v>
          </cell>
        </row>
        <row r="31">
          <cell r="D31">
            <v>7.49</v>
          </cell>
          <cell r="K31">
            <v>349.10101010101005</v>
          </cell>
          <cell r="FE31">
            <v>3</v>
          </cell>
          <cell r="FG31">
            <v>7.49</v>
          </cell>
          <cell r="FJ31">
            <v>2.5429511054187626</v>
          </cell>
          <cell r="FK31">
            <v>0.87448181769946653</v>
          </cell>
        </row>
        <row r="32">
          <cell r="D32">
            <v>15.45</v>
          </cell>
          <cell r="K32">
            <v>203.81818181818184</v>
          </cell>
          <cell r="FE32">
            <v>4</v>
          </cell>
          <cell r="FG32">
            <v>15.45</v>
          </cell>
          <cell r="FJ32">
            <v>2.3092429231007294</v>
          </cell>
          <cell r="FK32">
            <v>1.1889284837608534</v>
          </cell>
        </row>
        <row r="33">
          <cell r="D33">
            <v>15.28</v>
          </cell>
          <cell r="K33">
            <v>198.82828282828285</v>
          </cell>
          <cell r="FE33">
            <v>5</v>
          </cell>
          <cell r="FG33">
            <v>15.28</v>
          </cell>
          <cell r="FJ33">
            <v>2.2984781617644932</v>
          </cell>
          <cell r="FK33">
            <v>1.1841233542396712</v>
          </cell>
        </row>
        <row r="34">
          <cell r="D34">
            <v>12.83</v>
          </cell>
          <cell r="K34">
            <v>239.7070707070707</v>
          </cell>
          <cell r="FE34">
            <v>6</v>
          </cell>
          <cell r="FG34">
            <v>12.83</v>
          </cell>
          <cell r="FJ34">
            <v>2.3796808447294144</v>
          </cell>
          <cell r="FK34">
            <v>1.1082266563749286</v>
          </cell>
        </row>
        <row r="35">
          <cell r="D35">
            <v>7.58</v>
          </cell>
          <cell r="K35">
            <v>337.96969696969694</v>
          </cell>
          <cell r="FE35">
            <v>7</v>
          </cell>
          <cell r="FG35">
            <v>7.58</v>
          </cell>
          <cell r="FJ35">
            <v>2.5288777623225558</v>
          </cell>
          <cell r="FK35">
            <v>0.87966920563205353</v>
          </cell>
        </row>
        <row r="36">
          <cell r="D36">
            <v>14.54</v>
          </cell>
          <cell r="K36">
            <v>206.31313131313129</v>
          </cell>
          <cell r="FE36">
            <v>8</v>
          </cell>
          <cell r="FG36">
            <v>14.54</v>
          </cell>
          <cell r="FJ36">
            <v>2.3145268706069033</v>
          </cell>
          <cell r="FK36">
            <v>1.162564406523019</v>
          </cell>
        </row>
        <row r="37">
          <cell r="D37">
            <v>10.35</v>
          </cell>
          <cell r="K37">
            <v>284.80808080808083</v>
          </cell>
          <cell r="FE37">
            <v>9</v>
          </cell>
          <cell r="FG37">
            <v>10.35</v>
          </cell>
          <cell r="FJ37">
            <v>2.4545523072982873</v>
          </cell>
          <cell r="FK37">
            <v>1.0149403497929366</v>
          </cell>
        </row>
        <row r="38">
          <cell r="D38">
            <v>10.89</v>
          </cell>
          <cell r="K38">
            <v>278.28282828282829</v>
          </cell>
          <cell r="FE38">
            <v>10</v>
          </cell>
          <cell r="FG38">
            <v>10.89</v>
          </cell>
          <cell r="FJ38">
            <v>2.444486408590254</v>
          </cell>
          <cell r="FK38">
            <v>1.037027879755775</v>
          </cell>
        </row>
        <row r="39">
          <cell r="D39">
            <v>12.28</v>
          </cell>
          <cell r="K39">
            <v>247.76767676767682</v>
          </cell>
          <cell r="FE39">
            <v>11</v>
          </cell>
          <cell r="FG39">
            <v>12.28</v>
          </cell>
          <cell r="FJ39">
            <v>2.3940446486216995</v>
          </cell>
          <cell r="FK39">
            <v>1.0891983668051488</v>
          </cell>
        </row>
        <row r="40">
          <cell r="D40">
            <v>8.66</v>
          </cell>
          <cell r="K40">
            <v>319.9292929292929</v>
          </cell>
          <cell r="FE40">
            <v>12</v>
          </cell>
          <cell r="FG40">
            <v>8.66</v>
          </cell>
          <cell r="FJ40">
            <v>2.5050540061832844</v>
          </cell>
          <cell r="FK40">
            <v>0.9375178920173467</v>
          </cell>
        </row>
        <row r="41">
          <cell r="D41">
            <v>8.8000000000000007</v>
          </cell>
          <cell r="K41">
            <v>315.70707070707067</v>
          </cell>
          <cell r="FE41">
            <v>13</v>
          </cell>
          <cell r="FG41">
            <v>8.8000000000000007</v>
          </cell>
          <cell r="FJ41">
            <v>2.4992843086412719</v>
          </cell>
          <cell r="FK41">
            <v>0.94448267215016868</v>
          </cell>
        </row>
        <row r="42">
          <cell r="D42">
            <v>11.48</v>
          </cell>
          <cell r="K42">
            <v>262.9292929292929</v>
          </cell>
          <cell r="FE42">
            <v>14</v>
          </cell>
          <cell r="FG42">
            <v>11.48</v>
          </cell>
          <cell r="FJ42">
            <v>2.4198389735116859</v>
          </cell>
          <cell r="FK42">
            <v>1.0599418880619547</v>
          </cell>
        </row>
        <row r="43">
          <cell r="D43">
            <v>10.09</v>
          </cell>
          <cell r="K43">
            <v>290.75757575757569</v>
          </cell>
          <cell r="FE43">
            <v>15</v>
          </cell>
          <cell r="FG43">
            <v>10.09</v>
          </cell>
          <cell r="FJ43">
            <v>2.4635310391936027</v>
          </cell>
          <cell r="FK43">
            <v>1.0038911662369105</v>
          </cell>
        </row>
        <row r="44">
          <cell r="D44">
            <v>8.4499999999999993</v>
          </cell>
          <cell r="K44">
            <v>323.57575757575756</v>
          </cell>
          <cell r="FE44">
            <v>16</v>
          </cell>
          <cell r="FG44">
            <v>8.4499999999999993</v>
          </cell>
          <cell r="FJ44">
            <v>2.5099759766440024</v>
          </cell>
          <cell r="FK44">
            <v>0.9268567089496923</v>
          </cell>
        </row>
        <row r="45">
          <cell r="D45">
            <v>11.03</v>
          </cell>
          <cell r="K45">
            <v>271.94949494949498</v>
          </cell>
          <cell r="FE45">
            <v>17</v>
          </cell>
          <cell r="FG45">
            <v>11.03</v>
          </cell>
          <cell r="FJ45">
            <v>2.4344882566027395</v>
          </cell>
          <cell r="FK45">
            <v>1.0425755124401905</v>
          </cell>
        </row>
        <row r="46">
          <cell r="D46">
            <v>11.36</v>
          </cell>
          <cell r="K46">
            <v>265.23232323232327</v>
          </cell>
          <cell r="FE46">
            <v>18</v>
          </cell>
          <cell r="FG46">
            <v>11.36</v>
          </cell>
          <cell r="FJ46">
            <v>2.4236264493934585</v>
          </cell>
          <cell r="FK46">
            <v>1.055378331375</v>
          </cell>
        </row>
        <row r="47">
          <cell r="D47">
            <v>10.16</v>
          </cell>
          <cell r="K47">
            <v>285.38383838383839</v>
          </cell>
          <cell r="FE47">
            <v>19</v>
          </cell>
          <cell r="FG47">
            <v>10.16</v>
          </cell>
          <cell r="FJ47">
            <v>2.4554293748772333</v>
          </cell>
          <cell r="FK47">
            <v>1.0068937079479006</v>
          </cell>
        </row>
        <row r="48">
          <cell r="D48">
            <v>10.76</v>
          </cell>
          <cell r="K48">
            <v>277.70707070707073</v>
          </cell>
          <cell r="FE48">
            <v>20</v>
          </cell>
          <cell r="FG48">
            <v>10.76</v>
          </cell>
          <cell r="FJ48">
            <v>2.4435869374743167</v>
          </cell>
          <cell r="FK48">
            <v>1.0318122713303703</v>
          </cell>
        </row>
        <row r="53">
          <cell r="D53">
            <v>9.65</v>
          </cell>
          <cell r="K53">
            <v>780.53535353535358</v>
          </cell>
          <cell r="FE53">
            <v>1</v>
          </cell>
          <cell r="FG53">
            <v>9.65</v>
          </cell>
          <cell r="FJ53">
            <v>2.8923925787598668</v>
          </cell>
          <cell r="FK53">
            <v>0.98452731334379262</v>
          </cell>
        </row>
        <row r="54">
          <cell r="D54">
            <v>4.76</v>
          </cell>
          <cell r="K54">
            <v>869.77777777777771</v>
          </cell>
          <cell r="FE54">
            <v>2</v>
          </cell>
          <cell r="FG54">
            <v>4.76</v>
          </cell>
          <cell r="FJ54">
            <v>2.9394083075466386</v>
          </cell>
          <cell r="FK54">
            <v>0.67760695272049309</v>
          </cell>
        </row>
        <row r="55">
          <cell r="D55">
            <v>11.79</v>
          </cell>
          <cell r="K55">
            <v>737.92929292929296</v>
          </cell>
          <cell r="FE55">
            <v>3</v>
          </cell>
          <cell r="FG55">
            <v>11.79</v>
          </cell>
          <cell r="FJ55">
            <v>2.8680147504927289</v>
          </cell>
          <cell r="FK55">
            <v>1.0715138050950892</v>
          </cell>
        </row>
        <row r="56">
          <cell r="D56">
            <v>9.49</v>
          </cell>
          <cell r="K56">
            <v>784.94949494949492</v>
          </cell>
          <cell r="FE56">
            <v>4</v>
          </cell>
          <cell r="FG56">
            <v>9.49</v>
          </cell>
          <cell r="FJ56">
            <v>2.8948417143626211</v>
          </cell>
          <cell r="FK56">
            <v>0.97726621242729272</v>
          </cell>
        </row>
        <row r="57">
          <cell r="D57">
            <v>6.75</v>
          </cell>
          <cell r="K57">
            <v>833.50505050505058</v>
          </cell>
          <cell r="FE57">
            <v>5</v>
          </cell>
          <cell r="FG57">
            <v>6.75</v>
          </cell>
          <cell r="FJ57">
            <v>2.920908235717508</v>
          </cell>
          <cell r="FK57">
            <v>0.82930377283102497</v>
          </cell>
        </row>
        <row r="58">
          <cell r="D58">
            <v>16.45</v>
          </cell>
          <cell r="K58">
            <v>648.49494949494965</v>
          </cell>
          <cell r="FE58">
            <v>6</v>
          </cell>
          <cell r="FG58">
            <v>16.45</v>
          </cell>
          <cell r="FJ58">
            <v>2.8119065981301756</v>
          </cell>
          <cell r="FK58">
            <v>1.216165902285993</v>
          </cell>
        </row>
        <row r="59">
          <cell r="D59">
            <v>10.3</v>
          </cell>
          <cell r="K59">
            <v>767.86868686868695</v>
          </cell>
          <cell r="FE59">
            <v>7</v>
          </cell>
          <cell r="FG59">
            <v>10.3</v>
          </cell>
          <cell r="FJ59">
            <v>2.8852869577342761</v>
          </cell>
          <cell r="FK59">
            <v>1.0128372247051722</v>
          </cell>
        </row>
        <row r="60">
          <cell r="D60">
            <v>7.85</v>
          </cell>
          <cell r="K60">
            <v>813.92929292929284</v>
          </cell>
          <cell r="FE60">
            <v>8</v>
          </cell>
          <cell r="FG60">
            <v>7.85</v>
          </cell>
          <cell r="FJ60">
            <v>2.9105866788149886</v>
          </cell>
          <cell r="FK60">
            <v>0.89486965674525254</v>
          </cell>
        </row>
        <row r="61">
          <cell r="D61">
            <v>4.9400000000000004</v>
          </cell>
          <cell r="K61">
            <v>868.81818181818187</v>
          </cell>
          <cell r="FE61">
            <v>9</v>
          </cell>
          <cell r="FG61">
            <v>4.9400000000000004</v>
          </cell>
          <cell r="FJ61">
            <v>2.9389289008505313</v>
          </cell>
          <cell r="FK61">
            <v>0.69372694892364695</v>
          </cell>
        </row>
        <row r="62">
          <cell r="D62">
            <v>3.6</v>
          </cell>
          <cell r="K62">
            <v>893.19191919191917</v>
          </cell>
          <cell r="FE62">
            <v>10</v>
          </cell>
          <cell r="FG62">
            <v>3.6</v>
          </cell>
          <cell r="FJ62">
            <v>2.9509447853059902</v>
          </cell>
          <cell r="FK62">
            <v>0.55630250076728727</v>
          </cell>
        </row>
        <row r="63">
          <cell r="D63">
            <v>4.33</v>
          </cell>
          <cell r="K63">
            <v>881.29292929292933</v>
          </cell>
          <cell r="FE63">
            <v>11</v>
          </cell>
          <cell r="FG63">
            <v>4.33</v>
          </cell>
          <cell r="FJ63">
            <v>2.9451202857451961</v>
          </cell>
          <cell r="FK63">
            <v>0.63648789635336545</v>
          </cell>
        </row>
        <row r="64">
          <cell r="D64">
            <v>14.34</v>
          </cell>
          <cell r="K64">
            <v>686.11111111111109</v>
          </cell>
          <cell r="FE64">
            <v>12</v>
          </cell>
          <cell r="FG64">
            <v>14.34</v>
          </cell>
          <cell r="FJ64">
            <v>2.8363944524923785</v>
          </cell>
          <cell r="FK64">
            <v>1.1565491513317814</v>
          </cell>
        </row>
        <row r="65">
          <cell r="D65">
            <v>11.1</v>
          </cell>
          <cell r="K65">
            <v>750.21212121212113</v>
          </cell>
          <cell r="FE65">
            <v>13</v>
          </cell>
          <cell r="FG65">
            <v>11.1</v>
          </cell>
          <cell r="FJ65">
            <v>2.8751840767875261</v>
          </cell>
          <cell r="FK65">
            <v>1.0453229787866574</v>
          </cell>
        </row>
        <row r="66">
          <cell r="D66">
            <v>6.76</v>
          </cell>
          <cell r="K66">
            <v>835.42424242424249</v>
          </cell>
          <cell r="FE66">
            <v>14</v>
          </cell>
          <cell r="FG66">
            <v>6.76</v>
          </cell>
          <cell r="FJ66">
            <v>2.9219070735126773</v>
          </cell>
          <cell r="FK66">
            <v>0.82994669594163595</v>
          </cell>
        </row>
        <row r="67">
          <cell r="D67">
            <v>8.34</v>
          </cell>
          <cell r="K67">
            <v>802.98989898989896</v>
          </cell>
          <cell r="FE67">
            <v>15</v>
          </cell>
          <cell r="FG67">
            <v>8.34</v>
          </cell>
          <cell r="FJ67">
            <v>2.9047100822144967</v>
          </cell>
          <cell r="FK67">
            <v>0.92116605063773871</v>
          </cell>
        </row>
        <row r="68">
          <cell r="D68">
            <v>10.88</v>
          </cell>
          <cell r="K68">
            <v>752.89898989898984</v>
          </cell>
          <cell r="FE68">
            <v>16</v>
          </cell>
          <cell r="FG68">
            <v>10.88</v>
          </cell>
          <cell r="FJ68">
            <v>2.876736714484815</v>
          </cell>
          <cell r="FK68">
            <v>1.0366288953621612</v>
          </cell>
        </row>
        <row r="69">
          <cell r="D69">
            <v>5.93</v>
          </cell>
          <cell r="K69">
            <v>850.39393939393938</v>
          </cell>
          <cell r="FE69">
            <v>17</v>
          </cell>
          <cell r="FG69">
            <v>5.93</v>
          </cell>
          <cell r="FJ69">
            <v>2.9296201563868909</v>
          </cell>
          <cell r="FK69">
            <v>0.77305469336426258</v>
          </cell>
        </row>
        <row r="70">
          <cell r="D70">
            <v>7.17</v>
          </cell>
          <cell r="K70">
            <v>825.63636363636351</v>
          </cell>
          <cell r="FE70">
            <v>18</v>
          </cell>
          <cell r="FG70">
            <v>7.17</v>
          </cell>
          <cell r="FJ70">
            <v>2.9167888124067227</v>
          </cell>
          <cell r="FK70">
            <v>0.85551915566780012</v>
          </cell>
        </row>
        <row r="71">
          <cell r="D71">
            <v>9.2200000000000006</v>
          </cell>
          <cell r="K71">
            <v>788.97979797979792</v>
          </cell>
          <cell r="FE71">
            <v>19</v>
          </cell>
          <cell r="FG71">
            <v>9.2200000000000006</v>
          </cell>
          <cell r="FJ71">
            <v>2.8970658831356286</v>
          </cell>
          <cell r="FK71">
            <v>0.96473092105362934</v>
          </cell>
        </row>
        <row r="72">
          <cell r="D72">
            <v>4.46</v>
          </cell>
          <cell r="K72">
            <v>876.87878787878788</v>
          </cell>
          <cell r="FE72">
            <v>20</v>
          </cell>
          <cell r="FG72">
            <v>4.46</v>
          </cell>
          <cell r="FJ72">
            <v>2.9429395644109841</v>
          </cell>
          <cell r="FK72">
            <v>0.64933485871214192</v>
          </cell>
        </row>
        <row r="78">
          <cell r="D78">
            <v>13.897777777777776</v>
          </cell>
          <cell r="K78">
            <v>699.01234567901236</v>
          </cell>
          <cell r="FE78">
            <v>1</v>
          </cell>
          <cell r="FG78">
            <v>13.897777777777776</v>
          </cell>
          <cell r="FJ78">
            <v>2.8444848461504346</v>
          </cell>
          <cell r="FK78">
            <v>1.1429453631315707</v>
          </cell>
        </row>
        <row r="79">
          <cell r="D79">
            <v>11.761111111111111</v>
          </cell>
          <cell r="K79">
            <v>735.41301907968568</v>
          </cell>
          <cell r="FE79">
            <v>2</v>
          </cell>
          <cell r="FG79">
            <v>11.761111111111111</v>
          </cell>
          <cell r="FJ79">
            <v>2.8665313139533208</v>
          </cell>
          <cell r="FK79">
            <v>1.070448352916106</v>
          </cell>
        </row>
        <row r="80">
          <cell r="D80">
            <v>18.819999999999997</v>
          </cell>
          <cell r="K80">
            <v>603.01010101010115</v>
          </cell>
          <cell r="FE80">
            <v>3</v>
          </cell>
          <cell r="FG80">
            <v>18.819999999999997</v>
          </cell>
          <cell r="FJ80">
            <v>2.7803245870592335</v>
          </cell>
          <cell r="FK80">
            <v>1.274619619091238</v>
          </cell>
        </row>
        <row r="81">
          <cell r="D81">
            <v>23.435555555555556</v>
          </cell>
          <cell r="K81">
            <v>517.307519640853</v>
          </cell>
          <cell r="FE81">
            <v>4</v>
          </cell>
          <cell r="FG81">
            <v>23.435555555555556</v>
          </cell>
          <cell r="FJ81">
            <v>2.7137487914088751</v>
          </cell>
          <cell r="FK81">
            <v>1.3698752532201017</v>
          </cell>
        </row>
        <row r="82">
          <cell r="D82">
            <v>23.858888888888888</v>
          </cell>
          <cell r="K82">
            <v>505.15263748597079</v>
          </cell>
          <cell r="FE82">
            <v>5</v>
          </cell>
          <cell r="FG82">
            <v>23.858888888888888</v>
          </cell>
          <cell r="FJ82">
            <v>2.7034226248549134</v>
          </cell>
          <cell r="FK82">
            <v>1.3776502146628917</v>
          </cell>
        </row>
        <row r="83">
          <cell r="D83">
            <v>27.137777777777774</v>
          </cell>
          <cell r="K83">
            <v>443.37598204264879</v>
          </cell>
          <cell r="FE83">
            <v>6</v>
          </cell>
          <cell r="FG83">
            <v>27.137777777777774</v>
          </cell>
          <cell r="FJ83">
            <v>2.6467721634089103</v>
          </cell>
          <cell r="FK83">
            <v>1.4335742818512804</v>
          </cell>
        </row>
        <row r="84">
          <cell r="D84">
            <v>28.786666666666672</v>
          </cell>
          <cell r="K84">
            <v>413.07407407407396</v>
          </cell>
          <cell r="FE84">
            <v>7</v>
          </cell>
          <cell r="FG84">
            <v>28.786666666666672</v>
          </cell>
          <cell r="FJ84">
            <v>2.6160279380414559</v>
          </cell>
          <cell r="FK84">
            <v>1.4591913789425308</v>
          </cell>
        </row>
        <row r="85">
          <cell r="D85">
            <v>23.228888888888889</v>
          </cell>
          <cell r="K85">
            <v>518.77890011223337</v>
          </cell>
          <cell r="FE85">
            <v>8</v>
          </cell>
          <cell r="FG85">
            <v>23.228888888888889</v>
          </cell>
          <cell r="FJ85">
            <v>2.7149823040520298</v>
          </cell>
          <cell r="FK85">
            <v>1.3660284366205073</v>
          </cell>
        </row>
        <row r="86">
          <cell r="D86">
            <v>25.213333333333335</v>
          </cell>
          <cell r="K86">
            <v>479.73400673400675</v>
          </cell>
          <cell r="FE86">
            <v>9</v>
          </cell>
          <cell r="FG86">
            <v>25.213333333333335</v>
          </cell>
          <cell r="FJ86">
            <v>2.6810005052356578</v>
          </cell>
          <cell r="FK86">
            <v>1.4016302654533397</v>
          </cell>
        </row>
        <row r="87">
          <cell r="D87">
            <v>21.128888888888891</v>
          </cell>
          <cell r="K87">
            <v>556.77890011223337</v>
          </cell>
          <cell r="FE87">
            <v>10</v>
          </cell>
          <cell r="FG87">
            <v>21.128888888888891</v>
          </cell>
          <cell r="FJ87">
            <v>2.7456827687388987</v>
          </cell>
          <cell r="FK87">
            <v>1.324876659280799</v>
          </cell>
        </row>
        <row r="88">
          <cell r="D88">
            <v>21.41</v>
          </cell>
          <cell r="K88">
            <v>553.49494949494954</v>
          </cell>
          <cell r="FE88">
            <v>11</v>
          </cell>
          <cell r="FG88">
            <v>21.41</v>
          </cell>
          <cell r="FJ88">
            <v>2.7431136624026706</v>
          </cell>
          <cell r="FK88">
            <v>1.3306166672944384</v>
          </cell>
        </row>
        <row r="89">
          <cell r="D89">
            <v>16.72111111111111</v>
          </cell>
          <cell r="K89">
            <v>640.4130190796858</v>
          </cell>
          <cell r="FE89">
            <v>12</v>
          </cell>
          <cell r="FG89">
            <v>16.72111111111111</v>
          </cell>
          <cell r="FJ89">
            <v>2.8064601521932251</v>
          </cell>
          <cell r="FK89">
            <v>1.2232651327555917</v>
          </cell>
        </row>
        <row r="90">
          <cell r="D90">
            <v>14.055555555555557</v>
          </cell>
          <cell r="K90">
            <v>693.48933782267102</v>
          </cell>
          <cell r="FE90">
            <v>13</v>
          </cell>
          <cell r="FG90">
            <v>14.055555555555557</v>
          </cell>
          <cell r="FJ90">
            <v>2.8410397883215239</v>
          </cell>
          <cell r="FK90">
            <v>1.147848016072512</v>
          </cell>
        </row>
        <row r="91">
          <cell r="D91">
            <v>14.75111111111111</v>
          </cell>
          <cell r="K91">
            <v>682.05948372615046</v>
          </cell>
          <cell r="FE91">
            <v>14</v>
          </cell>
          <cell r="FG91">
            <v>14.75111111111111</v>
          </cell>
          <cell r="FJ91">
            <v>2.8338222519695355</v>
          </cell>
          <cell r="FK91">
            <v>1.1688247342972413</v>
          </cell>
        </row>
        <row r="92">
          <cell r="D92">
            <v>12.156666666666666</v>
          </cell>
          <cell r="K92">
            <v>729.74074074074076</v>
          </cell>
          <cell r="FE92">
            <v>15</v>
          </cell>
          <cell r="FG92">
            <v>12.156666666666666</v>
          </cell>
          <cell r="FJ92">
            <v>2.8631685931828827</v>
          </cell>
          <cell r="FK92">
            <v>1.0848145085941188</v>
          </cell>
        </row>
        <row r="93">
          <cell r="D93">
            <v>17.523333333333337</v>
          </cell>
          <cell r="K93">
            <v>625.40067340067321</v>
          </cell>
          <cell r="FE93">
            <v>16</v>
          </cell>
          <cell r="FG93">
            <v>17.523333333333337</v>
          </cell>
          <cell r="FJ93">
            <v>2.7961583445340956</v>
          </cell>
          <cell r="FK93">
            <v>1.2436167222987629</v>
          </cell>
        </row>
        <row r="94">
          <cell r="D94">
            <v>15.981111111111112</v>
          </cell>
          <cell r="K94">
            <v>657.49382716049377</v>
          </cell>
          <cell r="FE94">
            <v>17</v>
          </cell>
          <cell r="FG94">
            <v>15.981111111111112</v>
          </cell>
          <cell r="FJ94">
            <v>2.8178916798344651</v>
          </cell>
          <cell r="FK94">
            <v>1.2036069710135768</v>
          </cell>
        </row>
        <row r="95">
          <cell r="D95">
            <v>17.915555555555557</v>
          </cell>
          <cell r="K95">
            <v>619.40852974186305</v>
          </cell>
          <cell r="FE95">
            <v>18</v>
          </cell>
          <cell r="FG95">
            <v>17.915555555555557</v>
          </cell>
          <cell r="FJ95">
            <v>2.7919771816380052</v>
          </cell>
          <cell r="FK95">
            <v>1.2532302800416888</v>
          </cell>
        </row>
        <row r="96">
          <cell r="D96">
            <v>16.39222222222222</v>
          </cell>
          <cell r="K96">
            <v>651.33108866442205</v>
          </cell>
          <cell r="FE96">
            <v>19</v>
          </cell>
          <cell r="FG96">
            <v>16.39222222222222</v>
          </cell>
          <cell r="FJ96">
            <v>2.8138018079655458</v>
          </cell>
          <cell r="FK96">
            <v>1.2146378329743179</v>
          </cell>
        </row>
        <row r="97">
          <cell r="D97">
            <v>11.159999999999998</v>
          </cell>
          <cell r="K97">
            <v>748.29292929292933</v>
          </cell>
          <cell r="FE97">
            <v>20</v>
          </cell>
          <cell r="FG97">
            <v>11.159999999999998</v>
          </cell>
          <cell r="FJ97">
            <v>2.874071641543265</v>
          </cell>
          <cell r="FK97">
            <v>1.0476641946015599</v>
          </cell>
        </row>
        <row r="102">
          <cell r="D102">
            <v>3.49</v>
          </cell>
          <cell r="K102">
            <v>223.96969696969697</v>
          </cell>
          <cell r="FE102">
            <v>1</v>
          </cell>
          <cell r="FG102">
            <v>3.49</v>
          </cell>
          <cell r="FJ102">
            <v>2.3501892624006491</v>
          </cell>
          <cell r="FK102">
            <v>0.5428254269591799</v>
          </cell>
        </row>
        <row r="103">
          <cell r="D103">
            <v>3.15</v>
          </cell>
          <cell r="K103">
            <v>228.76767676767679</v>
          </cell>
          <cell r="FE103">
            <v>2</v>
          </cell>
          <cell r="FG103">
            <v>3.15</v>
          </cell>
          <cell r="FJ103">
            <v>2.3593946617594965</v>
          </cell>
          <cell r="FK103">
            <v>0.49831055378960049</v>
          </cell>
        </row>
        <row r="104">
          <cell r="D104">
            <v>3.83</v>
          </cell>
          <cell r="K104">
            <v>216.67676767676767</v>
          </cell>
          <cell r="FE104">
            <v>3</v>
          </cell>
          <cell r="FG104">
            <v>3.83</v>
          </cell>
          <cell r="FJ104">
            <v>2.3358123482802471</v>
          </cell>
          <cell r="FK104">
            <v>0.58319877396862274</v>
          </cell>
        </row>
        <row r="105">
          <cell r="D105">
            <v>2.25</v>
          </cell>
          <cell r="K105">
            <v>245.84848484848484</v>
          </cell>
          <cell r="FE105">
            <v>4</v>
          </cell>
          <cell r="FG105">
            <v>2.25</v>
          </cell>
          <cell r="FJ105">
            <v>2.3906675360999654</v>
          </cell>
          <cell r="FK105">
            <v>0.35218251811136247</v>
          </cell>
        </row>
        <row r="106">
          <cell r="D106">
            <v>2.0499999999999998</v>
          </cell>
          <cell r="K106">
            <v>253.14141414141417</v>
          </cell>
          <cell r="FE106">
            <v>5</v>
          </cell>
          <cell r="FG106">
            <v>2.0499999999999998</v>
          </cell>
          <cell r="FJ106">
            <v>2.4033632019016444</v>
          </cell>
          <cell r="FK106">
            <v>0.31175386105575426</v>
          </cell>
        </row>
        <row r="107">
          <cell r="D107">
            <v>2.75</v>
          </cell>
          <cell r="K107">
            <v>236.6363636363636</v>
          </cell>
          <cell r="FE107">
            <v>6</v>
          </cell>
          <cell r="FG107">
            <v>2.75</v>
          </cell>
          <cell r="FJ107">
            <v>2.3740814829510106</v>
          </cell>
          <cell r="FK107">
            <v>0.43933269383026263</v>
          </cell>
        </row>
        <row r="108">
          <cell r="D108">
            <v>3.27</v>
          </cell>
          <cell r="K108">
            <v>225.88888888888886</v>
          </cell>
          <cell r="FE108">
            <v>7</v>
          </cell>
          <cell r="FG108">
            <v>3.27</v>
          </cell>
          <cell r="FJ108">
            <v>2.3538948691987138</v>
          </cell>
          <cell r="FK108">
            <v>0.51454775266028607</v>
          </cell>
        </row>
        <row r="109">
          <cell r="D109">
            <v>3.88</v>
          </cell>
          <cell r="K109">
            <v>218.78787878787873</v>
          </cell>
          <cell r="FE109">
            <v>8</v>
          </cell>
          <cell r="FG109">
            <v>3.88</v>
          </cell>
          <cell r="FJ109">
            <v>2.3400232576917515</v>
          </cell>
          <cell r="FK109">
            <v>0.58883172559420727</v>
          </cell>
        </row>
        <row r="110">
          <cell r="D110">
            <v>3.03</v>
          </cell>
          <cell r="K110">
            <v>232.79797979797982</v>
          </cell>
          <cell r="FE110">
            <v>9</v>
          </cell>
          <cell r="FG110">
            <v>3.03</v>
          </cell>
          <cell r="FJ110">
            <v>2.3669792072218518</v>
          </cell>
          <cell r="FK110">
            <v>0.48144262850230496</v>
          </cell>
        </row>
        <row r="111">
          <cell r="D111">
            <v>1.25</v>
          </cell>
          <cell r="K111">
            <v>267.3434343434343</v>
          </cell>
          <cell r="FE111">
            <v>10</v>
          </cell>
          <cell r="FG111">
            <v>1.25</v>
          </cell>
          <cell r="FJ111">
            <v>2.4270695227792425</v>
          </cell>
          <cell r="FK111">
            <v>9.691001300805642E-2</v>
          </cell>
        </row>
        <row r="112">
          <cell r="D112">
            <v>0.25</v>
          </cell>
          <cell r="K112">
            <v>283.27272727272725</v>
          </cell>
          <cell r="FE112">
            <v>11</v>
          </cell>
          <cell r="FG112">
            <v>0.25</v>
          </cell>
          <cell r="FJ112">
            <v>2.4522047638423019</v>
          </cell>
          <cell r="FK112">
            <v>-0.6020599913279624</v>
          </cell>
        </row>
        <row r="113">
          <cell r="D113">
            <v>0.36</v>
          </cell>
          <cell r="K113">
            <v>284.23232323232321</v>
          </cell>
          <cell r="FE113">
            <v>12</v>
          </cell>
          <cell r="FG113">
            <v>0.36</v>
          </cell>
          <cell r="FJ113">
            <v>2.4536734648764873</v>
          </cell>
          <cell r="FK113">
            <v>-0.44369749923271273</v>
          </cell>
        </row>
        <row r="114">
          <cell r="D114">
            <v>0.46</v>
          </cell>
          <cell r="K114">
            <v>279.62626262626259</v>
          </cell>
          <cell r="FE114">
            <v>13</v>
          </cell>
          <cell r="FG114">
            <v>0.46</v>
          </cell>
          <cell r="FJ114">
            <v>2.4465779581252693</v>
          </cell>
          <cell r="FK114">
            <v>-0.33724216831842591</v>
          </cell>
        </row>
        <row r="115">
          <cell r="D115">
            <v>0.51</v>
          </cell>
          <cell r="K115">
            <v>280.77777777777777</v>
          </cell>
          <cell r="FE115">
            <v>14</v>
          </cell>
          <cell r="FG115">
            <v>0.51</v>
          </cell>
          <cell r="FJ115">
            <v>2.4483627324805899</v>
          </cell>
          <cell r="FK115">
            <v>-0.29242982390206362</v>
          </cell>
        </row>
        <row r="116">
          <cell r="D116">
            <v>0.42</v>
          </cell>
          <cell r="K116">
            <v>284.23232323232321</v>
          </cell>
          <cell r="FE116">
            <v>15</v>
          </cell>
          <cell r="FG116">
            <v>0.42</v>
          </cell>
          <cell r="FJ116">
            <v>2.4536734648764873</v>
          </cell>
          <cell r="FK116">
            <v>-0.37675070960209955</v>
          </cell>
        </row>
        <row r="117">
          <cell r="D117">
            <v>1.42</v>
          </cell>
          <cell r="K117">
            <v>261.20202020202021</v>
          </cell>
          <cell r="FE117">
            <v>16</v>
          </cell>
          <cell r="FG117">
            <v>1.42</v>
          </cell>
          <cell r="FJ117">
            <v>2.4169765315586136</v>
          </cell>
          <cell r="FK117">
            <v>0.15228834438305647</v>
          </cell>
        </row>
        <row r="118">
          <cell r="D118">
            <v>1.0900000000000001</v>
          </cell>
          <cell r="K118">
            <v>269.07070707070704</v>
          </cell>
          <cell r="FE118">
            <v>17</v>
          </cell>
          <cell r="FG118">
            <v>1.0900000000000001</v>
          </cell>
          <cell r="FJ118">
            <v>2.429866419985919</v>
          </cell>
          <cell r="FK118">
            <v>3.7426497940623665E-2</v>
          </cell>
        </row>
        <row r="119">
          <cell r="D119">
            <v>1.62</v>
          </cell>
          <cell r="K119">
            <v>259.85858585858585</v>
          </cell>
          <cell r="FE119">
            <v>18</v>
          </cell>
          <cell r="FG119">
            <v>1.62</v>
          </cell>
          <cell r="FJ119">
            <v>2.4147370707044047</v>
          </cell>
          <cell r="FK119">
            <v>0.20951501454263097</v>
          </cell>
        </row>
        <row r="120">
          <cell r="D120">
            <v>1.1399999999999999</v>
          </cell>
          <cell r="K120">
            <v>270.79797979797979</v>
          </cell>
          <cell r="FE120">
            <v>19</v>
          </cell>
          <cell r="FG120">
            <v>1.1399999999999999</v>
          </cell>
          <cell r="FJ120">
            <v>2.432645420109627</v>
          </cell>
          <cell r="FK120">
            <v>5.6904851336472557E-2</v>
          </cell>
        </row>
        <row r="121">
          <cell r="D121">
            <v>0.5</v>
          </cell>
          <cell r="K121">
            <v>278.66666666666663</v>
          </cell>
          <cell r="FE121">
            <v>20</v>
          </cell>
          <cell r="FG121">
            <v>0.5</v>
          </cell>
          <cell r="FJ121">
            <v>2.4450850227193537</v>
          </cell>
          <cell r="FK121">
            <v>-0.3010299956639812</v>
          </cell>
        </row>
        <row r="126">
          <cell r="D126">
            <v>7.6</v>
          </cell>
          <cell r="K126">
            <v>145.09090909090909</v>
          </cell>
          <cell r="FE126">
            <v>1</v>
          </cell>
          <cell r="FG126">
            <v>7.6</v>
          </cell>
          <cell r="FJ126">
            <v>2.1616402018564855</v>
          </cell>
          <cell r="FK126">
            <v>0.88081359228079137</v>
          </cell>
        </row>
        <row r="127">
          <cell r="D127">
            <v>6.99</v>
          </cell>
          <cell r="K127">
            <v>155.07070707070707</v>
          </cell>
          <cell r="FE127">
            <v>2</v>
          </cell>
          <cell r="FG127">
            <v>6.99</v>
          </cell>
          <cell r="FJ127">
            <v>2.1905297671298651</v>
          </cell>
          <cell r="FK127">
            <v>0.84447717574568137</v>
          </cell>
        </row>
        <row r="128">
          <cell r="D128">
            <v>6.7</v>
          </cell>
          <cell r="K128">
            <v>161.59595959595956</v>
          </cell>
          <cell r="FE128">
            <v>3</v>
          </cell>
          <cell r="FG128">
            <v>6.7</v>
          </cell>
          <cell r="FJ128">
            <v>2.2084304978549283</v>
          </cell>
          <cell r="FK128">
            <v>0.82607480270082645</v>
          </cell>
        </row>
        <row r="129">
          <cell r="D129">
            <v>4.97</v>
          </cell>
          <cell r="K129">
            <v>193.64646464646464</v>
          </cell>
          <cell r="FE129">
            <v>4</v>
          </cell>
          <cell r="FG129">
            <v>4.97</v>
          </cell>
          <cell r="FJ129">
            <v>2.2870095725921895</v>
          </cell>
          <cell r="FK129">
            <v>0.69635638873333205</v>
          </cell>
        </row>
        <row r="130">
          <cell r="D130">
            <v>6.08</v>
          </cell>
          <cell r="K130">
            <v>175.79797979797979</v>
          </cell>
          <cell r="FE130">
            <v>5</v>
          </cell>
          <cell r="FG130">
            <v>6.08</v>
          </cell>
          <cell r="FJ130">
            <v>2.2450138800231296</v>
          </cell>
          <cell r="FK130">
            <v>0.78390357927273491</v>
          </cell>
        </row>
        <row r="131">
          <cell r="D131">
            <v>6.41</v>
          </cell>
          <cell r="K131">
            <v>166.39393939393938</v>
          </cell>
          <cell r="FE131">
            <v>6</v>
          </cell>
          <cell r="FG131">
            <v>6.41</v>
          </cell>
          <cell r="FJ131">
            <v>2.2211375038314891</v>
          </cell>
          <cell r="FK131">
            <v>0.80685802951881747</v>
          </cell>
        </row>
        <row r="132">
          <cell r="D132">
            <v>4.63</v>
          </cell>
          <cell r="K132">
            <v>199.78787878787878</v>
          </cell>
          <cell r="FE132">
            <v>7</v>
          </cell>
          <cell r="FG132">
            <v>4.63</v>
          </cell>
          <cell r="FJ132">
            <v>2.3005691358658154</v>
          </cell>
          <cell r="FK132">
            <v>0.66558099101795309</v>
          </cell>
        </row>
        <row r="133">
          <cell r="D133">
            <v>5.0599999999999996</v>
          </cell>
          <cell r="K133">
            <v>196.14141414141412</v>
          </cell>
          <cell r="FE133">
            <v>8</v>
          </cell>
          <cell r="FG133">
            <v>5.0599999999999996</v>
          </cell>
          <cell r="FJ133">
            <v>2.2925693021539728</v>
          </cell>
          <cell r="FK133">
            <v>0.70415051683979912</v>
          </cell>
        </row>
        <row r="134">
          <cell r="D134">
            <v>5.34</v>
          </cell>
          <cell r="K134">
            <v>188.46464646464645</v>
          </cell>
          <cell r="FE134">
            <v>9</v>
          </cell>
          <cell r="FG134">
            <v>5.34</v>
          </cell>
          <cell r="FJ134">
            <v>2.2752298941422286</v>
          </cell>
          <cell r="FK134">
            <v>0.72754125702855643</v>
          </cell>
        </row>
        <row r="135">
          <cell r="D135">
            <v>7.29</v>
          </cell>
          <cell r="K135">
            <v>151.42424242424241</v>
          </cell>
          <cell r="FE135">
            <v>10</v>
          </cell>
          <cell r="FG135">
            <v>7.29</v>
          </cell>
          <cell r="FJ135">
            <v>2.1801954095646994</v>
          </cell>
          <cell r="FK135">
            <v>0.86272752831797461</v>
          </cell>
        </row>
        <row r="136">
          <cell r="D136">
            <v>4.71</v>
          </cell>
          <cell r="K136">
            <v>197.6767676767677</v>
          </cell>
          <cell r="FE136">
            <v>11</v>
          </cell>
          <cell r="FG136">
            <v>4.71</v>
          </cell>
          <cell r="FJ136">
            <v>2.2959556310604512</v>
          </cell>
          <cell r="FK136">
            <v>0.67302090712889617</v>
          </cell>
        </row>
        <row r="137">
          <cell r="D137">
            <v>5.71</v>
          </cell>
          <cell r="K137">
            <v>181.55555555555557</v>
          </cell>
          <cell r="FE137">
            <v>12</v>
          </cell>
          <cell r="FG137">
            <v>5.71</v>
          </cell>
          <cell r="FJ137">
            <v>2.259009542757072</v>
          </cell>
          <cell r="FK137">
            <v>0.75663610824584804</v>
          </cell>
        </row>
        <row r="138">
          <cell r="D138">
            <v>4.72</v>
          </cell>
          <cell r="K138">
            <v>197.86868686868684</v>
          </cell>
          <cell r="FE138">
            <v>13</v>
          </cell>
          <cell r="FG138">
            <v>4.72</v>
          </cell>
          <cell r="FJ138">
            <v>2.2963770716387955</v>
          </cell>
          <cell r="FK138">
            <v>0.67394199863408777</v>
          </cell>
        </row>
        <row r="139">
          <cell r="D139">
            <v>5.98</v>
          </cell>
          <cell r="K139">
            <v>175.79797979797979</v>
          </cell>
          <cell r="FE139">
            <v>14</v>
          </cell>
          <cell r="FG139">
            <v>5.98</v>
          </cell>
          <cell r="FJ139">
            <v>2.2450138800231296</v>
          </cell>
          <cell r="FK139">
            <v>0.77670118398841093</v>
          </cell>
        </row>
        <row r="140">
          <cell r="D140">
            <v>4.51</v>
          </cell>
          <cell r="K140">
            <v>205.73737373737376</v>
          </cell>
          <cell r="FE140">
            <v>15</v>
          </cell>
          <cell r="FG140">
            <v>4.51</v>
          </cell>
          <cell r="FJ140">
            <v>2.3133131917120302</v>
          </cell>
          <cell r="FK140">
            <v>0.65417654187796048</v>
          </cell>
        </row>
        <row r="141">
          <cell r="D141">
            <v>2.66</v>
          </cell>
          <cell r="K141">
            <v>237.40404040404036</v>
          </cell>
          <cell r="FE141">
            <v>16</v>
          </cell>
          <cell r="FG141">
            <v>2.66</v>
          </cell>
          <cell r="FJ141">
            <v>2.3754881059843997</v>
          </cell>
          <cell r="FK141">
            <v>0.42488163663106698</v>
          </cell>
        </row>
        <row r="142">
          <cell r="D142">
            <v>2.81</v>
          </cell>
          <cell r="K142">
            <v>236.06060606060606</v>
          </cell>
          <cell r="FE142">
            <v>17</v>
          </cell>
          <cell r="FG142">
            <v>2.81</v>
          </cell>
          <cell r="FJ142">
            <v>2.3730235177946768</v>
          </cell>
          <cell r="FK142">
            <v>0.44870631990507992</v>
          </cell>
        </row>
        <row r="143">
          <cell r="D143">
            <v>2.48</v>
          </cell>
          <cell r="K143">
            <v>243.35353535353534</v>
          </cell>
          <cell r="FE143">
            <v>18</v>
          </cell>
          <cell r="FG143">
            <v>2.48</v>
          </cell>
          <cell r="FJ143">
            <v>2.3862376599009929</v>
          </cell>
          <cell r="FK143">
            <v>0.39445168082621629</v>
          </cell>
        </row>
        <row r="144">
          <cell r="D144">
            <v>1.33</v>
          </cell>
          <cell r="K144">
            <v>267.15151515151518</v>
          </cell>
          <cell r="FE144">
            <v>19</v>
          </cell>
          <cell r="FG144">
            <v>1.33</v>
          </cell>
          <cell r="FJ144">
            <v>2.4267576416298224</v>
          </cell>
          <cell r="FK144">
            <v>0.12385164096708581</v>
          </cell>
        </row>
        <row r="145">
          <cell r="D145">
            <v>1.56</v>
          </cell>
          <cell r="K145">
            <v>258.32323232323228</v>
          </cell>
          <cell r="FE145">
            <v>20</v>
          </cell>
          <cell r="FG145">
            <v>1.56</v>
          </cell>
          <cell r="FJ145">
            <v>2.412163466243237</v>
          </cell>
          <cell r="FK145">
            <v>0.19312459835446161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lank"/>
      <sheetName val="Example"/>
    </sheetNames>
    <sheetDataSet>
      <sheetData sheetId="0" refreshError="1"/>
      <sheetData sheetId="1">
        <row r="15">
          <cell r="B15">
            <v>13.2</v>
          </cell>
        </row>
        <row r="16">
          <cell r="B16">
            <v>9.51</v>
          </cell>
        </row>
        <row r="17">
          <cell r="B17">
            <v>6.73</v>
          </cell>
        </row>
        <row r="18">
          <cell r="B18">
            <v>4.75</v>
          </cell>
        </row>
        <row r="19">
          <cell r="B19">
            <v>2.36</v>
          </cell>
        </row>
        <row r="20">
          <cell r="B20">
            <v>1.18</v>
          </cell>
        </row>
        <row r="21">
          <cell r="B21">
            <v>0.6</v>
          </cell>
        </row>
        <row r="22">
          <cell r="B22">
            <v>0.42499999999999999</v>
          </cell>
        </row>
        <row r="23">
          <cell r="B23">
            <v>0.3</v>
          </cell>
        </row>
        <row r="24">
          <cell r="B24">
            <v>0.15</v>
          </cell>
        </row>
        <row r="25">
          <cell r="B25">
            <v>7.4999999999999997E-2</v>
          </cell>
        </row>
        <row r="67">
          <cell r="K67">
            <v>7.3388698363211216</v>
          </cell>
          <cell r="M67">
            <v>10.489388258510115</v>
          </cell>
        </row>
        <row r="68">
          <cell r="K68">
            <v>100</v>
          </cell>
          <cell r="M68">
            <v>100</v>
          </cell>
        </row>
        <row r="70">
          <cell r="K70">
            <v>7.3388698363211216</v>
          </cell>
          <cell r="M70">
            <v>10.489388258510115</v>
          </cell>
        </row>
        <row r="71">
          <cell r="K71">
            <v>7.3388698363211216</v>
          </cell>
          <cell r="M71">
            <v>10.489388258510115</v>
          </cell>
        </row>
        <row r="92">
          <cell r="B92">
            <v>13.2</v>
          </cell>
        </row>
        <row r="93">
          <cell r="B93">
            <v>9.51</v>
          </cell>
        </row>
        <row r="94">
          <cell r="B94">
            <v>6.73</v>
          </cell>
        </row>
        <row r="95">
          <cell r="B95">
            <v>4.75</v>
          </cell>
        </row>
        <row r="96">
          <cell r="B96">
            <v>2.36</v>
          </cell>
        </row>
        <row r="97">
          <cell r="B97">
            <v>1.18</v>
          </cell>
        </row>
        <row r="98">
          <cell r="B98">
            <v>0.6</v>
          </cell>
        </row>
        <row r="99">
          <cell r="B99">
            <v>0.42499999999999999</v>
          </cell>
        </row>
        <row r="100">
          <cell r="B100">
            <v>0.3</v>
          </cell>
        </row>
        <row r="101">
          <cell r="B101">
            <v>0.15</v>
          </cell>
        </row>
        <row r="102">
          <cell r="B102">
            <v>7.4999999999999997E-2</v>
          </cell>
        </row>
        <row r="116">
          <cell r="L116">
            <v>8.7299151515151561</v>
          </cell>
          <cell r="N116">
            <v>5.5481057268722491</v>
          </cell>
          <cell r="P116">
            <v>10.965009325458503</v>
          </cell>
        </row>
        <row r="117">
          <cell r="L117">
            <v>100</v>
          </cell>
          <cell r="N117">
            <v>100</v>
          </cell>
          <cell r="P117">
            <v>100</v>
          </cell>
        </row>
        <row r="119">
          <cell r="L119">
            <v>8.7299151515151561</v>
          </cell>
          <cell r="N119">
            <v>5.5481057268722491</v>
          </cell>
          <cell r="P119">
            <v>10.965009325458503</v>
          </cell>
        </row>
        <row r="120">
          <cell r="L120">
            <v>8.7299151515151561</v>
          </cell>
          <cell r="N120">
            <v>5.5481057268722491</v>
          </cell>
          <cell r="P120">
            <v>10.965009325458503</v>
          </cell>
        </row>
        <row r="127">
          <cell r="B127">
            <v>13.2</v>
          </cell>
        </row>
        <row r="128">
          <cell r="B128">
            <v>9.51</v>
          </cell>
        </row>
        <row r="129">
          <cell r="B129">
            <v>6.73</v>
          </cell>
        </row>
        <row r="130">
          <cell r="B130">
            <v>4.75</v>
          </cell>
        </row>
        <row r="131">
          <cell r="B131">
            <v>2.36</v>
          </cell>
        </row>
        <row r="132">
          <cell r="B132">
            <v>1.18</v>
          </cell>
        </row>
        <row r="133">
          <cell r="B133">
            <v>0.6</v>
          </cell>
        </row>
        <row r="134">
          <cell r="B134">
            <v>0.42499999999999999</v>
          </cell>
        </row>
        <row r="135">
          <cell r="B135">
            <v>0.3</v>
          </cell>
        </row>
        <row r="136">
          <cell r="B136">
            <v>0.15</v>
          </cell>
        </row>
        <row r="137">
          <cell r="B137">
            <v>7.4999999999999997E-2</v>
          </cell>
        </row>
        <row r="150">
          <cell r="M150">
            <v>8.3900676570083856</v>
          </cell>
          <cell r="O150">
            <v>7.1634166789233733</v>
          </cell>
          <cell r="Q150">
            <v>5.3594550810014745</v>
          </cell>
        </row>
        <row r="151">
          <cell r="M151">
            <v>100</v>
          </cell>
          <cell r="O151">
            <v>100</v>
          </cell>
          <cell r="Q151">
            <v>100</v>
          </cell>
        </row>
        <row r="153">
          <cell r="M153">
            <v>8.3900676570083856</v>
          </cell>
          <cell r="O153">
            <v>7.1634166789233733</v>
          </cell>
          <cell r="Q153">
            <v>5.3594550810014745</v>
          </cell>
        </row>
        <row r="154">
          <cell r="M154">
            <v>8.3900676570083856</v>
          </cell>
          <cell r="O154">
            <v>7.1634166789233733</v>
          </cell>
          <cell r="Q154">
            <v>5.3594550810014745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787A35-18E7-47C9-B194-C3B25055C3BA}">
  <dimension ref="A3:Z69"/>
  <sheetViews>
    <sheetView workbookViewId="0">
      <selection activeCell="R2" sqref="R2"/>
    </sheetView>
  </sheetViews>
  <sheetFormatPr defaultRowHeight="15" x14ac:dyDescent="0.25"/>
  <cols>
    <col min="3" max="3" width="9.140625" customWidth="1"/>
    <col min="4" max="4" width="8.140625" customWidth="1"/>
    <col min="7" max="7" width="14.5703125" customWidth="1"/>
  </cols>
  <sheetData>
    <row r="3" spans="1:24" ht="15.75" x14ac:dyDescent="0.25">
      <c r="A3" s="499" t="s">
        <v>186</v>
      </c>
      <c r="B3" s="500"/>
      <c r="C3" s="500"/>
      <c r="D3" s="500"/>
      <c r="E3" s="500"/>
      <c r="F3" s="500"/>
      <c r="G3" s="500"/>
      <c r="H3" s="500"/>
    </row>
    <row r="4" spans="1:24" ht="52.5" customHeight="1" x14ac:dyDescent="0.25">
      <c r="A4" s="66" t="s">
        <v>165</v>
      </c>
      <c r="B4" s="66" t="s">
        <v>179</v>
      </c>
      <c r="C4" s="66" t="s">
        <v>180</v>
      </c>
      <c r="D4" s="66" t="s">
        <v>181</v>
      </c>
      <c r="E4" s="66" t="s">
        <v>182</v>
      </c>
      <c r="F4" s="66" t="s">
        <v>183</v>
      </c>
      <c r="G4" s="66" t="s">
        <v>184</v>
      </c>
      <c r="H4" s="66" t="s">
        <v>185</v>
      </c>
    </row>
    <row r="5" spans="1:24" x14ac:dyDescent="0.25">
      <c r="A5" s="1" t="s">
        <v>166</v>
      </c>
      <c r="B5" s="67">
        <v>13.2</v>
      </c>
      <c r="C5" s="67">
        <v>628.4</v>
      </c>
      <c r="D5" s="67">
        <v>1236.1999999999998</v>
      </c>
      <c r="E5" s="67">
        <v>607.79999999999995</v>
      </c>
      <c r="F5" s="67">
        <v>60.779999999999987</v>
      </c>
      <c r="G5" s="67">
        <v>59.8</v>
      </c>
      <c r="H5" s="67">
        <v>39.260000000000005</v>
      </c>
      <c r="U5" s="18" t="s">
        <v>1030</v>
      </c>
      <c r="V5" s="19">
        <v>0</v>
      </c>
    </row>
    <row r="6" spans="1:24" x14ac:dyDescent="0.25">
      <c r="A6" s="1" t="s">
        <v>167</v>
      </c>
      <c r="B6" s="67">
        <v>9.51</v>
      </c>
      <c r="C6" s="67">
        <v>628.4</v>
      </c>
      <c r="D6" s="67">
        <v>820.8</v>
      </c>
      <c r="E6" s="67">
        <v>192.4</v>
      </c>
      <c r="F6" s="67">
        <v>19.239999999999998</v>
      </c>
      <c r="G6" s="67">
        <v>79.039999999999992</v>
      </c>
      <c r="H6" s="67">
        <v>20.02000000000001</v>
      </c>
      <c r="U6" s="18" t="s">
        <v>1031</v>
      </c>
      <c r="V6" s="19">
        <v>10.4658112662494</v>
      </c>
    </row>
    <row r="7" spans="1:24" x14ac:dyDescent="0.25">
      <c r="A7" s="1" t="s">
        <v>168</v>
      </c>
      <c r="B7" s="67">
        <v>6.73</v>
      </c>
      <c r="C7" s="67">
        <v>628.4</v>
      </c>
      <c r="D7" s="67">
        <v>756.7</v>
      </c>
      <c r="E7" s="67">
        <v>128.30000000000001</v>
      </c>
      <c r="F7" s="67">
        <v>12.83</v>
      </c>
      <c r="G7" s="67">
        <v>91.86999999999999</v>
      </c>
      <c r="H7" s="67">
        <v>7.1900000000000119</v>
      </c>
      <c r="U7" s="18" t="s">
        <v>1032</v>
      </c>
      <c r="V7" s="19">
        <v>7.3388698363211216</v>
      </c>
    </row>
    <row r="8" spans="1:24" x14ac:dyDescent="0.25">
      <c r="A8" s="1" t="s">
        <v>169</v>
      </c>
      <c r="B8" s="67">
        <v>4.75</v>
      </c>
      <c r="C8" s="67">
        <v>628.4</v>
      </c>
      <c r="D8" s="67">
        <v>684.8</v>
      </c>
      <c r="E8" s="67">
        <v>56.4</v>
      </c>
      <c r="F8" s="67">
        <v>5.6399999999999988</v>
      </c>
      <c r="G8" s="67">
        <v>97.509999999999991</v>
      </c>
      <c r="H8" s="67">
        <v>1.5500000000000114</v>
      </c>
    </row>
    <row r="9" spans="1:24" x14ac:dyDescent="0.25">
      <c r="A9" s="1" t="s">
        <v>170</v>
      </c>
      <c r="B9" s="67">
        <v>2.36</v>
      </c>
      <c r="C9" s="67">
        <v>628.4</v>
      </c>
      <c r="D9" s="67">
        <v>639.6</v>
      </c>
      <c r="E9" s="67">
        <v>11.2</v>
      </c>
      <c r="F9" s="67">
        <v>1.1199999999999999</v>
      </c>
      <c r="G9" s="67">
        <v>98.63</v>
      </c>
      <c r="H9" s="67">
        <v>0.43000000000000682</v>
      </c>
    </row>
    <row r="10" spans="1:24" x14ac:dyDescent="0.25">
      <c r="A10" s="1" t="s">
        <v>171</v>
      </c>
      <c r="B10" s="67">
        <v>1.18</v>
      </c>
      <c r="C10" s="67">
        <v>628.4</v>
      </c>
      <c r="D10" s="67">
        <v>628.5</v>
      </c>
      <c r="E10" s="67">
        <v>0.1</v>
      </c>
      <c r="F10" s="67">
        <v>9.9999999999999985E-3</v>
      </c>
      <c r="G10" s="67">
        <v>98.64</v>
      </c>
      <c r="H10" s="67">
        <v>0.42000000000000171</v>
      </c>
    </row>
    <row r="11" spans="1:24" x14ac:dyDescent="0.25">
      <c r="A11" s="1" t="s">
        <v>172</v>
      </c>
      <c r="B11" s="67">
        <v>0.6</v>
      </c>
      <c r="C11" s="67">
        <v>628.4</v>
      </c>
      <c r="D11" s="67">
        <v>628.69999999999993</v>
      </c>
      <c r="E11" s="67">
        <v>0.3</v>
      </c>
      <c r="F11" s="67">
        <v>0.03</v>
      </c>
      <c r="G11" s="67">
        <v>98.75</v>
      </c>
      <c r="H11" s="67">
        <v>0.31000000000000227</v>
      </c>
    </row>
    <row r="12" spans="1:24" x14ac:dyDescent="0.25">
      <c r="A12" s="1" t="s">
        <v>173</v>
      </c>
      <c r="B12" s="67">
        <v>0.42499999999999999</v>
      </c>
      <c r="C12" s="67">
        <v>628.4</v>
      </c>
      <c r="D12" s="67">
        <v>629.5</v>
      </c>
      <c r="E12" s="67">
        <v>1.1000000000000001</v>
      </c>
      <c r="F12" s="67">
        <v>0.11</v>
      </c>
      <c r="G12" s="67">
        <v>98.86</v>
      </c>
      <c r="H12" s="67">
        <v>0.20000000000000284</v>
      </c>
      <c r="U12" s="326" t="s">
        <v>1026</v>
      </c>
      <c r="V12" s="326" t="s">
        <v>1027</v>
      </c>
      <c r="W12" s="326" t="s">
        <v>1026</v>
      </c>
      <c r="X12" s="326" t="s">
        <v>1027</v>
      </c>
    </row>
    <row r="13" spans="1:24" x14ac:dyDescent="0.25">
      <c r="A13" s="1" t="s">
        <v>174</v>
      </c>
      <c r="B13" s="67">
        <v>0.3</v>
      </c>
      <c r="C13" s="67">
        <v>628.4</v>
      </c>
      <c r="D13" s="67">
        <v>629</v>
      </c>
      <c r="E13" s="67">
        <v>0.6</v>
      </c>
      <c r="F13" s="67">
        <v>0.06</v>
      </c>
      <c r="G13" s="67">
        <v>98.92</v>
      </c>
      <c r="H13" s="67">
        <v>0.14000000000000057</v>
      </c>
      <c r="U13" s="18">
        <v>7.3388698363211216</v>
      </c>
      <c r="V13" s="18">
        <v>10</v>
      </c>
      <c r="W13" s="19">
        <v>10.489388258510115</v>
      </c>
      <c r="X13" s="18">
        <v>30</v>
      </c>
    </row>
    <row r="14" spans="1:24" x14ac:dyDescent="0.25">
      <c r="A14" s="1" t="s">
        <v>175</v>
      </c>
      <c r="B14" s="67">
        <v>0.15</v>
      </c>
      <c r="C14" s="67">
        <v>628.4</v>
      </c>
      <c r="D14" s="67">
        <v>628.69999999999993</v>
      </c>
      <c r="E14" s="67">
        <v>0.3</v>
      </c>
      <c r="F14" s="67">
        <v>0.03</v>
      </c>
      <c r="G14" s="67">
        <v>98.95</v>
      </c>
      <c r="H14" s="67">
        <v>0.10999999999999943</v>
      </c>
      <c r="U14" s="18">
        <v>100</v>
      </c>
      <c r="V14" s="18">
        <v>10</v>
      </c>
      <c r="W14" s="19">
        <v>100</v>
      </c>
      <c r="X14" s="18">
        <v>30</v>
      </c>
    </row>
    <row r="15" spans="1:24" x14ac:dyDescent="0.25">
      <c r="A15" s="1" t="s">
        <v>176</v>
      </c>
      <c r="B15" s="67">
        <v>7.4999999999999997E-2</v>
      </c>
      <c r="C15" s="67">
        <v>628.4</v>
      </c>
      <c r="D15" s="67">
        <v>628.6</v>
      </c>
      <c r="E15" s="67">
        <v>0.2</v>
      </c>
      <c r="F15" s="67">
        <v>1.9999999999999997E-2</v>
      </c>
      <c r="G15" s="67">
        <v>98.97</v>
      </c>
      <c r="H15" s="67">
        <v>9.0000000000003411E-2</v>
      </c>
      <c r="U15" s="326" t="s">
        <v>1028</v>
      </c>
      <c r="V15" s="326" t="s">
        <v>1029</v>
      </c>
      <c r="W15" s="326" t="s">
        <v>1028</v>
      </c>
      <c r="X15" s="326" t="s">
        <v>1029</v>
      </c>
    </row>
    <row r="16" spans="1:24" x14ac:dyDescent="0.25">
      <c r="A16" s="13" t="s">
        <v>177</v>
      </c>
      <c r="B16" s="496"/>
      <c r="C16" s="497"/>
      <c r="D16" s="498"/>
      <c r="E16" s="67">
        <v>0.9</v>
      </c>
      <c r="F16" s="67">
        <v>8.9999999999999983E-2</v>
      </c>
      <c r="G16" s="67">
        <v>99.06</v>
      </c>
      <c r="H16" s="67">
        <v>0</v>
      </c>
      <c r="U16" s="18">
        <v>7.3388698363211216</v>
      </c>
      <c r="V16" s="18">
        <v>0</v>
      </c>
      <c r="W16" s="19">
        <v>10.489388258510115</v>
      </c>
      <c r="X16" s="18">
        <v>0</v>
      </c>
    </row>
    <row r="17" spans="1:26" x14ac:dyDescent="0.25">
      <c r="A17" s="13" t="s">
        <v>178</v>
      </c>
      <c r="B17" s="496"/>
      <c r="C17" s="497"/>
      <c r="D17" s="498"/>
      <c r="E17" s="74">
        <v>999.6</v>
      </c>
      <c r="F17" s="74">
        <v>99.96</v>
      </c>
      <c r="G17" s="67"/>
      <c r="H17" s="67"/>
      <c r="U17" s="18">
        <v>7.3388698363211216</v>
      </c>
      <c r="V17" s="18">
        <v>10</v>
      </c>
      <c r="W17" s="19">
        <v>10.489388258510115</v>
      </c>
      <c r="X17" s="18">
        <v>30</v>
      </c>
    </row>
    <row r="20" spans="1:26" ht="15.75" x14ac:dyDescent="0.25">
      <c r="A20" s="499" t="s">
        <v>188</v>
      </c>
      <c r="B20" s="500"/>
      <c r="C20" s="500"/>
      <c r="D20" s="500"/>
      <c r="E20" s="500"/>
      <c r="F20" s="500"/>
      <c r="G20" s="500"/>
      <c r="H20" s="500"/>
    </row>
    <row r="21" spans="1:26" ht="45" x14ac:dyDescent="0.25">
      <c r="A21" s="66" t="s">
        <v>165</v>
      </c>
      <c r="B21" s="66" t="s">
        <v>179</v>
      </c>
      <c r="C21" s="66" t="s">
        <v>180</v>
      </c>
      <c r="D21" s="66" t="s">
        <v>181</v>
      </c>
      <c r="E21" s="66" t="s">
        <v>182</v>
      </c>
      <c r="F21" s="66" t="s">
        <v>183</v>
      </c>
      <c r="G21" s="66" t="s">
        <v>184</v>
      </c>
      <c r="H21" s="66" t="s">
        <v>185</v>
      </c>
      <c r="U21" s="1" t="s">
        <v>1030</v>
      </c>
      <c r="V21" s="21">
        <v>10.965009325458503</v>
      </c>
    </row>
    <row r="22" spans="1:26" x14ac:dyDescent="0.25">
      <c r="A22" s="1" t="s">
        <v>166</v>
      </c>
      <c r="B22" s="67">
        <v>13.2</v>
      </c>
      <c r="C22" s="67">
        <v>628.4</v>
      </c>
      <c r="D22" s="67">
        <v>635.69999999999993</v>
      </c>
      <c r="E22" s="67">
        <v>7.3</v>
      </c>
      <c r="F22" s="67">
        <v>0.72999999999999987</v>
      </c>
      <c r="G22" s="67">
        <v>0.7</v>
      </c>
      <c r="H22" s="67">
        <v>98.96999999999997</v>
      </c>
      <c r="U22" s="1" t="s">
        <v>1031</v>
      </c>
      <c r="V22" s="21">
        <v>8.7299151515151561</v>
      </c>
    </row>
    <row r="23" spans="1:26" x14ac:dyDescent="0.25">
      <c r="A23" s="1" t="s">
        <v>167</v>
      </c>
      <c r="B23" s="67">
        <v>9.51</v>
      </c>
      <c r="C23" s="67">
        <v>628.4</v>
      </c>
      <c r="D23" s="67">
        <v>1271.8</v>
      </c>
      <c r="E23" s="67">
        <v>643.4</v>
      </c>
      <c r="F23" s="67">
        <v>64.339999999999989</v>
      </c>
      <c r="G23" s="67">
        <v>65.039999999999992</v>
      </c>
      <c r="H23" s="67">
        <v>34.629999999999981</v>
      </c>
      <c r="U23" s="1" t="s">
        <v>1032</v>
      </c>
      <c r="V23" s="21">
        <v>5.5481057268722491</v>
      </c>
    </row>
    <row r="24" spans="1:26" x14ac:dyDescent="0.25">
      <c r="A24" s="1" t="s">
        <v>168</v>
      </c>
      <c r="B24" s="67">
        <v>6.73</v>
      </c>
      <c r="C24" s="67">
        <v>628.4</v>
      </c>
      <c r="D24" s="67">
        <v>793.4</v>
      </c>
      <c r="E24" s="67">
        <v>165</v>
      </c>
      <c r="F24" s="67">
        <v>16.499999999999996</v>
      </c>
      <c r="G24" s="67">
        <v>81.539999999999992</v>
      </c>
      <c r="H24" s="67">
        <v>18.129999999999981</v>
      </c>
    </row>
    <row r="25" spans="1:26" x14ac:dyDescent="0.25">
      <c r="A25" s="1" t="s">
        <v>169</v>
      </c>
      <c r="B25" s="67">
        <v>4.75</v>
      </c>
      <c r="C25" s="67">
        <v>628.4</v>
      </c>
      <c r="D25" s="67">
        <v>764.59999999999991</v>
      </c>
      <c r="E25" s="67">
        <v>136.19999999999999</v>
      </c>
      <c r="F25" s="67">
        <v>13.619999999999996</v>
      </c>
      <c r="G25" s="67">
        <v>95.159999999999982</v>
      </c>
      <c r="H25" s="67">
        <v>4.5099999999999909</v>
      </c>
    </row>
    <row r="26" spans="1:26" x14ac:dyDescent="0.25">
      <c r="A26" s="1" t="s">
        <v>170</v>
      </c>
      <c r="B26" s="67">
        <v>2.36</v>
      </c>
      <c r="C26" s="67">
        <v>628.4</v>
      </c>
      <c r="D26" s="67">
        <v>665.8</v>
      </c>
      <c r="E26" s="67">
        <v>37.4</v>
      </c>
      <c r="F26" s="67">
        <v>3.7399999999999998</v>
      </c>
      <c r="G26" s="67">
        <v>98.899999999999977</v>
      </c>
      <c r="H26" s="67">
        <v>0.76999999999999602</v>
      </c>
      <c r="U26" s="326" t="s">
        <v>1026</v>
      </c>
      <c r="V26" s="326" t="s">
        <v>1033</v>
      </c>
      <c r="W26" s="326" t="s">
        <v>1026</v>
      </c>
      <c r="X26" s="326" t="s">
        <v>1033</v>
      </c>
      <c r="Y26" s="326" t="s">
        <v>1026</v>
      </c>
      <c r="Z26" s="326" t="s">
        <v>1033</v>
      </c>
    </row>
    <row r="27" spans="1:26" x14ac:dyDescent="0.25">
      <c r="A27" s="1" t="s">
        <v>171</v>
      </c>
      <c r="B27" s="67">
        <v>1.18</v>
      </c>
      <c r="C27" s="67">
        <v>628.4</v>
      </c>
      <c r="D27" s="67">
        <v>631.6</v>
      </c>
      <c r="E27" s="67">
        <v>3.2</v>
      </c>
      <c r="F27" s="67">
        <v>0.31999999999999995</v>
      </c>
      <c r="G27" s="67">
        <v>99.21999999999997</v>
      </c>
      <c r="H27" s="67">
        <v>0.45000000000000284</v>
      </c>
      <c r="U27" s="19">
        <v>8.7299151515151561</v>
      </c>
      <c r="V27" s="18">
        <v>30</v>
      </c>
      <c r="W27" s="19">
        <v>5.5481057268722491</v>
      </c>
      <c r="X27" s="18">
        <v>10</v>
      </c>
      <c r="Y27" s="19">
        <v>10.965009325458503</v>
      </c>
      <c r="Z27" s="18">
        <v>60</v>
      </c>
    </row>
    <row r="28" spans="1:26" x14ac:dyDescent="0.25">
      <c r="A28" s="1" t="s">
        <v>172</v>
      </c>
      <c r="B28" s="67">
        <v>0.6</v>
      </c>
      <c r="C28" s="67">
        <v>628.4</v>
      </c>
      <c r="D28" s="67">
        <v>628.69999999999993</v>
      </c>
      <c r="E28" s="67">
        <v>0.3</v>
      </c>
      <c r="F28" s="67">
        <v>0.03</v>
      </c>
      <c r="G28" s="67">
        <v>99.249999999999972</v>
      </c>
      <c r="H28" s="67">
        <v>0.42000000000000171</v>
      </c>
      <c r="U28" s="19">
        <v>100</v>
      </c>
      <c r="V28" s="18">
        <v>30</v>
      </c>
      <c r="W28" s="19">
        <v>100</v>
      </c>
      <c r="X28" s="18">
        <v>10</v>
      </c>
      <c r="Y28" s="19">
        <v>100</v>
      </c>
      <c r="Z28" s="18">
        <v>60</v>
      </c>
    </row>
    <row r="29" spans="1:26" x14ac:dyDescent="0.25">
      <c r="A29" s="1" t="s">
        <v>173</v>
      </c>
      <c r="B29" s="67">
        <v>0.42499999999999999</v>
      </c>
      <c r="C29" s="67">
        <v>628.4</v>
      </c>
      <c r="D29" s="67">
        <v>629.4</v>
      </c>
      <c r="E29" s="67">
        <v>1</v>
      </c>
      <c r="F29" s="67">
        <v>9.9999999999999978E-2</v>
      </c>
      <c r="G29" s="67">
        <v>99.349999999999966</v>
      </c>
      <c r="H29" s="67">
        <v>0.32000000000000739</v>
      </c>
      <c r="U29" s="326" t="s">
        <v>1028</v>
      </c>
      <c r="V29" s="326" t="s">
        <v>1029</v>
      </c>
      <c r="W29" s="326" t="s">
        <v>1028</v>
      </c>
      <c r="X29" s="326" t="s">
        <v>1033</v>
      </c>
      <c r="Y29" s="326" t="s">
        <v>1028</v>
      </c>
      <c r="Z29" s="326" t="s">
        <v>1033</v>
      </c>
    </row>
    <row r="30" spans="1:26" x14ac:dyDescent="0.25">
      <c r="A30" s="1" t="s">
        <v>174</v>
      </c>
      <c r="B30" s="67">
        <v>0.3</v>
      </c>
      <c r="C30" s="67">
        <v>628.4</v>
      </c>
      <c r="D30" s="67">
        <v>628.69999999999993</v>
      </c>
      <c r="E30" s="67">
        <v>0.3</v>
      </c>
      <c r="F30" s="67">
        <v>0.03</v>
      </c>
      <c r="G30" s="67">
        <v>99.379999999999967</v>
      </c>
      <c r="H30" s="67">
        <v>0.29000000000000625</v>
      </c>
      <c r="U30" s="19">
        <v>8.7299151515151561</v>
      </c>
      <c r="V30" s="18">
        <v>0</v>
      </c>
      <c r="W30" s="19">
        <v>5.5481057268722491</v>
      </c>
      <c r="X30" s="18">
        <v>0</v>
      </c>
      <c r="Y30" s="19">
        <v>10.965009325458503</v>
      </c>
      <c r="Z30" s="18">
        <v>0</v>
      </c>
    </row>
    <row r="31" spans="1:26" x14ac:dyDescent="0.25">
      <c r="A31" s="1" t="s">
        <v>175</v>
      </c>
      <c r="B31" s="67">
        <v>0.15</v>
      </c>
      <c r="C31" s="67">
        <v>628.4</v>
      </c>
      <c r="D31" s="67">
        <v>630.19999999999993</v>
      </c>
      <c r="E31" s="67">
        <v>1.8</v>
      </c>
      <c r="F31" s="67">
        <v>0.17999999999999997</v>
      </c>
      <c r="G31" s="67">
        <v>99.559999999999974</v>
      </c>
      <c r="H31" s="67">
        <v>0.10999999999999943</v>
      </c>
      <c r="U31" s="19">
        <v>8.7299151515151561</v>
      </c>
      <c r="V31" s="18">
        <v>30</v>
      </c>
      <c r="W31" s="19">
        <v>5.5481057268722491</v>
      </c>
      <c r="X31" s="18">
        <v>10</v>
      </c>
      <c r="Y31" s="19">
        <v>10.965009325458503</v>
      </c>
      <c r="Z31" s="18">
        <v>60</v>
      </c>
    </row>
    <row r="32" spans="1:26" x14ac:dyDescent="0.25">
      <c r="A32" s="1" t="s">
        <v>176</v>
      </c>
      <c r="B32" s="67">
        <v>7.4999999999999997E-2</v>
      </c>
      <c r="C32" s="67">
        <v>628.4</v>
      </c>
      <c r="D32" s="67">
        <v>629.4</v>
      </c>
      <c r="E32" s="67">
        <v>1</v>
      </c>
      <c r="F32" s="67">
        <v>9.9999999999999978E-2</v>
      </c>
      <c r="G32" s="67">
        <v>99.659999999999968</v>
      </c>
      <c r="H32" s="67">
        <v>1.0000000000005116E-2</v>
      </c>
    </row>
    <row r="33" spans="1:26" x14ac:dyDescent="0.25">
      <c r="A33" s="13" t="s">
        <v>177</v>
      </c>
      <c r="B33" s="496"/>
      <c r="C33" s="497"/>
      <c r="D33" s="498"/>
      <c r="E33" s="67">
        <v>0.1</v>
      </c>
      <c r="F33" s="67">
        <v>9.9999999999999985E-3</v>
      </c>
      <c r="G33" s="67">
        <v>99.669999999999973</v>
      </c>
      <c r="H33" s="67">
        <v>0</v>
      </c>
    </row>
    <row r="34" spans="1:26" x14ac:dyDescent="0.25">
      <c r="A34" s="13" t="s">
        <v>178</v>
      </c>
      <c r="B34" s="496"/>
      <c r="C34" s="497"/>
      <c r="D34" s="498"/>
      <c r="E34" s="74">
        <v>996.99999999999977</v>
      </c>
      <c r="F34" s="74">
        <v>99.699999999999974</v>
      </c>
      <c r="G34" s="67"/>
      <c r="H34" s="67"/>
    </row>
    <row r="37" spans="1:26" ht="15.75" x14ac:dyDescent="0.25">
      <c r="A37" s="499" t="s">
        <v>191</v>
      </c>
      <c r="B37" s="499"/>
      <c r="C37" s="499"/>
      <c r="D37" s="499"/>
      <c r="E37" s="499"/>
      <c r="F37" s="499"/>
      <c r="G37" s="499"/>
      <c r="H37" s="499"/>
    </row>
    <row r="38" spans="1:26" ht="45" x14ac:dyDescent="0.25">
      <c r="A38" s="66" t="s">
        <v>189</v>
      </c>
      <c r="B38" s="66" t="s">
        <v>179</v>
      </c>
      <c r="C38" s="66" t="s">
        <v>180</v>
      </c>
      <c r="D38" s="66" t="s">
        <v>181</v>
      </c>
      <c r="E38" s="66" t="s">
        <v>182</v>
      </c>
      <c r="F38" s="66" t="s">
        <v>183</v>
      </c>
      <c r="G38" s="66" t="s">
        <v>190</v>
      </c>
      <c r="H38" s="66" t="s">
        <v>185</v>
      </c>
      <c r="U38" s="1" t="s">
        <v>1030</v>
      </c>
      <c r="V38" s="21">
        <v>8.3900676570083856</v>
      </c>
    </row>
    <row r="39" spans="1:26" x14ac:dyDescent="0.25">
      <c r="A39" s="1" t="s">
        <v>166</v>
      </c>
      <c r="B39" s="68">
        <v>13.2</v>
      </c>
      <c r="C39" s="68">
        <v>628.4</v>
      </c>
      <c r="D39" s="68">
        <v>628.4</v>
      </c>
      <c r="E39" s="68">
        <v>0</v>
      </c>
      <c r="F39" s="68">
        <v>0</v>
      </c>
      <c r="G39" s="68">
        <v>0</v>
      </c>
      <c r="H39" s="68">
        <v>99.749999999999986</v>
      </c>
      <c r="U39" s="1" t="s">
        <v>1031</v>
      </c>
      <c r="V39" s="21">
        <v>7.1634166789233733</v>
      </c>
    </row>
    <row r="40" spans="1:26" x14ac:dyDescent="0.25">
      <c r="A40" s="1" t="s">
        <v>167</v>
      </c>
      <c r="B40" s="68">
        <v>9.51</v>
      </c>
      <c r="C40" s="68">
        <v>628.4</v>
      </c>
      <c r="D40" s="68">
        <v>752</v>
      </c>
      <c r="E40" s="68">
        <v>123.6</v>
      </c>
      <c r="F40" s="68">
        <v>12.359999999999998</v>
      </c>
      <c r="G40" s="68">
        <v>12.359999999999998</v>
      </c>
      <c r="H40" s="68">
        <v>87.389999999999986</v>
      </c>
      <c r="U40" s="1" t="s">
        <v>1032</v>
      </c>
      <c r="V40" s="21">
        <v>5.3594550810014745</v>
      </c>
    </row>
    <row r="41" spans="1:26" x14ac:dyDescent="0.25">
      <c r="A41" s="1" t="s">
        <v>168</v>
      </c>
      <c r="B41" s="68">
        <v>6.73</v>
      </c>
      <c r="C41" s="68">
        <v>628.4</v>
      </c>
      <c r="D41" s="68">
        <v>1308.3</v>
      </c>
      <c r="E41" s="68">
        <v>679.9</v>
      </c>
      <c r="F41" s="68">
        <v>67.989999999999995</v>
      </c>
      <c r="G41" s="68">
        <v>80.349999999999994</v>
      </c>
      <c r="H41" s="68">
        <v>19.399999999999991</v>
      </c>
    </row>
    <row r="42" spans="1:26" x14ac:dyDescent="0.25">
      <c r="A42" s="1" t="s">
        <v>169</v>
      </c>
      <c r="B42" s="68">
        <v>4.75</v>
      </c>
      <c r="C42" s="68">
        <v>628.4</v>
      </c>
      <c r="D42" s="68">
        <v>764.2</v>
      </c>
      <c r="E42" s="68">
        <v>135.80000000000001</v>
      </c>
      <c r="F42" s="68">
        <v>13.58</v>
      </c>
      <c r="G42" s="68">
        <v>93.929999999999993</v>
      </c>
      <c r="H42" s="68">
        <v>5.8199999999999932</v>
      </c>
      <c r="U42" s="326" t="s">
        <v>1026</v>
      </c>
      <c r="V42" s="326" t="s">
        <v>1027</v>
      </c>
      <c r="W42" s="326" t="s">
        <v>1026</v>
      </c>
      <c r="X42" s="326" t="s">
        <v>1027</v>
      </c>
      <c r="Y42" s="326" t="s">
        <v>1026</v>
      </c>
      <c r="Z42" s="326" t="s">
        <v>1027</v>
      </c>
    </row>
    <row r="43" spans="1:26" x14ac:dyDescent="0.25">
      <c r="A43" s="1" t="s">
        <v>170</v>
      </c>
      <c r="B43" s="68">
        <v>2.36</v>
      </c>
      <c r="C43" s="68">
        <v>628.4</v>
      </c>
      <c r="D43" s="68">
        <v>678.9</v>
      </c>
      <c r="E43" s="68">
        <v>50.5</v>
      </c>
      <c r="F43" s="68">
        <v>5.05</v>
      </c>
      <c r="G43" s="68">
        <v>98.97999999999999</v>
      </c>
      <c r="H43" s="68">
        <v>0.76999999999999602</v>
      </c>
      <c r="U43" s="19">
        <v>8.3900676570083856</v>
      </c>
      <c r="V43" s="18">
        <v>60</v>
      </c>
      <c r="W43" s="19">
        <v>7.1634166789233733</v>
      </c>
      <c r="X43" s="18">
        <v>30</v>
      </c>
      <c r="Y43" s="19">
        <v>5.3594550810014745</v>
      </c>
      <c r="Z43" s="18">
        <v>10</v>
      </c>
    </row>
    <row r="44" spans="1:26" x14ac:dyDescent="0.25">
      <c r="A44" s="1" t="s">
        <v>171</v>
      </c>
      <c r="B44" s="68">
        <v>1.18</v>
      </c>
      <c r="C44" s="68">
        <v>628.4</v>
      </c>
      <c r="D44" s="68">
        <v>630.5</v>
      </c>
      <c r="E44" s="68">
        <v>2.1</v>
      </c>
      <c r="F44" s="68">
        <v>0.21</v>
      </c>
      <c r="G44" s="68">
        <v>99.189999999999984</v>
      </c>
      <c r="H44" s="68">
        <v>0.56000000000000227</v>
      </c>
      <c r="U44" s="19">
        <v>100</v>
      </c>
      <c r="V44" s="18">
        <v>60</v>
      </c>
      <c r="W44" s="19">
        <v>100</v>
      </c>
      <c r="X44" s="18">
        <v>30</v>
      </c>
      <c r="Y44" s="19">
        <v>100</v>
      </c>
      <c r="Z44" s="18">
        <v>10</v>
      </c>
    </row>
    <row r="45" spans="1:26" x14ac:dyDescent="0.25">
      <c r="A45" s="1" t="s">
        <v>172</v>
      </c>
      <c r="B45" s="68">
        <v>0.6</v>
      </c>
      <c r="C45" s="68">
        <v>628.4</v>
      </c>
      <c r="D45" s="68">
        <v>629</v>
      </c>
      <c r="E45" s="68">
        <v>0.6</v>
      </c>
      <c r="F45" s="68">
        <v>0.06</v>
      </c>
      <c r="G45" s="68">
        <v>99.249999999999986</v>
      </c>
      <c r="H45" s="68">
        <v>0.5</v>
      </c>
      <c r="U45" s="326" t="s">
        <v>1028</v>
      </c>
      <c r="V45" s="326" t="s">
        <v>1029</v>
      </c>
      <c r="W45" s="326" t="s">
        <v>1028</v>
      </c>
      <c r="X45" s="326" t="s">
        <v>1029</v>
      </c>
      <c r="Y45" s="326" t="s">
        <v>1028</v>
      </c>
      <c r="Z45" s="326" t="s">
        <v>1029</v>
      </c>
    </row>
    <row r="46" spans="1:26" x14ac:dyDescent="0.25">
      <c r="A46" s="1" t="s">
        <v>173</v>
      </c>
      <c r="B46" s="68">
        <v>0.42499999999999999</v>
      </c>
      <c r="C46" s="68">
        <v>628.4</v>
      </c>
      <c r="D46" s="68">
        <v>630.5</v>
      </c>
      <c r="E46" s="68">
        <v>2.1</v>
      </c>
      <c r="F46" s="68">
        <v>0.21</v>
      </c>
      <c r="G46" s="68">
        <v>99.45999999999998</v>
      </c>
      <c r="H46" s="68">
        <v>0.29000000000000625</v>
      </c>
      <c r="U46" s="19">
        <v>8.3900676570083856</v>
      </c>
      <c r="V46" s="18">
        <v>0</v>
      </c>
      <c r="W46" s="19">
        <v>7.1634166789233733</v>
      </c>
      <c r="X46" s="18">
        <v>0</v>
      </c>
      <c r="Y46" s="19">
        <v>5.3594550810014745</v>
      </c>
      <c r="Z46" s="18">
        <v>0</v>
      </c>
    </row>
    <row r="47" spans="1:26" x14ac:dyDescent="0.25">
      <c r="A47" s="1" t="s">
        <v>174</v>
      </c>
      <c r="B47" s="68">
        <v>0.3</v>
      </c>
      <c r="C47" s="68">
        <v>628.4</v>
      </c>
      <c r="D47" s="68">
        <v>629.29999999999995</v>
      </c>
      <c r="E47" s="68">
        <v>0.9</v>
      </c>
      <c r="F47" s="68">
        <v>8.9999999999999983E-2</v>
      </c>
      <c r="G47" s="68">
        <v>99.549999999999983</v>
      </c>
      <c r="H47" s="68">
        <v>0.20000000000000284</v>
      </c>
      <c r="U47" s="19">
        <v>8.3900676570083856</v>
      </c>
      <c r="V47" s="18">
        <v>60</v>
      </c>
      <c r="W47" s="19">
        <v>7.1634166789233733</v>
      </c>
      <c r="X47" s="18">
        <v>30</v>
      </c>
      <c r="Y47" s="19">
        <v>5.3594550810014745</v>
      </c>
      <c r="Z47" s="18">
        <v>10</v>
      </c>
    </row>
    <row r="48" spans="1:26" x14ac:dyDescent="0.25">
      <c r="A48" s="1" t="s">
        <v>175</v>
      </c>
      <c r="B48" s="68">
        <v>0.15</v>
      </c>
      <c r="C48" s="68">
        <v>628.4</v>
      </c>
      <c r="D48" s="68">
        <v>629.5</v>
      </c>
      <c r="E48" s="68">
        <v>1.1000000000000001</v>
      </c>
      <c r="F48" s="68">
        <v>0.11</v>
      </c>
      <c r="G48" s="68">
        <v>99.659999999999982</v>
      </c>
      <c r="H48" s="68">
        <v>9.0000000000003411E-2</v>
      </c>
    </row>
    <row r="49" spans="1:8" x14ac:dyDescent="0.25">
      <c r="A49" s="1" t="s">
        <v>176</v>
      </c>
      <c r="B49" s="68">
        <v>7.4999999999999997E-2</v>
      </c>
      <c r="C49" s="68">
        <v>628.4</v>
      </c>
      <c r="D49" s="68">
        <v>629.19999999999993</v>
      </c>
      <c r="E49" s="68">
        <v>0.8</v>
      </c>
      <c r="F49" s="68">
        <v>7.9999999999999988E-2</v>
      </c>
      <c r="G49" s="68">
        <v>99.739999999999981</v>
      </c>
      <c r="H49" s="68">
        <v>1.0000000000005116E-2</v>
      </c>
    </row>
    <row r="50" spans="1:8" x14ac:dyDescent="0.25">
      <c r="A50" s="13" t="s">
        <v>177</v>
      </c>
      <c r="B50" s="505"/>
      <c r="C50" s="506"/>
      <c r="D50" s="507"/>
      <c r="E50" s="68">
        <v>0.1</v>
      </c>
      <c r="F50" s="68">
        <v>9.9999999999999985E-3</v>
      </c>
      <c r="G50" s="68">
        <v>99.749999999999986</v>
      </c>
      <c r="H50" s="68">
        <v>0</v>
      </c>
    </row>
    <row r="51" spans="1:8" x14ac:dyDescent="0.25">
      <c r="A51" s="13" t="s">
        <v>178</v>
      </c>
      <c r="B51" s="505"/>
      <c r="C51" s="506"/>
      <c r="D51" s="507"/>
      <c r="E51" s="73">
        <v>997.5</v>
      </c>
      <c r="F51" s="73">
        <v>99.749999999999986</v>
      </c>
      <c r="G51" s="68"/>
      <c r="H51" s="68"/>
    </row>
    <row r="54" spans="1:8" ht="30" customHeight="1" x14ac:dyDescent="0.25">
      <c r="A54" s="504" t="s">
        <v>210</v>
      </c>
      <c r="B54" s="504"/>
      <c r="C54" s="504"/>
      <c r="D54" s="504"/>
    </row>
    <row r="55" spans="1:8" ht="27" customHeight="1" x14ac:dyDescent="0.25">
      <c r="A55" s="4" t="s">
        <v>205</v>
      </c>
      <c r="B55" s="501" t="s">
        <v>206</v>
      </c>
      <c r="C55" s="502"/>
      <c r="D55" s="503"/>
    </row>
    <row r="56" spans="1:8" ht="30" x14ac:dyDescent="0.25">
      <c r="A56" s="4"/>
      <c r="B56" s="4" t="s">
        <v>207</v>
      </c>
      <c r="C56" s="4" t="s">
        <v>208</v>
      </c>
      <c r="D56" s="4" t="s">
        <v>209</v>
      </c>
    </row>
    <row r="57" spans="1:8" x14ac:dyDescent="0.25">
      <c r="A57" s="1">
        <v>13.2</v>
      </c>
      <c r="B57" s="1">
        <v>607.79999999999995</v>
      </c>
      <c r="C57" s="1">
        <v>7.3</v>
      </c>
      <c r="D57" s="1">
        <v>0</v>
      </c>
    </row>
    <row r="58" spans="1:8" x14ac:dyDescent="0.25">
      <c r="A58" s="1">
        <v>9.5</v>
      </c>
      <c r="B58" s="1">
        <v>192.4</v>
      </c>
      <c r="C58" s="1">
        <v>643.4</v>
      </c>
      <c r="D58" s="1">
        <v>123.6</v>
      </c>
    </row>
    <row r="59" spans="1:8" x14ac:dyDescent="0.25">
      <c r="A59" s="1">
        <v>6.7</v>
      </c>
      <c r="B59" s="1">
        <v>128.30000000000001</v>
      </c>
      <c r="C59" s="1">
        <v>165</v>
      </c>
      <c r="D59" s="1">
        <v>679.9</v>
      </c>
    </row>
    <row r="60" spans="1:8" x14ac:dyDescent="0.25">
      <c r="A60" s="1">
        <v>4.75</v>
      </c>
      <c r="B60" s="1">
        <v>56.4</v>
      </c>
      <c r="C60" s="1">
        <v>136.19999999999999</v>
      </c>
      <c r="D60" s="1">
        <v>135.80000000000001</v>
      </c>
    </row>
    <row r="61" spans="1:8" x14ac:dyDescent="0.25">
      <c r="A61" s="1">
        <v>2.36</v>
      </c>
      <c r="B61" s="1">
        <v>11.2</v>
      </c>
      <c r="C61" s="1">
        <v>37.4</v>
      </c>
      <c r="D61" s="1">
        <v>50.5</v>
      </c>
    </row>
    <row r="62" spans="1:8" x14ac:dyDescent="0.25">
      <c r="A62" s="1">
        <v>1.18</v>
      </c>
      <c r="B62" s="1">
        <v>0.1</v>
      </c>
      <c r="C62" s="1">
        <v>3.2</v>
      </c>
      <c r="D62" s="1">
        <v>2.1</v>
      </c>
    </row>
    <row r="63" spans="1:8" x14ac:dyDescent="0.25">
      <c r="A63" s="1">
        <v>0.6</v>
      </c>
      <c r="B63" s="1">
        <v>0.3</v>
      </c>
      <c r="C63" s="1">
        <v>0.3</v>
      </c>
      <c r="D63" s="1">
        <v>0.6</v>
      </c>
    </row>
    <row r="64" spans="1:8" x14ac:dyDescent="0.25">
      <c r="A64" s="1">
        <v>0.42499999999999999</v>
      </c>
      <c r="B64" s="1">
        <v>1.1000000000000001</v>
      </c>
      <c r="C64" s="1">
        <v>1</v>
      </c>
      <c r="D64" s="1">
        <v>2.1</v>
      </c>
    </row>
    <row r="65" spans="1:4" x14ac:dyDescent="0.25">
      <c r="A65" s="1">
        <v>0.3</v>
      </c>
      <c r="B65" s="1">
        <v>0.6</v>
      </c>
      <c r="C65" s="1">
        <v>0.3</v>
      </c>
      <c r="D65" s="1">
        <v>0.9</v>
      </c>
    </row>
    <row r="66" spans="1:4" x14ac:dyDescent="0.25">
      <c r="A66" s="1">
        <v>0.15</v>
      </c>
      <c r="B66" s="1">
        <v>0.3</v>
      </c>
      <c r="C66" s="1">
        <v>1.8</v>
      </c>
      <c r="D66" s="1">
        <v>2.1</v>
      </c>
    </row>
    <row r="67" spans="1:4" x14ac:dyDescent="0.25">
      <c r="A67" s="1">
        <v>7.4999999999999997E-2</v>
      </c>
      <c r="B67" s="1">
        <v>0.2</v>
      </c>
      <c r="C67" s="1">
        <v>1</v>
      </c>
      <c r="D67" s="1">
        <v>0.8</v>
      </c>
    </row>
    <row r="68" spans="1:4" x14ac:dyDescent="0.25">
      <c r="A68" s="1" t="s">
        <v>177</v>
      </c>
      <c r="B68" s="1">
        <v>0.9</v>
      </c>
      <c r="C68" s="1">
        <v>0.1</v>
      </c>
      <c r="D68" s="1">
        <v>0.1</v>
      </c>
    </row>
    <row r="69" spans="1:4" x14ac:dyDescent="0.25">
      <c r="A69" s="13" t="s">
        <v>178</v>
      </c>
      <c r="B69" s="13">
        <f>SUM(B57:B68)</f>
        <v>999.6</v>
      </c>
      <c r="C69" s="74">
        <f>SUM(C57:C68)</f>
        <v>996.99999999999977</v>
      </c>
      <c r="D69" s="13">
        <v>997.5</v>
      </c>
    </row>
  </sheetData>
  <mergeCells count="11">
    <mergeCell ref="B16:D16"/>
    <mergeCell ref="A37:H37"/>
    <mergeCell ref="A3:H3"/>
    <mergeCell ref="A20:H20"/>
    <mergeCell ref="B55:D55"/>
    <mergeCell ref="A54:D54"/>
    <mergeCell ref="B51:D51"/>
    <mergeCell ref="B50:D50"/>
    <mergeCell ref="B34:D34"/>
    <mergeCell ref="B33:D33"/>
    <mergeCell ref="B17:D1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13F68-FF1F-4869-B2A1-A6B055BFDE3E}">
  <dimension ref="A2:X275"/>
  <sheetViews>
    <sheetView topLeftCell="A257" zoomScale="84" zoomScaleNormal="84" workbookViewId="0">
      <selection activeCell="A268" sqref="A268:A269"/>
    </sheetView>
  </sheetViews>
  <sheetFormatPr defaultRowHeight="15" x14ac:dyDescent="0.25"/>
  <cols>
    <col min="1" max="1" width="22" customWidth="1"/>
    <col min="2" max="2" width="11.5703125" customWidth="1"/>
    <col min="3" max="3" width="14.85546875" customWidth="1"/>
    <col min="4" max="4" width="19.85546875" customWidth="1"/>
    <col min="5" max="5" width="16.140625" customWidth="1"/>
    <col min="6" max="6" width="17.85546875" customWidth="1"/>
    <col min="7" max="7" width="22" customWidth="1"/>
    <col min="10" max="10" width="20" customWidth="1"/>
    <col min="11" max="11" width="12.85546875" customWidth="1"/>
    <col min="12" max="12" width="19" customWidth="1"/>
    <col min="13" max="13" width="22.42578125" customWidth="1"/>
    <col min="16" max="16" width="20.140625" customWidth="1"/>
    <col min="17" max="17" width="12.140625" customWidth="1"/>
    <col min="18" max="18" width="17.85546875" customWidth="1"/>
    <col min="19" max="19" width="22.28515625" customWidth="1"/>
    <col min="22" max="22" width="20" customWidth="1"/>
    <col min="23" max="23" width="12.28515625" customWidth="1"/>
    <col min="24" max="24" width="18.140625" customWidth="1"/>
  </cols>
  <sheetData>
    <row r="2" spans="1:24" ht="21" x14ac:dyDescent="0.25">
      <c r="A2" s="451" t="s">
        <v>353</v>
      </c>
      <c r="B2" s="451"/>
      <c r="C2" s="451"/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</row>
    <row r="3" spans="1:24" ht="15.75" x14ac:dyDescent="0.25">
      <c r="A3" s="455" t="s">
        <v>87</v>
      </c>
      <c r="B3" s="455"/>
      <c r="C3" s="455"/>
      <c r="D3" s="455"/>
      <c r="E3" s="455"/>
      <c r="F3" s="455"/>
      <c r="G3" s="456" t="s">
        <v>101</v>
      </c>
      <c r="H3" s="457"/>
      <c r="I3" s="457"/>
      <c r="J3" s="457"/>
      <c r="K3" s="457"/>
      <c r="L3" s="458"/>
      <c r="M3" s="456" t="s">
        <v>106</v>
      </c>
      <c r="N3" s="457"/>
      <c r="O3" s="457"/>
      <c r="P3" s="457"/>
      <c r="Q3" s="457"/>
      <c r="R3" s="458"/>
      <c r="S3" s="456" t="s">
        <v>109</v>
      </c>
      <c r="T3" s="457"/>
      <c r="U3" s="457"/>
      <c r="V3" s="457"/>
      <c r="W3" s="457"/>
      <c r="X3" s="458"/>
    </row>
    <row r="4" spans="1:24" ht="15" customHeight="1" x14ac:dyDescent="0.25">
      <c r="A4" s="465" t="s">
        <v>88</v>
      </c>
      <c r="B4" s="466" t="s">
        <v>102</v>
      </c>
      <c r="C4" s="467"/>
      <c r="D4" s="465" t="s">
        <v>89</v>
      </c>
      <c r="E4" s="465" t="s">
        <v>90</v>
      </c>
      <c r="F4" s="465" t="s">
        <v>91</v>
      </c>
      <c r="G4" s="473" t="s">
        <v>88</v>
      </c>
      <c r="H4" s="466" t="s">
        <v>102</v>
      </c>
      <c r="I4" s="467"/>
      <c r="J4" s="473" t="s">
        <v>103</v>
      </c>
      <c r="K4" s="473" t="s">
        <v>90</v>
      </c>
      <c r="L4" s="473" t="s">
        <v>91</v>
      </c>
      <c r="M4" s="465" t="s">
        <v>88</v>
      </c>
      <c r="N4" s="465" t="s">
        <v>102</v>
      </c>
      <c r="O4" s="465"/>
      <c r="P4" s="465" t="s">
        <v>107</v>
      </c>
      <c r="Q4" s="465" t="s">
        <v>90</v>
      </c>
      <c r="R4" s="465" t="s">
        <v>91</v>
      </c>
      <c r="S4" s="465" t="s">
        <v>88</v>
      </c>
      <c r="T4" s="465" t="s">
        <v>102</v>
      </c>
      <c r="U4" s="465"/>
      <c r="V4" s="465" t="s">
        <v>110</v>
      </c>
      <c r="W4" s="465" t="s">
        <v>90</v>
      </c>
      <c r="X4" s="465" t="s">
        <v>91</v>
      </c>
    </row>
    <row r="5" spans="1:24" x14ac:dyDescent="0.25">
      <c r="A5" s="465"/>
      <c r="B5" s="468"/>
      <c r="C5" s="469"/>
      <c r="D5" s="465"/>
      <c r="E5" s="465"/>
      <c r="F5" s="465"/>
      <c r="G5" s="474"/>
      <c r="H5" s="468"/>
      <c r="I5" s="469"/>
      <c r="J5" s="474"/>
      <c r="K5" s="474"/>
      <c r="L5" s="474"/>
      <c r="M5" s="465"/>
      <c r="N5" s="465"/>
      <c r="O5" s="465"/>
      <c r="P5" s="465"/>
      <c r="Q5" s="465"/>
      <c r="R5" s="465"/>
      <c r="S5" s="465"/>
      <c r="T5" s="465"/>
      <c r="U5" s="465"/>
      <c r="V5" s="465"/>
      <c r="W5" s="465"/>
      <c r="X5" s="465"/>
    </row>
    <row r="6" spans="1:24" x14ac:dyDescent="0.25">
      <c r="A6" s="465"/>
      <c r="B6" s="468"/>
      <c r="C6" s="469"/>
      <c r="D6" s="465"/>
      <c r="E6" s="465"/>
      <c r="F6" s="465"/>
      <c r="G6" s="474"/>
      <c r="H6" s="468"/>
      <c r="I6" s="469"/>
      <c r="J6" s="474"/>
      <c r="K6" s="474"/>
      <c r="L6" s="474"/>
      <c r="M6" s="465"/>
      <c r="N6" s="465"/>
      <c r="O6" s="465"/>
      <c r="P6" s="465"/>
      <c r="Q6" s="465"/>
      <c r="R6" s="465"/>
      <c r="S6" s="465"/>
      <c r="T6" s="465"/>
      <c r="U6" s="465"/>
      <c r="V6" s="465"/>
      <c r="W6" s="465"/>
      <c r="X6" s="465"/>
    </row>
    <row r="7" spans="1:24" ht="15" customHeight="1" x14ac:dyDescent="0.25">
      <c r="A7" s="465"/>
      <c r="B7" s="470"/>
      <c r="C7" s="471"/>
      <c r="D7" s="465"/>
      <c r="E7" s="465"/>
      <c r="F7" s="465"/>
      <c r="G7" s="474"/>
      <c r="H7" s="470"/>
      <c r="I7" s="471"/>
      <c r="J7" s="474"/>
      <c r="K7" s="474"/>
      <c r="L7" s="474"/>
      <c r="M7" s="465"/>
      <c r="N7" s="465"/>
      <c r="O7" s="465"/>
      <c r="P7" s="465"/>
      <c r="Q7" s="465"/>
      <c r="R7" s="465"/>
      <c r="S7" s="465"/>
      <c r="T7" s="465"/>
      <c r="U7" s="465"/>
      <c r="V7" s="465"/>
      <c r="W7" s="465"/>
      <c r="X7" s="465"/>
    </row>
    <row r="8" spans="1:24" ht="15.75" x14ac:dyDescent="0.25">
      <c r="A8" s="465"/>
      <c r="B8" s="38"/>
      <c r="C8" s="38"/>
      <c r="D8" s="465"/>
      <c r="E8" s="465"/>
      <c r="F8" s="465"/>
      <c r="G8" s="475"/>
      <c r="H8" s="38"/>
      <c r="I8" s="36"/>
      <c r="J8" s="475"/>
      <c r="K8" s="475"/>
      <c r="L8" s="475"/>
      <c r="M8" s="465"/>
      <c r="N8" s="47"/>
      <c r="O8" s="47"/>
      <c r="P8" s="465"/>
      <c r="Q8" s="465"/>
      <c r="R8" s="465"/>
      <c r="S8" s="465"/>
      <c r="T8" s="36"/>
      <c r="U8" s="36"/>
      <c r="V8" s="465"/>
      <c r="W8" s="465"/>
      <c r="X8" s="465"/>
    </row>
    <row r="9" spans="1:24" ht="15.75" customHeight="1" x14ac:dyDescent="0.25">
      <c r="A9" s="36" t="s">
        <v>92</v>
      </c>
      <c r="B9" s="48" t="s">
        <v>75</v>
      </c>
      <c r="C9" s="48" t="s">
        <v>75</v>
      </c>
      <c r="D9" s="40">
        <v>70</v>
      </c>
      <c r="E9" s="42" t="s">
        <v>75</v>
      </c>
      <c r="F9" s="40">
        <v>112.6</v>
      </c>
      <c r="G9" s="36" t="s">
        <v>92</v>
      </c>
      <c r="H9" s="40">
        <v>19.8</v>
      </c>
      <c r="I9" s="40">
        <v>20.22</v>
      </c>
      <c r="J9" s="40">
        <v>26.8</v>
      </c>
      <c r="K9" s="42" t="s">
        <v>75</v>
      </c>
      <c r="L9" s="40">
        <v>110</v>
      </c>
      <c r="M9" s="36" t="s">
        <v>92</v>
      </c>
      <c r="N9" s="40">
        <v>38.200000000000003</v>
      </c>
      <c r="O9" s="40">
        <v>13.8</v>
      </c>
      <c r="P9" s="40">
        <v>38.4</v>
      </c>
      <c r="Q9" s="42" t="s">
        <v>75</v>
      </c>
      <c r="R9" s="40">
        <v>113</v>
      </c>
      <c r="S9" s="36" t="s">
        <v>92</v>
      </c>
      <c r="T9" s="40">
        <v>43</v>
      </c>
      <c r="U9" s="40">
        <v>16.7</v>
      </c>
      <c r="V9" s="40">
        <v>35.200000000000003</v>
      </c>
      <c r="W9" s="42" t="s">
        <v>75</v>
      </c>
      <c r="X9" s="40">
        <v>114.7</v>
      </c>
    </row>
    <row r="10" spans="1:24" ht="15.75" customHeight="1" x14ac:dyDescent="0.25">
      <c r="A10" s="36" t="s">
        <v>93</v>
      </c>
      <c r="B10" s="48" t="s">
        <v>75</v>
      </c>
      <c r="C10" s="48" t="s">
        <v>75</v>
      </c>
      <c r="D10" s="40">
        <v>15.9</v>
      </c>
      <c r="E10" s="42" t="s">
        <v>75</v>
      </c>
      <c r="F10" s="40">
        <v>25.59</v>
      </c>
      <c r="G10" s="36" t="s">
        <v>93</v>
      </c>
      <c r="H10" s="40">
        <v>4.5</v>
      </c>
      <c r="I10" s="40">
        <v>4.59</v>
      </c>
      <c r="J10" s="43">
        <v>6.09</v>
      </c>
      <c r="K10" s="42" t="s">
        <v>75</v>
      </c>
      <c r="L10" s="43">
        <v>25</v>
      </c>
      <c r="M10" s="36" t="s">
        <v>93</v>
      </c>
      <c r="N10" s="40">
        <v>8.68</v>
      </c>
      <c r="O10" s="40">
        <v>3.14</v>
      </c>
      <c r="P10" s="43">
        <v>8.73</v>
      </c>
      <c r="Q10" s="42" t="s">
        <v>75</v>
      </c>
      <c r="R10" s="43">
        <v>25.68</v>
      </c>
      <c r="S10" s="36" t="s">
        <v>93</v>
      </c>
      <c r="T10" s="40">
        <v>9.77</v>
      </c>
      <c r="U10" s="40">
        <v>3.79</v>
      </c>
      <c r="V10" s="43">
        <v>8</v>
      </c>
      <c r="W10" s="42" t="s">
        <v>75</v>
      </c>
      <c r="X10" s="40">
        <v>26.07</v>
      </c>
    </row>
    <row r="11" spans="1:24" ht="17.25" customHeight="1" x14ac:dyDescent="0.25">
      <c r="A11" s="36" t="s">
        <v>94</v>
      </c>
      <c r="B11" s="48" t="s">
        <v>75</v>
      </c>
      <c r="C11" s="48" t="s">
        <v>75</v>
      </c>
      <c r="D11" s="40">
        <v>0.27</v>
      </c>
      <c r="E11" s="42" t="s">
        <v>75</v>
      </c>
      <c r="F11" s="40">
        <v>8.2200000000000006</v>
      </c>
      <c r="G11" s="36" t="s">
        <v>94</v>
      </c>
      <c r="H11" s="40">
        <v>3.66</v>
      </c>
      <c r="I11" s="40">
        <v>4.8899999999999997</v>
      </c>
      <c r="J11" s="40">
        <v>0.65</v>
      </c>
      <c r="K11" s="42" t="s">
        <v>75</v>
      </c>
      <c r="L11" s="40">
        <v>7.9</v>
      </c>
      <c r="M11" s="36" t="s">
        <v>94</v>
      </c>
      <c r="N11" s="40">
        <v>3.2</v>
      </c>
      <c r="O11" s="40">
        <v>2.08</v>
      </c>
      <c r="P11" s="44">
        <v>0.76</v>
      </c>
      <c r="Q11" s="42" t="s">
        <v>75</v>
      </c>
      <c r="R11" s="44">
        <v>8.6</v>
      </c>
      <c r="S11" s="36" t="s">
        <v>94</v>
      </c>
      <c r="T11" s="40">
        <v>3.04</v>
      </c>
      <c r="U11" s="40">
        <v>3.2</v>
      </c>
      <c r="V11" s="44">
        <v>0.82</v>
      </c>
      <c r="W11" s="42" t="s">
        <v>75</v>
      </c>
      <c r="X11" s="40">
        <v>8.4499999999999993</v>
      </c>
    </row>
    <row r="12" spans="1:24" ht="16.5" customHeight="1" x14ac:dyDescent="0.25">
      <c r="A12" s="36" t="s">
        <v>95</v>
      </c>
      <c r="B12" s="48" t="s">
        <v>75</v>
      </c>
      <c r="C12" s="48" t="s">
        <v>75</v>
      </c>
      <c r="D12" s="40">
        <v>0.08</v>
      </c>
      <c r="E12" s="42" t="s">
        <v>75</v>
      </c>
      <c r="F12" s="40">
        <v>2.4900000000000002</v>
      </c>
      <c r="G12" s="36" t="s">
        <v>95</v>
      </c>
      <c r="H12" s="40">
        <v>1.1100000000000001</v>
      </c>
      <c r="I12" s="40">
        <v>1.48</v>
      </c>
      <c r="J12" s="40">
        <v>0.19</v>
      </c>
      <c r="K12" s="42" t="s">
        <v>75</v>
      </c>
      <c r="L12" s="40">
        <v>2.39</v>
      </c>
      <c r="M12" s="36" t="s">
        <v>95</v>
      </c>
      <c r="N12" s="40">
        <v>0.97</v>
      </c>
      <c r="O12" s="40">
        <v>0.47</v>
      </c>
      <c r="P12" s="40">
        <v>0.23</v>
      </c>
      <c r="Q12" s="42" t="s">
        <v>75</v>
      </c>
      <c r="R12" s="40">
        <v>2.61</v>
      </c>
      <c r="S12" s="36" t="s">
        <v>95</v>
      </c>
      <c r="T12" s="40">
        <v>0.69</v>
      </c>
      <c r="U12" s="40">
        <v>0.96</v>
      </c>
      <c r="V12" s="40">
        <v>0.25</v>
      </c>
      <c r="W12" s="42" t="s">
        <v>75</v>
      </c>
      <c r="X12" s="40">
        <v>2.56</v>
      </c>
    </row>
    <row r="13" spans="1:24" ht="15.75" customHeight="1" x14ac:dyDescent="0.25">
      <c r="A13" s="45" t="s">
        <v>96</v>
      </c>
      <c r="B13" s="48" t="s">
        <v>75</v>
      </c>
      <c r="C13" s="48" t="s">
        <v>75</v>
      </c>
      <c r="D13" s="43">
        <v>6.94</v>
      </c>
      <c r="E13" s="42" t="s">
        <v>75</v>
      </c>
      <c r="F13" s="49" t="s">
        <v>75</v>
      </c>
      <c r="G13" s="45" t="s">
        <v>96</v>
      </c>
      <c r="H13" s="43">
        <v>6.45</v>
      </c>
      <c r="I13" s="43">
        <v>6.92</v>
      </c>
      <c r="J13" s="43">
        <v>6.86</v>
      </c>
      <c r="K13" s="42" t="s">
        <v>75</v>
      </c>
      <c r="L13" s="42" t="s">
        <v>75</v>
      </c>
      <c r="M13" s="45" t="s">
        <v>96</v>
      </c>
      <c r="N13" s="43">
        <v>6.29</v>
      </c>
      <c r="O13" s="43">
        <v>6.81</v>
      </c>
      <c r="P13" s="43">
        <v>7.12</v>
      </c>
      <c r="Q13" s="42" t="s">
        <v>75</v>
      </c>
      <c r="R13" s="42" t="s">
        <v>75</v>
      </c>
      <c r="S13" s="45" t="s">
        <v>96</v>
      </c>
      <c r="T13" s="43">
        <v>6.33</v>
      </c>
      <c r="U13" s="43">
        <v>6.5</v>
      </c>
      <c r="V13" s="43">
        <v>6.8</v>
      </c>
      <c r="W13" s="42" t="s">
        <v>75</v>
      </c>
      <c r="X13" s="42" t="s">
        <v>75</v>
      </c>
    </row>
    <row r="14" spans="1:24" ht="15.75" x14ac:dyDescent="0.25">
      <c r="A14" s="45" t="s">
        <v>97</v>
      </c>
      <c r="B14" s="48" t="s">
        <v>75</v>
      </c>
      <c r="C14" s="48" t="s">
        <v>75</v>
      </c>
      <c r="D14" s="43">
        <v>128</v>
      </c>
      <c r="E14" s="42" t="s">
        <v>75</v>
      </c>
      <c r="F14" s="43">
        <v>1258</v>
      </c>
      <c r="G14" s="45" t="s">
        <v>97</v>
      </c>
      <c r="H14" s="43">
        <v>685</v>
      </c>
      <c r="I14" s="49" t="s">
        <v>75</v>
      </c>
      <c r="J14" s="43">
        <v>120</v>
      </c>
      <c r="K14" s="42" t="s">
        <v>75</v>
      </c>
      <c r="L14" s="43">
        <v>1100</v>
      </c>
      <c r="M14" s="45" t="s">
        <v>97</v>
      </c>
      <c r="N14" s="43">
        <v>721</v>
      </c>
      <c r="O14" s="48" t="s">
        <v>75</v>
      </c>
      <c r="P14" s="43">
        <v>138</v>
      </c>
      <c r="Q14" s="42" t="s">
        <v>75</v>
      </c>
      <c r="R14" s="43">
        <v>1074</v>
      </c>
      <c r="S14" s="45" t="s">
        <v>97</v>
      </c>
      <c r="T14" s="43">
        <v>535</v>
      </c>
      <c r="U14" s="48" t="s">
        <v>75</v>
      </c>
      <c r="V14" s="43">
        <v>111.7</v>
      </c>
      <c r="W14" s="42" t="s">
        <v>75</v>
      </c>
      <c r="X14" s="43">
        <v>1123</v>
      </c>
    </row>
    <row r="15" spans="1:24" ht="15.75" x14ac:dyDescent="0.25">
      <c r="A15" s="45" t="s">
        <v>98</v>
      </c>
      <c r="B15" s="48" t="s">
        <v>75</v>
      </c>
      <c r="C15" s="48" t="s">
        <v>75</v>
      </c>
      <c r="D15" s="43">
        <v>0.18</v>
      </c>
      <c r="E15" s="42" t="s">
        <v>75</v>
      </c>
      <c r="F15" s="49" t="s">
        <v>75</v>
      </c>
      <c r="G15" s="45" t="s">
        <v>98</v>
      </c>
      <c r="H15" s="43">
        <v>0.16</v>
      </c>
      <c r="I15" s="43">
        <v>0.16</v>
      </c>
      <c r="J15" s="43">
        <v>0.16</v>
      </c>
      <c r="K15" s="42" t="s">
        <v>75</v>
      </c>
      <c r="L15" s="42" t="s">
        <v>75</v>
      </c>
      <c r="M15" s="45" t="s">
        <v>98</v>
      </c>
      <c r="N15" s="43">
        <v>0.16</v>
      </c>
      <c r="O15" s="43">
        <v>0.16</v>
      </c>
      <c r="P15" s="43">
        <v>0.18</v>
      </c>
      <c r="Q15" s="42" t="s">
        <v>75</v>
      </c>
      <c r="R15" s="42" t="s">
        <v>75</v>
      </c>
      <c r="S15" s="45" t="s">
        <v>98</v>
      </c>
      <c r="T15" s="50">
        <v>0.32</v>
      </c>
      <c r="U15" s="50">
        <v>0.8</v>
      </c>
      <c r="V15" s="43">
        <v>9.75</v>
      </c>
      <c r="W15" s="42" t="s">
        <v>75</v>
      </c>
      <c r="X15" s="42" t="s">
        <v>75</v>
      </c>
    </row>
    <row r="16" spans="1:24" ht="15.75" x14ac:dyDescent="0.25">
      <c r="A16" s="45" t="s">
        <v>151</v>
      </c>
      <c r="B16" s="48" t="s">
        <v>75</v>
      </c>
      <c r="C16" s="48" t="s">
        <v>75</v>
      </c>
      <c r="D16" s="43">
        <v>19.8</v>
      </c>
      <c r="E16" s="42" t="s">
        <v>75</v>
      </c>
      <c r="F16" s="49" t="s">
        <v>75</v>
      </c>
      <c r="G16" s="45" t="s">
        <v>151</v>
      </c>
      <c r="H16" s="43">
        <v>23.8</v>
      </c>
      <c r="I16" s="43">
        <v>23.6</v>
      </c>
      <c r="J16" s="43">
        <v>20.7</v>
      </c>
      <c r="K16" s="42" t="s">
        <v>75</v>
      </c>
      <c r="L16" s="42" t="s">
        <v>75</v>
      </c>
      <c r="M16" s="45" t="s">
        <v>151</v>
      </c>
      <c r="N16" s="43">
        <v>22.4</v>
      </c>
      <c r="O16" s="43">
        <v>22.5</v>
      </c>
      <c r="P16" s="43">
        <v>19</v>
      </c>
      <c r="Q16" s="42" t="s">
        <v>75</v>
      </c>
      <c r="R16" s="42" t="s">
        <v>75</v>
      </c>
      <c r="S16" s="45" t="s">
        <v>151</v>
      </c>
      <c r="T16" s="43">
        <v>21.1</v>
      </c>
      <c r="U16" s="43">
        <v>21.2</v>
      </c>
      <c r="V16" s="43">
        <v>24</v>
      </c>
      <c r="W16" s="42" t="s">
        <v>75</v>
      </c>
      <c r="X16" s="42" t="s">
        <v>75</v>
      </c>
    </row>
    <row r="17" spans="1:24" ht="15.75" x14ac:dyDescent="0.25">
      <c r="A17" s="45" t="s">
        <v>99</v>
      </c>
      <c r="B17" s="48" t="s">
        <v>75</v>
      </c>
      <c r="C17" s="48" t="s">
        <v>75</v>
      </c>
      <c r="D17" s="43">
        <v>24.1</v>
      </c>
      <c r="E17" s="43">
        <v>105.7</v>
      </c>
      <c r="F17" s="49" t="s">
        <v>75</v>
      </c>
      <c r="G17" s="45" t="s">
        <v>99</v>
      </c>
      <c r="H17" s="42" t="s">
        <v>75</v>
      </c>
      <c r="I17" s="42" t="s">
        <v>75</v>
      </c>
      <c r="J17" s="40">
        <v>16.66</v>
      </c>
      <c r="K17" s="40">
        <v>125.6</v>
      </c>
      <c r="L17" s="42" t="s">
        <v>75</v>
      </c>
      <c r="M17" s="45" t="s">
        <v>99</v>
      </c>
      <c r="N17" s="48" t="s">
        <v>75</v>
      </c>
      <c r="O17" s="48" t="s">
        <v>75</v>
      </c>
      <c r="P17" s="40">
        <v>19.7</v>
      </c>
      <c r="Q17" s="40">
        <v>143</v>
      </c>
      <c r="R17" s="42" t="s">
        <v>75</v>
      </c>
      <c r="S17" s="45" t="s">
        <v>99</v>
      </c>
      <c r="T17" s="48" t="s">
        <v>75</v>
      </c>
      <c r="U17" s="48" t="s">
        <v>75</v>
      </c>
      <c r="V17" s="40">
        <v>5.84</v>
      </c>
      <c r="W17" s="40">
        <v>156</v>
      </c>
      <c r="X17" s="42" t="s">
        <v>75</v>
      </c>
    </row>
    <row r="18" spans="1:24" ht="15.75" x14ac:dyDescent="0.25">
      <c r="A18" s="45" t="s">
        <v>100</v>
      </c>
      <c r="B18" s="48" t="s">
        <v>75</v>
      </c>
      <c r="C18" s="48" t="s">
        <v>75</v>
      </c>
      <c r="D18" s="43">
        <v>12</v>
      </c>
      <c r="E18" s="42" t="s">
        <v>75</v>
      </c>
      <c r="F18" s="49" t="s">
        <v>75</v>
      </c>
      <c r="G18" s="45" t="s">
        <v>100</v>
      </c>
      <c r="H18" s="42" t="s">
        <v>75</v>
      </c>
      <c r="I18" s="42" t="s">
        <v>75</v>
      </c>
      <c r="J18" s="43">
        <v>208</v>
      </c>
      <c r="K18" s="42" t="s">
        <v>75</v>
      </c>
      <c r="L18" s="42" t="s">
        <v>75</v>
      </c>
      <c r="M18" s="45" t="s">
        <v>100</v>
      </c>
      <c r="N18" s="48" t="s">
        <v>75</v>
      </c>
      <c r="O18" s="48" t="s">
        <v>75</v>
      </c>
      <c r="P18" s="43">
        <v>108</v>
      </c>
      <c r="Q18" s="42" t="s">
        <v>75</v>
      </c>
      <c r="R18" s="42" t="s">
        <v>75</v>
      </c>
      <c r="S18" s="45" t="s">
        <v>100</v>
      </c>
      <c r="T18" s="48" t="s">
        <v>75</v>
      </c>
      <c r="U18" s="48" t="s">
        <v>75</v>
      </c>
      <c r="V18" s="51">
        <v>12</v>
      </c>
      <c r="W18" s="42" t="s">
        <v>75</v>
      </c>
      <c r="X18" s="42" t="s">
        <v>75</v>
      </c>
    </row>
    <row r="19" spans="1:24" ht="15.75" x14ac:dyDescent="0.25">
      <c r="A19" s="456" t="s">
        <v>111</v>
      </c>
      <c r="B19" s="457"/>
      <c r="C19" s="457"/>
      <c r="D19" s="457"/>
      <c r="E19" s="457"/>
      <c r="F19" s="458"/>
      <c r="G19" s="456" t="s">
        <v>113</v>
      </c>
      <c r="H19" s="457"/>
      <c r="I19" s="457"/>
      <c r="J19" s="457"/>
      <c r="K19" s="457"/>
      <c r="L19" s="458"/>
      <c r="M19" s="456" t="s">
        <v>114</v>
      </c>
      <c r="N19" s="457"/>
      <c r="O19" s="457"/>
      <c r="P19" s="457"/>
      <c r="Q19" s="457"/>
      <c r="R19" s="458"/>
      <c r="S19" s="455" t="s">
        <v>115</v>
      </c>
      <c r="T19" s="455"/>
      <c r="U19" s="455"/>
      <c r="V19" s="455"/>
      <c r="W19" s="455"/>
      <c r="X19" s="455"/>
    </row>
    <row r="20" spans="1:24" ht="15" customHeight="1" x14ac:dyDescent="0.25">
      <c r="A20" s="473" t="s">
        <v>88</v>
      </c>
      <c r="B20" s="466" t="s">
        <v>102</v>
      </c>
      <c r="C20" s="467"/>
      <c r="D20" s="473" t="s">
        <v>112</v>
      </c>
      <c r="E20" s="473" t="s">
        <v>90</v>
      </c>
      <c r="F20" s="473" t="s">
        <v>91</v>
      </c>
      <c r="G20" s="465" t="s">
        <v>88</v>
      </c>
      <c r="H20" s="465" t="s">
        <v>102</v>
      </c>
      <c r="I20" s="465"/>
      <c r="J20" s="465" t="s">
        <v>112</v>
      </c>
      <c r="K20" s="465" t="s">
        <v>90</v>
      </c>
      <c r="L20" s="465" t="s">
        <v>91</v>
      </c>
      <c r="M20" s="452" t="s">
        <v>88</v>
      </c>
      <c r="N20" s="459" t="s">
        <v>102</v>
      </c>
      <c r="O20" s="460"/>
      <c r="P20" s="452" t="s">
        <v>112</v>
      </c>
      <c r="Q20" s="452" t="s">
        <v>90</v>
      </c>
      <c r="R20" s="452" t="s">
        <v>91</v>
      </c>
      <c r="S20" s="452" t="s">
        <v>88</v>
      </c>
      <c r="T20" s="459" t="s">
        <v>102</v>
      </c>
      <c r="U20" s="460"/>
      <c r="V20" s="452" t="s">
        <v>112</v>
      </c>
      <c r="W20" s="452" t="s">
        <v>90</v>
      </c>
      <c r="X20" s="452" t="s">
        <v>91</v>
      </c>
    </row>
    <row r="21" spans="1:24" x14ac:dyDescent="0.25">
      <c r="A21" s="474"/>
      <c r="B21" s="468"/>
      <c r="C21" s="469"/>
      <c r="D21" s="474"/>
      <c r="E21" s="474"/>
      <c r="F21" s="474"/>
      <c r="G21" s="465"/>
      <c r="H21" s="465"/>
      <c r="I21" s="465"/>
      <c r="J21" s="465"/>
      <c r="K21" s="465"/>
      <c r="L21" s="465"/>
      <c r="M21" s="453"/>
      <c r="N21" s="461"/>
      <c r="O21" s="462"/>
      <c r="P21" s="453"/>
      <c r="Q21" s="453"/>
      <c r="R21" s="453"/>
      <c r="S21" s="453"/>
      <c r="T21" s="461"/>
      <c r="U21" s="462"/>
      <c r="V21" s="453"/>
      <c r="W21" s="453"/>
      <c r="X21" s="453"/>
    </row>
    <row r="22" spans="1:24" x14ac:dyDescent="0.25">
      <c r="A22" s="474"/>
      <c r="B22" s="470"/>
      <c r="C22" s="471"/>
      <c r="D22" s="474"/>
      <c r="E22" s="474"/>
      <c r="F22" s="474"/>
      <c r="G22" s="465"/>
      <c r="H22" s="465"/>
      <c r="I22" s="465"/>
      <c r="J22" s="465"/>
      <c r="K22" s="465"/>
      <c r="L22" s="465"/>
      <c r="M22" s="453"/>
      <c r="N22" s="461"/>
      <c r="O22" s="462"/>
      <c r="P22" s="453"/>
      <c r="Q22" s="453"/>
      <c r="R22" s="453"/>
      <c r="S22" s="453"/>
      <c r="T22" s="463"/>
      <c r="U22" s="464"/>
      <c r="V22" s="453"/>
      <c r="W22" s="453"/>
      <c r="X22" s="453"/>
    </row>
    <row r="23" spans="1:24" ht="15.75" x14ac:dyDescent="0.25">
      <c r="A23" s="475"/>
      <c r="B23" s="38"/>
      <c r="C23" s="38"/>
      <c r="D23" s="475"/>
      <c r="E23" s="475"/>
      <c r="F23" s="475"/>
      <c r="G23" s="465"/>
      <c r="H23" s="38"/>
      <c r="I23" s="38"/>
      <c r="J23" s="465"/>
      <c r="K23" s="465"/>
      <c r="L23" s="465"/>
      <c r="M23" s="454"/>
      <c r="N23" s="38"/>
      <c r="O23" s="38"/>
      <c r="P23" s="454"/>
      <c r="Q23" s="454"/>
      <c r="R23" s="454"/>
      <c r="S23" s="454"/>
      <c r="T23" s="38"/>
      <c r="U23" s="38"/>
      <c r="V23" s="454"/>
      <c r="W23" s="454"/>
      <c r="X23" s="454"/>
    </row>
    <row r="24" spans="1:24" ht="15.75" x14ac:dyDescent="0.25">
      <c r="A24" s="36" t="s">
        <v>92</v>
      </c>
      <c r="B24" s="40">
        <v>39.4</v>
      </c>
      <c r="C24" s="40">
        <v>48.2</v>
      </c>
      <c r="D24" s="40">
        <v>66</v>
      </c>
      <c r="E24" s="42" t="s">
        <v>75</v>
      </c>
      <c r="F24" s="40">
        <v>112.8</v>
      </c>
      <c r="G24" s="36" t="s">
        <v>92</v>
      </c>
      <c r="H24" s="40">
        <v>32.4</v>
      </c>
      <c r="I24" s="40">
        <v>52</v>
      </c>
      <c r="J24" s="40">
        <v>42</v>
      </c>
      <c r="K24" s="42" t="s">
        <v>75</v>
      </c>
      <c r="L24" s="40">
        <v>111.4</v>
      </c>
      <c r="M24" s="36" t="s">
        <v>92</v>
      </c>
      <c r="N24" s="40">
        <v>37.6</v>
      </c>
      <c r="O24" s="40">
        <v>44.6</v>
      </c>
      <c r="P24" s="40">
        <v>64</v>
      </c>
      <c r="Q24" s="42" t="s">
        <v>75</v>
      </c>
      <c r="R24" s="40">
        <v>110.84</v>
      </c>
      <c r="S24" s="36" t="s">
        <v>92</v>
      </c>
      <c r="T24" s="40">
        <v>33.5</v>
      </c>
      <c r="U24" s="40">
        <v>35</v>
      </c>
      <c r="V24" s="40">
        <v>76</v>
      </c>
      <c r="W24" s="42" t="s">
        <v>75</v>
      </c>
      <c r="X24" s="40">
        <v>111.3</v>
      </c>
    </row>
    <row r="25" spans="1:24" ht="15.75" x14ac:dyDescent="0.25">
      <c r="A25" s="36" t="s">
        <v>93</v>
      </c>
      <c r="B25" s="40">
        <v>8.9499999999999993</v>
      </c>
      <c r="C25" s="40">
        <v>10.95</v>
      </c>
      <c r="D25" s="43">
        <v>15</v>
      </c>
      <c r="E25" s="42" t="s">
        <v>75</v>
      </c>
      <c r="F25" s="43">
        <v>25.64</v>
      </c>
      <c r="G25" s="36" t="s">
        <v>93</v>
      </c>
      <c r="H25" s="40">
        <v>7.36</v>
      </c>
      <c r="I25" s="40">
        <v>11.82</v>
      </c>
      <c r="J25" s="43">
        <v>9.5500000000000007</v>
      </c>
      <c r="K25" s="42" t="s">
        <v>75</v>
      </c>
      <c r="L25" s="43">
        <v>25.32</v>
      </c>
      <c r="M25" s="36" t="s">
        <v>93</v>
      </c>
      <c r="N25" s="40">
        <v>9.32</v>
      </c>
      <c r="O25" s="40">
        <v>10.130000000000001</v>
      </c>
      <c r="P25" s="43">
        <v>14.55</v>
      </c>
      <c r="Q25" s="42" t="s">
        <v>75</v>
      </c>
      <c r="R25" s="43">
        <v>25.19</v>
      </c>
      <c r="S25" s="36" t="s">
        <v>93</v>
      </c>
      <c r="T25" s="40">
        <v>7.61</v>
      </c>
      <c r="U25" s="40">
        <v>7.95</v>
      </c>
      <c r="V25" s="43">
        <v>17.27</v>
      </c>
      <c r="W25" s="42" t="s">
        <v>75</v>
      </c>
      <c r="X25" s="43">
        <v>25.29</v>
      </c>
    </row>
    <row r="26" spans="1:24" ht="15.75" x14ac:dyDescent="0.25">
      <c r="A26" s="36" t="s">
        <v>94</v>
      </c>
      <c r="B26" s="40">
        <v>1.1000000000000001</v>
      </c>
      <c r="C26" s="40">
        <v>1.97</v>
      </c>
      <c r="D26" s="40">
        <v>0.7</v>
      </c>
      <c r="E26" s="42" t="s">
        <v>75</v>
      </c>
      <c r="F26" s="44">
        <v>8.3699999999999992</v>
      </c>
      <c r="G26" s="36" t="s">
        <v>94</v>
      </c>
      <c r="H26" s="40">
        <v>1.92</v>
      </c>
      <c r="I26" s="40">
        <v>2.68</v>
      </c>
      <c r="J26" s="40">
        <v>0.8</v>
      </c>
      <c r="K26" s="42" t="s">
        <v>75</v>
      </c>
      <c r="L26" s="44">
        <v>8.1</v>
      </c>
      <c r="M26" s="36" t="s">
        <v>94</v>
      </c>
      <c r="N26" s="40">
        <v>0.18</v>
      </c>
      <c r="O26" s="40">
        <v>1.23</v>
      </c>
      <c r="P26" s="40">
        <v>0.6</v>
      </c>
      <c r="Q26" s="42" t="s">
        <v>75</v>
      </c>
      <c r="R26" s="44">
        <v>8.26</v>
      </c>
      <c r="S26" s="36" t="s">
        <v>94</v>
      </c>
      <c r="T26" s="40">
        <v>0.21</v>
      </c>
      <c r="U26" s="40">
        <v>1.1599999999999999</v>
      </c>
      <c r="V26" s="40">
        <v>0.11</v>
      </c>
      <c r="W26" s="42" t="s">
        <v>75</v>
      </c>
      <c r="X26" s="44">
        <v>8.07</v>
      </c>
    </row>
    <row r="27" spans="1:24" ht="15.75" x14ac:dyDescent="0.25">
      <c r="A27" s="36" t="s">
        <v>95</v>
      </c>
      <c r="B27" s="40">
        <v>0.33</v>
      </c>
      <c r="C27" s="40">
        <v>0.59</v>
      </c>
      <c r="D27" s="40">
        <v>0.21</v>
      </c>
      <c r="E27" s="42" t="s">
        <v>75</v>
      </c>
      <c r="F27" s="40">
        <v>2.54</v>
      </c>
      <c r="G27" s="36" t="s">
        <v>95</v>
      </c>
      <c r="H27" s="40">
        <v>0.44</v>
      </c>
      <c r="I27" s="40">
        <v>0.61</v>
      </c>
      <c r="J27" s="40">
        <v>0.24</v>
      </c>
      <c r="K27" s="42" t="s">
        <v>75</v>
      </c>
      <c r="L27" s="40">
        <v>2.4500000000000002</v>
      </c>
      <c r="M27" s="36" t="s">
        <v>95</v>
      </c>
      <c r="N27" s="40">
        <v>0.05</v>
      </c>
      <c r="O27" s="40">
        <v>0.37</v>
      </c>
      <c r="P27" s="40">
        <v>0.18</v>
      </c>
      <c r="Q27" s="42" t="s">
        <v>75</v>
      </c>
      <c r="R27" s="40">
        <v>2.5</v>
      </c>
      <c r="S27" s="36" t="s">
        <v>95</v>
      </c>
      <c r="T27" s="40">
        <v>0.06</v>
      </c>
      <c r="U27" s="40">
        <v>0.35</v>
      </c>
      <c r="V27" s="40">
        <v>0.03</v>
      </c>
      <c r="W27" s="42" t="s">
        <v>75</v>
      </c>
      <c r="X27" s="40">
        <v>2.4500000000000002</v>
      </c>
    </row>
    <row r="28" spans="1:24" ht="15.75" x14ac:dyDescent="0.25">
      <c r="A28" s="45" t="s">
        <v>96</v>
      </c>
      <c r="B28" s="43">
        <v>6.3</v>
      </c>
      <c r="C28" s="43">
        <v>6.17</v>
      </c>
      <c r="D28" s="43">
        <v>6.76</v>
      </c>
      <c r="E28" s="42" t="s">
        <v>75</v>
      </c>
      <c r="F28" s="42" t="s">
        <v>75</v>
      </c>
      <c r="G28" s="45" t="s">
        <v>96</v>
      </c>
      <c r="H28" s="43">
        <v>6.27</v>
      </c>
      <c r="I28" s="43">
        <v>6.52</v>
      </c>
      <c r="J28" s="43">
        <v>6.79</v>
      </c>
      <c r="K28" s="42" t="s">
        <v>75</v>
      </c>
      <c r="L28" s="42" t="s">
        <v>75</v>
      </c>
      <c r="M28" s="45" t="s">
        <v>96</v>
      </c>
      <c r="N28" s="43">
        <v>5.87</v>
      </c>
      <c r="O28" s="43">
        <v>6.82</v>
      </c>
      <c r="P28" s="43">
        <v>6.79</v>
      </c>
      <c r="Q28" s="42" t="s">
        <v>75</v>
      </c>
      <c r="R28" s="42" t="s">
        <v>75</v>
      </c>
      <c r="S28" s="45" t="s">
        <v>96</v>
      </c>
      <c r="T28" s="43">
        <v>6.15</v>
      </c>
      <c r="U28" s="43">
        <v>6.21</v>
      </c>
      <c r="V28" s="43">
        <v>7.07</v>
      </c>
      <c r="W28" s="42" t="s">
        <v>75</v>
      </c>
      <c r="X28" s="42" t="s">
        <v>75</v>
      </c>
    </row>
    <row r="29" spans="1:24" ht="15.75" x14ac:dyDescent="0.25">
      <c r="A29" s="45" t="s">
        <v>97</v>
      </c>
      <c r="B29" s="43">
        <v>502</v>
      </c>
      <c r="C29" s="49" t="s">
        <v>75</v>
      </c>
      <c r="D29" s="43">
        <v>118</v>
      </c>
      <c r="E29" s="42" t="s">
        <v>75</v>
      </c>
      <c r="F29" s="43">
        <v>1228</v>
      </c>
      <c r="G29" s="45" t="s">
        <v>97</v>
      </c>
      <c r="H29" s="43">
        <v>588</v>
      </c>
      <c r="I29" s="42" t="s">
        <v>75</v>
      </c>
      <c r="J29" s="43">
        <v>110.8</v>
      </c>
      <c r="K29" s="42" t="s">
        <v>75</v>
      </c>
      <c r="L29" s="43">
        <v>1152</v>
      </c>
      <c r="M29" s="45" t="s">
        <v>97</v>
      </c>
      <c r="N29" s="43">
        <v>597</v>
      </c>
      <c r="O29" s="42" t="s">
        <v>75</v>
      </c>
      <c r="P29" s="43">
        <v>112.5</v>
      </c>
      <c r="Q29" s="42" t="s">
        <v>75</v>
      </c>
      <c r="R29" s="43">
        <v>979</v>
      </c>
      <c r="S29" s="45" t="s">
        <v>97</v>
      </c>
      <c r="T29" s="43">
        <v>517</v>
      </c>
      <c r="U29" s="42" t="s">
        <v>75</v>
      </c>
      <c r="V29" s="43">
        <v>109.8</v>
      </c>
      <c r="W29" s="42" t="s">
        <v>75</v>
      </c>
      <c r="X29" s="43">
        <v>1056</v>
      </c>
    </row>
    <row r="30" spans="1:24" ht="15.75" x14ac:dyDescent="0.25">
      <c r="A30" s="45" t="s">
        <v>98</v>
      </c>
      <c r="B30" s="43">
        <v>0.78</v>
      </c>
      <c r="C30" s="43">
        <v>3.21</v>
      </c>
      <c r="D30" s="46">
        <v>8.02</v>
      </c>
      <c r="E30" s="42" t="s">
        <v>75</v>
      </c>
      <c r="F30" s="42" t="s">
        <v>75</v>
      </c>
      <c r="G30" s="45" t="s">
        <v>98</v>
      </c>
      <c r="H30" s="43">
        <v>2.04</v>
      </c>
      <c r="I30" s="43">
        <v>4.13</v>
      </c>
      <c r="J30" s="46">
        <v>8.83</v>
      </c>
      <c r="K30" s="42" t="s">
        <v>75</v>
      </c>
      <c r="L30" s="42" t="s">
        <v>75</v>
      </c>
      <c r="M30" s="45" t="s">
        <v>98</v>
      </c>
      <c r="N30" s="43">
        <v>1.1000000000000001</v>
      </c>
      <c r="O30" s="43">
        <v>2.57</v>
      </c>
      <c r="P30" s="46">
        <v>8.9600000000000009</v>
      </c>
      <c r="Q30" s="42" t="s">
        <v>75</v>
      </c>
      <c r="R30" s="42" t="s">
        <v>75</v>
      </c>
      <c r="S30" s="45" t="s">
        <v>98</v>
      </c>
      <c r="T30" s="43">
        <v>1.08</v>
      </c>
      <c r="U30" s="43">
        <v>4.21</v>
      </c>
      <c r="V30" s="46">
        <v>5.9</v>
      </c>
      <c r="W30" s="42" t="s">
        <v>75</v>
      </c>
      <c r="X30" s="42" t="s">
        <v>75</v>
      </c>
    </row>
    <row r="31" spans="1:24" ht="15.75" x14ac:dyDescent="0.25">
      <c r="A31" s="45" t="s">
        <v>151</v>
      </c>
      <c r="B31" s="43">
        <v>19.8</v>
      </c>
      <c r="C31" s="43">
        <v>19.8</v>
      </c>
      <c r="D31" s="43">
        <v>19.899999999999999</v>
      </c>
      <c r="E31" s="42" t="s">
        <v>75</v>
      </c>
      <c r="F31" s="42" t="s">
        <v>75</v>
      </c>
      <c r="G31" s="45" t="s">
        <v>151</v>
      </c>
      <c r="H31" s="43">
        <v>20</v>
      </c>
      <c r="I31" s="43">
        <v>20.100000000000001</v>
      </c>
      <c r="J31" s="43">
        <v>20.6</v>
      </c>
      <c r="K31" s="42" t="s">
        <v>75</v>
      </c>
      <c r="L31" s="42" t="s">
        <v>75</v>
      </c>
      <c r="M31" s="45" t="s">
        <v>151</v>
      </c>
      <c r="N31" s="43">
        <v>20.399999999999999</v>
      </c>
      <c r="O31" s="43">
        <v>20.5</v>
      </c>
      <c r="P31" s="43">
        <v>21.8</v>
      </c>
      <c r="Q31" s="42" t="s">
        <v>75</v>
      </c>
      <c r="R31" s="42" t="s">
        <v>75</v>
      </c>
      <c r="S31" s="45" t="s">
        <v>151</v>
      </c>
      <c r="T31" s="43">
        <v>21.7</v>
      </c>
      <c r="U31" s="43">
        <v>21.5</v>
      </c>
      <c r="V31" s="43">
        <v>20.9</v>
      </c>
      <c r="W31" s="42" t="s">
        <v>75</v>
      </c>
      <c r="X31" s="42" t="s">
        <v>75</v>
      </c>
    </row>
    <row r="32" spans="1:24" ht="15.75" x14ac:dyDescent="0.25">
      <c r="A32" s="45" t="s">
        <v>99</v>
      </c>
      <c r="B32" s="42" t="s">
        <v>75</v>
      </c>
      <c r="C32" s="42" t="s">
        <v>75</v>
      </c>
      <c r="D32" s="40">
        <v>4.96</v>
      </c>
      <c r="E32" s="40">
        <v>164</v>
      </c>
      <c r="F32" s="42" t="s">
        <v>75</v>
      </c>
      <c r="G32" s="45" t="s">
        <v>99</v>
      </c>
      <c r="H32" s="42" t="s">
        <v>75</v>
      </c>
      <c r="I32" s="42" t="s">
        <v>75</v>
      </c>
      <c r="J32" s="40">
        <v>5.86</v>
      </c>
      <c r="K32" s="40">
        <v>174</v>
      </c>
      <c r="L32" s="42" t="s">
        <v>75</v>
      </c>
      <c r="M32" s="45" t="s">
        <v>99</v>
      </c>
      <c r="N32" s="42" t="s">
        <v>75</v>
      </c>
      <c r="O32" s="42" t="s">
        <v>75</v>
      </c>
      <c r="P32" s="40">
        <v>2.6</v>
      </c>
      <c r="Q32" s="40">
        <v>200</v>
      </c>
      <c r="R32" s="42" t="s">
        <v>75</v>
      </c>
      <c r="S32" s="45" t="s">
        <v>99</v>
      </c>
      <c r="T32" s="42" t="s">
        <v>75</v>
      </c>
      <c r="U32" s="42" t="s">
        <v>75</v>
      </c>
      <c r="V32" s="40">
        <v>6.57</v>
      </c>
      <c r="W32" s="40">
        <v>269</v>
      </c>
      <c r="X32" s="42" t="s">
        <v>75</v>
      </c>
    </row>
    <row r="33" spans="1:24" ht="15.75" x14ac:dyDescent="0.25">
      <c r="A33" s="45" t="s">
        <v>100</v>
      </c>
      <c r="B33" s="42" t="s">
        <v>75</v>
      </c>
      <c r="C33" s="42" t="s">
        <v>75</v>
      </c>
      <c r="D33" s="43">
        <v>28</v>
      </c>
      <c r="E33" s="42" t="s">
        <v>75</v>
      </c>
      <c r="F33" s="42" t="s">
        <v>75</v>
      </c>
      <c r="G33" s="45" t="s">
        <v>100</v>
      </c>
      <c r="H33" s="42" t="s">
        <v>75</v>
      </c>
      <c r="I33" s="42" t="s">
        <v>75</v>
      </c>
      <c r="J33" s="43">
        <v>20</v>
      </c>
      <c r="K33" s="42" t="s">
        <v>75</v>
      </c>
      <c r="L33" s="42" t="s">
        <v>75</v>
      </c>
      <c r="M33" s="45" t="s">
        <v>100</v>
      </c>
      <c r="N33" s="42" t="s">
        <v>75</v>
      </c>
      <c r="O33" s="42" t="s">
        <v>75</v>
      </c>
      <c r="P33" s="43">
        <v>8</v>
      </c>
      <c r="Q33" s="42" t="s">
        <v>75</v>
      </c>
      <c r="R33" s="42" t="s">
        <v>75</v>
      </c>
      <c r="S33" s="45" t="s">
        <v>100</v>
      </c>
      <c r="T33" s="42" t="s">
        <v>75</v>
      </c>
      <c r="U33" s="42" t="s">
        <v>75</v>
      </c>
      <c r="V33" s="43">
        <v>24</v>
      </c>
      <c r="W33" s="42" t="s">
        <v>75</v>
      </c>
      <c r="X33" s="42" t="s">
        <v>75</v>
      </c>
    </row>
    <row r="34" spans="1:24" ht="15" customHeight="1" x14ac:dyDescent="0.25">
      <c r="A34" s="456" t="s">
        <v>116</v>
      </c>
      <c r="B34" s="457"/>
      <c r="C34" s="457"/>
      <c r="D34" s="457"/>
      <c r="E34" s="457"/>
      <c r="F34" s="458"/>
      <c r="G34" s="456" t="s">
        <v>117</v>
      </c>
      <c r="H34" s="457"/>
      <c r="I34" s="457"/>
      <c r="J34" s="457"/>
      <c r="K34" s="457"/>
      <c r="L34" s="458"/>
      <c r="M34" s="455" t="s">
        <v>118</v>
      </c>
      <c r="N34" s="455"/>
      <c r="O34" s="455"/>
      <c r="P34" s="455"/>
      <c r="Q34" s="455"/>
      <c r="R34" s="455"/>
      <c r="S34" s="455" t="s">
        <v>119</v>
      </c>
      <c r="T34" s="455"/>
      <c r="U34" s="455"/>
      <c r="V34" s="455"/>
      <c r="W34" s="455"/>
      <c r="X34" s="455"/>
    </row>
    <row r="35" spans="1:24" ht="15" customHeight="1" x14ac:dyDescent="0.25">
      <c r="A35" s="472" t="s">
        <v>88</v>
      </c>
      <c r="B35" s="459" t="s">
        <v>102</v>
      </c>
      <c r="C35" s="460"/>
      <c r="D35" s="472" t="s">
        <v>112</v>
      </c>
      <c r="E35" s="472" t="s">
        <v>90</v>
      </c>
      <c r="F35" s="472" t="s">
        <v>91</v>
      </c>
      <c r="G35" s="472" t="s">
        <v>88</v>
      </c>
      <c r="H35" s="459" t="s">
        <v>102</v>
      </c>
      <c r="I35" s="460"/>
      <c r="J35" s="472" t="s">
        <v>112</v>
      </c>
      <c r="K35" s="472" t="s">
        <v>90</v>
      </c>
      <c r="L35" s="472" t="s">
        <v>91</v>
      </c>
      <c r="M35" s="472" t="s">
        <v>88</v>
      </c>
      <c r="N35" s="459" t="s">
        <v>102</v>
      </c>
      <c r="O35" s="460"/>
      <c r="P35" s="472" t="s">
        <v>112</v>
      </c>
      <c r="Q35" s="472" t="s">
        <v>90</v>
      </c>
      <c r="R35" s="472" t="s">
        <v>91</v>
      </c>
      <c r="S35" s="472" t="s">
        <v>88</v>
      </c>
      <c r="T35" s="472" t="s">
        <v>102</v>
      </c>
      <c r="U35" s="472"/>
      <c r="V35" s="452" t="s">
        <v>112</v>
      </c>
      <c r="W35" s="452" t="s">
        <v>90</v>
      </c>
      <c r="X35" s="452" t="s">
        <v>91</v>
      </c>
    </row>
    <row r="36" spans="1:24" x14ac:dyDescent="0.25">
      <c r="A36" s="472"/>
      <c r="B36" s="461"/>
      <c r="C36" s="462"/>
      <c r="D36" s="472"/>
      <c r="E36" s="472"/>
      <c r="F36" s="472"/>
      <c r="G36" s="472"/>
      <c r="H36" s="461"/>
      <c r="I36" s="462"/>
      <c r="J36" s="472"/>
      <c r="K36" s="472"/>
      <c r="L36" s="472"/>
      <c r="M36" s="472"/>
      <c r="N36" s="461"/>
      <c r="O36" s="462"/>
      <c r="P36" s="472"/>
      <c r="Q36" s="472"/>
      <c r="R36" s="472"/>
      <c r="S36" s="472"/>
      <c r="T36" s="472"/>
      <c r="U36" s="472"/>
      <c r="V36" s="453"/>
      <c r="W36" s="453"/>
      <c r="X36" s="453"/>
    </row>
    <row r="37" spans="1:24" x14ac:dyDescent="0.25">
      <c r="A37" s="472"/>
      <c r="B37" s="461"/>
      <c r="C37" s="462"/>
      <c r="D37" s="472"/>
      <c r="E37" s="472"/>
      <c r="F37" s="472"/>
      <c r="G37" s="472"/>
      <c r="H37" s="461"/>
      <c r="I37" s="462"/>
      <c r="J37" s="472"/>
      <c r="K37" s="472"/>
      <c r="L37" s="472"/>
      <c r="M37" s="472"/>
      <c r="N37" s="461"/>
      <c r="O37" s="462"/>
      <c r="P37" s="472"/>
      <c r="Q37" s="472"/>
      <c r="R37" s="472"/>
      <c r="S37" s="472"/>
      <c r="T37" s="472"/>
      <c r="U37" s="472"/>
      <c r="V37" s="453"/>
      <c r="W37" s="453"/>
      <c r="X37" s="453"/>
    </row>
    <row r="38" spans="1:24" x14ac:dyDescent="0.25">
      <c r="A38" s="472"/>
      <c r="B38" s="463"/>
      <c r="C38" s="464"/>
      <c r="D38" s="472"/>
      <c r="E38" s="472"/>
      <c r="F38" s="472"/>
      <c r="G38" s="472"/>
      <c r="H38" s="463"/>
      <c r="I38" s="464"/>
      <c r="J38" s="472"/>
      <c r="K38" s="472"/>
      <c r="L38" s="472"/>
      <c r="M38" s="472"/>
      <c r="N38" s="463"/>
      <c r="O38" s="464"/>
      <c r="P38" s="472"/>
      <c r="Q38" s="472"/>
      <c r="R38" s="472"/>
      <c r="S38" s="472"/>
      <c r="T38" s="472"/>
      <c r="U38" s="472"/>
      <c r="V38" s="453"/>
      <c r="W38" s="453"/>
      <c r="X38" s="453"/>
    </row>
    <row r="39" spans="1:24" ht="15.75" x14ac:dyDescent="0.25">
      <c r="A39" s="472"/>
      <c r="B39" s="38"/>
      <c r="C39" s="38"/>
      <c r="D39" s="472"/>
      <c r="E39" s="472"/>
      <c r="F39" s="472"/>
      <c r="G39" s="472"/>
      <c r="H39" s="38"/>
      <c r="I39" s="38"/>
      <c r="J39" s="472"/>
      <c r="K39" s="472"/>
      <c r="L39" s="472"/>
      <c r="M39" s="472"/>
      <c r="N39" s="38"/>
      <c r="O39" s="38"/>
      <c r="P39" s="472"/>
      <c r="Q39" s="472"/>
      <c r="R39" s="472"/>
      <c r="S39" s="472"/>
      <c r="T39" s="38"/>
      <c r="U39" s="38"/>
      <c r="V39" s="454"/>
      <c r="W39" s="454"/>
      <c r="X39" s="454"/>
    </row>
    <row r="40" spans="1:24" ht="15.75" x14ac:dyDescent="0.25">
      <c r="A40" s="36" t="s">
        <v>92</v>
      </c>
      <c r="B40" s="40">
        <v>28.2</v>
      </c>
      <c r="C40" s="40">
        <v>45.8</v>
      </c>
      <c r="D40" s="40">
        <v>78</v>
      </c>
      <c r="E40" s="42" t="s">
        <v>75</v>
      </c>
      <c r="F40" s="40">
        <v>110.87</v>
      </c>
      <c r="G40" s="36" t="s">
        <v>92</v>
      </c>
      <c r="H40" s="40">
        <v>21.31</v>
      </c>
      <c r="I40" s="40">
        <v>34.700000000000003</v>
      </c>
      <c r="J40" s="40">
        <v>70</v>
      </c>
      <c r="K40" s="42" t="s">
        <v>75</v>
      </c>
      <c r="L40" s="40">
        <v>111.7</v>
      </c>
      <c r="M40" s="36" t="s">
        <v>92</v>
      </c>
      <c r="N40" s="40">
        <v>17.2</v>
      </c>
      <c r="O40" s="40">
        <v>26.4</v>
      </c>
      <c r="P40" s="40">
        <v>78</v>
      </c>
      <c r="Q40" s="42" t="s">
        <v>75</v>
      </c>
      <c r="R40" s="40">
        <v>110.86</v>
      </c>
      <c r="S40" s="36" t="s">
        <v>92</v>
      </c>
      <c r="T40" s="52">
        <v>15.3</v>
      </c>
      <c r="U40" s="52">
        <v>32.799999999999997</v>
      </c>
      <c r="V40" s="50">
        <v>25.2</v>
      </c>
      <c r="W40" s="53" t="s">
        <v>75</v>
      </c>
      <c r="X40" s="52">
        <v>111.43</v>
      </c>
    </row>
    <row r="41" spans="1:24" ht="15.75" x14ac:dyDescent="0.25">
      <c r="A41" s="36" t="s">
        <v>93</v>
      </c>
      <c r="B41" s="40">
        <v>6.41</v>
      </c>
      <c r="C41" s="40">
        <v>10.41</v>
      </c>
      <c r="D41" s="43">
        <v>17.73</v>
      </c>
      <c r="E41" s="42" t="s">
        <v>75</v>
      </c>
      <c r="F41" s="43">
        <v>25.19</v>
      </c>
      <c r="G41" s="36" t="s">
        <v>93</v>
      </c>
      <c r="H41" s="40">
        <v>4.84</v>
      </c>
      <c r="I41" s="40">
        <v>7.89</v>
      </c>
      <c r="J41" s="43">
        <v>15.91</v>
      </c>
      <c r="K41" s="42" t="s">
        <v>75</v>
      </c>
      <c r="L41" s="43">
        <v>25.39</v>
      </c>
      <c r="M41" s="36" t="s">
        <v>93</v>
      </c>
      <c r="N41" s="40">
        <v>3.91</v>
      </c>
      <c r="O41" s="40">
        <v>6</v>
      </c>
      <c r="P41" s="43">
        <v>17.73</v>
      </c>
      <c r="Q41" s="42" t="s">
        <v>75</v>
      </c>
      <c r="R41" s="43">
        <v>25.19</v>
      </c>
      <c r="S41" s="36" t="s">
        <v>93</v>
      </c>
      <c r="T41" s="40">
        <v>3.47</v>
      </c>
      <c r="U41" s="40">
        <v>7.45</v>
      </c>
      <c r="V41" s="43">
        <v>5.73</v>
      </c>
      <c r="W41" s="42" t="s">
        <v>75</v>
      </c>
      <c r="X41" s="43">
        <v>25.33</v>
      </c>
    </row>
    <row r="42" spans="1:24" ht="15.75" x14ac:dyDescent="0.25">
      <c r="A42" s="36" t="s">
        <v>94</v>
      </c>
      <c r="B42" s="40">
        <v>0.01</v>
      </c>
      <c r="C42" s="40">
        <v>0.9</v>
      </c>
      <c r="D42" s="40">
        <v>0.31</v>
      </c>
      <c r="E42" s="42" t="s">
        <v>75</v>
      </c>
      <c r="F42" s="44">
        <v>7.96</v>
      </c>
      <c r="G42" s="36" t="s">
        <v>94</v>
      </c>
      <c r="H42" s="40">
        <v>0.03</v>
      </c>
      <c r="I42" s="40">
        <v>0.19</v>
      </c>
      <c r="J42" s="40">
        <v>0.1</v>
      </c>
      <c r="K42" s="42" t="s">
        <v>75</v>
      </c>
      <c r="L42" s="44">
        <v>8.17</v>
      </c>
      <c r="M42" s="36" t="s">
        <v>94</v>
      </c>
      <c r="N42" s="40">
        <v>0.03</v>
      </c>
      <c r="O42" s="40">
        <v>0.02</v>
      </c>
      <c r="P42" s="40">
        <v>7.0000000000000007E-2</v>
      </c>
      <c r="Q42" s="42" t="s">
        <v>75</v>
      </c>
      <c r="R42" s="44">
        <v>8.07</v>
      </c>
      <c r="S42" s="36" t="s">
        <v>94</v>
      </c>
      <c r="T42" s="40">
        <v>0.36</v>
      </c>
      <c r="U42" s="40">
        <v>0.01</v>
      </c>
      <c r="V42" s="40">
        <v>0.05</v>
      </c>
      <c r="W42" s="42" t="s">
        <v>75</v>
      </c>
      <c r="X42" s="44">
        <v>8.2899999999999991</v>
      </c>
    </row>
    <row r="43" spans="1:24" ht="15.75" x14ac:dyDescent="0.25">
      <c r="A43" s="36" t="s">
        <v>95</v>
      </c>
      <c r="B43" s="40">
        <v>0</v>
      </c>
      <c r="C43" s="40">
        <v>0.27</v>
      </c>
      <c r="D43" s="40">
        <v>0.09</v>
      </c>
      <c r="E43" s="42" t="s">
        <v>75</v>
      </c>
      <c r="F43" s="40">
        <v>2.41</v>
      </c>
      <c r="G43" s="36" t="s">
        <v>95</v>
      </c>
      <c r="H43" s="40">
        <v>0.01</v>
      </c>
      <c r="I43" s="40">
        <v>0.06</v>
      </c>
      <c r="J43" s="40">
        <v>0.03</v>
      </c>
      <c r="K43" s="42" t="s">
        <v>75</v>
      </c>
      <c r="L43" s="40">
        <v>2.48</v>
      </c>
      <c r="M43" s="36" t="s">
        <v>95</v>
      </c>
      <c r="N43" s="40">
        <v>0.01</v>
      </c>
      <c r="O43" s="40">
        <v>0.01</v>
      </c>
      <c r="P43" s="40">
        <v>0.02</v>
      </c>
      <c r="Q43" s="42" t="s">
        <v>75</v>
      </c>
      <c r="R43" s="40">
        <v>2.4500000000000002</v>
      </c>
      <c r="S43" s="36" t="s">
        <v>95</v>
      </c>
      <c r="T43" s="40">
        <v>0.11</v>
      </c>
      <c r="U43" s="40">
        <v>0</v>
      </c>
      <c r="V43" s="40">
        <v>0.01</v>
      </c>
      <c r="W43" s="42" t="s">
        <v>75</v>
      </c>
      <c r="X43" s="40">
        <v>2.5099999999999998</v>
      </c>
    </row>
    <row r="44" spans="1:24" ht="15.75" x14ac:dyDescent="0.25">
      <c r="A44" s="45" t="s">
        <v>96</v>
      </c>
      <c r="B44" s="43">
        <v>5.75</v>
      </c>
      <c r="C44" s="43">
        <v>6.56</v>
      </c>
      <c r="D44" s="43">
        <v>7.45</v>
      </c>
      <c r="E44" s="42" t="s">
        <v>75</v>
      </c>
      <c r="F44" s="42" t="s">
        <v>75</v>
      </c>
      <c r="G44" s="45" t="s">
        <v>96</v>
      </c>
      <c r="H44" s="43">
        <v>4.9400000000000004</v>
      </c>
      <c r="I44" s="43">
        <v>6.61</v>
      </c>
      <c r="J44" s="43">
        <v>6.34</v>
      </c>
      <c r="K44" s="42" t="s">
        <v>75</v>
      </c>
      <c r="L44" s="42" t="s">
        <v>75</v>
      </c>
      <c r="M44" s="45" t="s">
        <v>96</v>
      </c>
      <c r="N44" s="43">
        <v>5.84</v>
      </c>
      <c r="O44" s="43">
        <v>5.94</v>
      </c>
      <c r="P44" s="43">
        <v>6.44</v>
      </c>
      <c r="Q44" s="42" t="s">
        <v>75</v>
      </c>
      <c r="R44" s="42" t="s">
        <v>75</v>
      </c>
      <c r="S44" s="45" t="s">
        <v>96</v>
      </c>
      <c r="T44" s="43">
        <v>4.9400000000000004</v>
      </c>
      <c r="U44" s="43">
        <v>5.76</v>
      </c>
      <c r="V44" s="43">
        <v>6.94</v>
      </c>
      <c r="W44" s="42" t="s">
        <v>75</v>
      </c>
      <c r="X44" s="42" t="s">
        <v>75</v>
      </c>
    </row>
    <row r="45" spans="1:24" ht="15.75" x14ac:dyDescent="0.25">
      <c r="A45" s="45" t="s">
        <v>97</v>
      </c>
      <c r="B45" s="43">
        <v>538</v>
      </c>
      <c r="C45" s="42" t="s">
        <v>75</v>
      </c>
      <c r="D45" s="54">
        <v>106</v>
      </c>
      <c r="E45" s="42" t="s">
        <v>75</v>
      </c>
      <c r="F45" s="54">
        <v>989</v>
      </c>
      <c r="G45" s="45" t="s">
        <v>97</v>
      </c>
      <c r="H45" s="43">
        <v>498</v>
      </c>
      <c r="I45" s="42" t="s">
        <v>75</v>
      </c>
      <c r="J45" s="43">
        <v>113.06</v>
      </c>
      <c r="K45" s="42" t="s">
        <v>75</v>
      </c>
      <c r="L45" s="43">
        <v>1117</v>
      </c>
      <c r="M45" s="45" t="s">
        <v>97</v>
      </c>
      <c r="N45" s="43">
        <v>677</v>
      </c>
      <c r="O45" s="42" t="s">
        <v>75</v>
      </c>
      <c r="P45" s="43">
        <v>110.72</v>
      </c>
      <c r="Q45" s="42" t="s">
        <v>75</v>
      </c>
      <c r="R45" s="42">
        <v>1037</v>
      </c>
      <c r="S45" s="45" t="s">
        <v>97</v>
      </c>
      <c r="T45" s="43">
        <v>620</v>
      </c>
      <c r="U45" s="42" t="s">
        <v>75</v>
      </c>
      <c r="V45" s="43">
        <v>112.07</v>
      </c>
      <c r="W45" s="42" t="s">
        <v>75</v>
      </c>
      <c r="X45" s="42">
        <v>996</v>
      </c>
    </row>
    <row r="46" spans="1:24" ht="15.75" x14ac:dyDescent="0.25">
      <c r="A46" s="45" t="s">
        <v>98</v>
      </c>
      <c r="B46" s="43">
        <v>0.87</v>
      </c>
      <c r="C46" s="43">
        <v>3.25</v>
      </c>
      <c r="D46" s="46">
        <v>9.84</v>
      </c>
      <c r="E46" s="42" t="s">
        <v>75</v>
      </c>
      <c r="F46" s="42" t="s">
        <v>75</v>
      </c>
      <c r="G46" s="45" t="s">
        <v>98</v>
      </c>
      <c r="H46" s="43">
        <v>1.1200000000000001</v>
      </c>
      <c r="I46" s="43">
        <v>2.65</v>
      </c>
      <c r="J46" s="46">
        <v>5.58</v>
      </c>
      <c r="K46" s="42" t="s">
        <v>75</v>
      </c>
      <c r="L46" s="42" t="s">
        <v>75</v>
      </c>
      <c r="M46" s="45" t="s">
        <v>98</v>
      </c>
      <c r="N46" s="43">
        <v>0.94</v>
      </c>
      <c r="O46" s="43">
        <v>2.1</v>
      </c>
      <c r="P46" s="46">
        <v>2.74</v>
      </c>
      <c r="Q46" s="42" t="s">
        <v>75</v>
      </c>
      <c r="R46" s="42" t="s">
        <v>75</v>
      </c>
      <c r="S46" s="45" t="s">
        <v>98</v>
      </c>
      <c r="T46" s="43">
        <v>1.86</v>
      </c>
      <c r="U46" s="43">
        <v>2.13</v>
      </c>
      <c r="V46" s="46">
        <v>7.53</v>
      </c>
      <c r="W46" s="42" t="s">
        <v>75</v>
      </c>
      <c r="X46" s="42" t="s">
        <v>75</v>
      </c>
    </row>
    <row r="47" spans="1:24" ht="15.75" x14ac:dyDescent="0.25">
      <c r="A47" s="45" t="s">
        <v>151</v>
      </c>
      <c r="B47" s="43">
        <v>24.6</v>
      </c>
      <c r="C47" s="43">
        <v>24.7</v>
      </c>
      <c r="D47" s="43">
        <v>25.1</v>
      </c>
      <c r="E47" s="42" t="s">
        <v>75</v>
      </c>
      <c r="F47" s="42" t="s">
        <v>75</v>
      </c>
      <c r="G47" s="45" t="s">
        <v>151</v>
      </c>
      <c r="H47" s="43">
        <v>22.7</v>
      </c>
      <c r="I47" s="43">
        <v>22.7</v>
      </c>
      <c r="J47" s="43">
        <v>23</v>
      </c>
      <c r="K47" s="42" t="s">
        <v>75</v>
      </c>
      <c r="L47" s="42" t="s">
        <v>75</v>
      </c>
      <c r="M47" s="45" t="s">
        <v>151</v>
      </c>
      <c r="N47" s="43">
        <v>23.6</v>
      </c>
      <c r="O47" s="43">
        <v>23.5</v>
      </c>
      <c r="P47" s="43">
        <v>22.5</v>
      </c>
      <c r="Q47" s="42" t="s">
        <v>75</v>
      </c>
      <c r="R47" s="42" t="s">
        <v>75</v>
      </c>
      <c r="S47" s="45" t="s">
        <v>151</v>
      </c>
      <c r="T47" s="43">
        <v>23.6</v>
      </c>
      <c r="U47" s="43">
        <v>23.5</v>
      </c>
      <c r="V47" s="43">
        <v>25.2</v>
      </c>
      <c r="W47" s="42" t="s">
        <v>75</v>
      </c>
      <c r="X47" s="42" t="s">
        <v>75</v>
      </c>
    </row>
    <row r="48" spans="1:24" ht="15.75" x14ac:dyDescent="0.25">
      <c r="A48" s="45" t="s">
        <v>99</v>
      </c>
      <c r="B48" s="42" t="s">
        <v>75</v>
      </c>
      <c r="C48" s="42" t="s">
        <v>75</v>
      </c>
      <c r="D48" s="40">
        <v>7.39</v>
      </c>
      <c r="E48" s="40">
        <v>301</v>
      </c>
      <c r="F48" s="42" t="s">
        <v>75</v>
      </c>
      <c r="G48" s="45" t="s">
        <v>99</v>
      </c>
      <c r="H48" s="42" t="s">
        <v>75</v>
      </c>
      <c r="I48" s="42" t="s">
        <v>75</v>
      </c>
      <c r="J48" s="40">
        <v>12.68</v>
      </c>
      <c r="K48" s="40">
        <v>305</v>
      </c>
      <c r="L48" s="42" t="s">
        <v>75</v>
      </c>
      <c r="M48" s="45" t="s">
        <v>99</v>
      </c>
      <c r="N48" s="42" t="s">
        <v>75</v>
      </c>
      <c r="O48" s="42" t="s">
        <v>75</v>
      </c>
      <c r="P48" s="40">
        <v>23.5</v>
      </c>
      <c r="Q48" s="40">
        <v>318</v>
      </c>
      <c r="R48" s="42" t="s">
        <v>75</v>
      </c>
      <c r="S48" s="45" t="s">
        <v>99</v>
      </c>
      <c r="T48" s="42" t="s">
        <v>75</v>
      </c>
      <c r="U48" s="42" t="s">
        <v>75</v>
      </c>
      <c r="V48" s="40">
        <v>19.87</v>
      </c>
      <c r="W48" s="40">
        <v>330</v>
      </c>
      <c r="X48" s="42" t="s">
        <v>75</v>
      </c>
    </row>
    <row r="49" spans="1:24" ht="15.75" x14ac:dyDescent="0.25">
      <c r="A49" s="45" t="s">
        <v>100</v>
      </c>
      <c r="B49" s="42" t="s">
        <v>75</v>
      </c>
      <c r="C49" s="42" t="s">
        <v>75</v>
      </c>
      <c r="D49" s="43">
        <v>18</v>
      </c>
      <c r="E49" s="42" t="s">
        <v>75</v>
      </c>
      <c r="F49" s="42" t="s">
        <v>75</v>
      </c>
      <c r="G49" s="45" t="s">
        <v>100</v>
      </c>
      <c r="H49" s="42" t="s">
        <v>75</v>
      </c>
      <c r="I49" s="42" t="s">
        <v>75</v>
      </c>
      <c r="J49" s="43">
        <v>32</v>
      </c>
      <c r="K49" s="42" t="s">
        <v>75</v>
      </c>
      <c r="L49" s="42" t="s">
        <v>75</v>
      </c>
      <c r="M49" s="45" t="s">
        <v>100</v>
      </c>
      <c r="N49" s="42" t="s">
        <v>75</v>
      </c>
      <c r="O49" s="42" t="s">
        <v>75</v>
      </c>
      <c r="P49" s="43">
        <v>38</v>
      </c>
      <c r="Q49" s="42" t="s">
        <v>75</v>
      </c>
      <c r="R49" s="42" t="s">
        <v>75</v>
      </c>
      <c r="S49" s="45" t="s">
        <v>100</v>
      </c>
      <c r="T49" s="42" t="s">
        <v>75</v>
      </c>
      <c r="U49" s="42" t="s">
        <v>75</v>
      </c>
      <c r="V49" s="43">
        <v>22</v>
      </c>
      <c r="W49" s="42" t="s">
        <v>75</v>
      </c>
      <c r="X49" s="42" t="s">
        <v>75</v>
      </c>
    </row>
    <row r="50" spans="1:24" ht="15.75" x14ac:dyDescent="0.25">
      <c r="A50" s="456" t="s">
        <v>120</v>
      </c>
      <c r="B50" s="457"/>
      <c r="C50" s="457"/>
      <c r="D50" s="457"/>
      <c r="E50" s="457"/>
      <c r="F50" s="458"/>
      <c r="G50" s="456" t="s">
        <v>121</v>
      </c>
      <c r="H50" s="457"/>
      <c r="I50" s="457"/>
      <c r="J50" s="457"/>
      <c r="K50" s="457"/>
      <c r="L50" s="458"/>
      <c r="M50" s="456" t="s">
        <v>123</v>
      </c>
      <c r="N50" s="457"/>
      <c r="O50" s="457"/>
      <c r="P50" s="457"/>
      <c r="Q50" s="457"/>
      <c r="R50" s="458"/>
      <c r="S50" s="456" t="s">
        <v>124</v>
      </c>
      <c r="T50" s="457"/>
      <c r="U50" s="457"/>
      <c r="V50" s="457"/>
      <c r="W50" s="457"/>
      <c r="X50" s="458"/>
    </row>
    <row r="51" spans="1:24" ht="15" customHeight="1" x14ac:dyDescent="0.25">
      <c r="A51" s="472" t="s">
        <v>88</v>
      </c>
      <c r="B51" s="459" t="s">
        <v>102</v>
      </c>
      <c r="C51" s="460"/>
      <c r="D51" s="472" t="s">
        <v>112</v>
      </c>
      <c r="E51" s="472" t="s">
        <v>90</v>
      </c>
      <c r="F51" s="472" t="s">
        <v>91</v>
      </c>
      <c r="G51" s="472" t="s">
        <v>88</v>
      </c>
      <c r="H51" s="459" t="s">
        <v>102</v>
      </c>
      <c r="I51" s="460"/>
      <c r="J51" s="472" t="s">
        <v>112</v>
      </c>
      <c r="K51" s="472" t="s">
        <v>90</v>
      </c>
      <c r="L51" s="472" t="s">
        <v>91</v>
      </c>
      <c r="M51" s="472" t="s">
        <v>88</v>
      </c>
      <c r="N51" s="459" t="s">
        <v>102</v>
      </c>
      <c r="O51" s="460"/>
      <c r="P51" s="472" t="s">
        <v>112</v>
      </c>
      <c r="Q51" s="472" t="s">
        <v>90</v>
      </c>
      <c r="R51" s="472" t="s">
        <v>91</v>
      </c>
      <c r="S51" s="472" t="s">
        <v>88</v>
      </c>
      <c r="T51" s="459" t="s">
        <v>102</v>
      </c>
      <c r="U51" s="460"/>
      <c r="V51" s="472" t="s">
        <v>112</v>
      </c>
      <c r="W51" s="472" t="s">
        <v>90</v>
      </c>
      <c r="X51" s="472" t="s">
        <v>91</v>
      </c>
    </row>
    <row r="52" spans="1:24" x14ac:dyDescent="0.25">
      <c r="A52" s="472"/>
      <c r="B52" s="461"/>
      <c r="C52" s="462"/>
      <c r="D52" s="472"/>
      <c r="E52" s="472"/>
      <c r="F52" s="472"/>
      <c r="G52" s="472"/>
      <c r="H52" s="461"/>
      <c r="I52" s="462"/>
      <c r="J52" s="472"/>
      <c r="K52" s="472"/>
      <c r="L52" s="472"/>
      <c r="M52" s="472"/>
      <c r="N52" s="461"/>
      <c r="O52" s="462"/>
      <c r="P52" s="472"/>
      <c r="Q52" s="472"/>
      <c r="R52" s="472"/>
      <c r="S52" s="472"/>
      <c r="T52" s="461"/>
      <c r="U52" s="462"/>
      <c r="V52" s="472"/>
      <c r="W52" s="472"/>
      <c r="X52" s="472"/>
    </row>
    <row r="53" spans="1:24" x14ac:dyDescent="0.25">
      <c r="A53" s="472"/>
      <c r="B53" s="461"/>
      <c r="C53" s="462"/>
      <c r="D53" s="472"/>
      <c r="E53" s="472"/>
      <c r="F53" s="472"/>
      <c r="G53" s="472"/>
      <c r="H53" s="461"/>
      <c r="I53" s="462"/>
      <c r="J53" s="472"/>
      <c r="K53" s="472"/>
      <c r="L53" s="472"/>
      <c r="M53" s="472"/>
      <c r="N53" s="461"/>
      <c r="O53" s="462"/>
      <c r="P53" s="472"/>
      <c r="Q53" s="472"/>
      <c r="R53" s="472"/>
      <c r="S53" s="472"/>
      <c r="T53" s="461"/>
      <c r="U53" s="462"/>
      <c r="V53" s="472"/>
      <c r="W53" s="472"/>
      <c r="X53" s="472"/>
    </row>
    <row r="54" spans="1:24" x14ac:dyDescent="0.25">
      <c r="A54" s="472"/>
      <c r="B54" s="463"/>
      <c r="C54" s="464"/>
      <c r="D54" s="472"/>
      <c r="E54" s="472"/>
      <c r="F54" s="472"/>
      <c r="G54" s="472"/>
      <c r="H54" s="463"/>
      <c r="I54" s="464"/>
      <c r="J54" s="472"/>
      <c r="K54" s="472"/>
      <c r="L54" s="472"/>
      <c r="M54" s="472"/>
      <c r="N54" s="463"/>
      <c r="O54" s="464"/>
      <c r="P54" s="472"/>
      <c r="Q54" s="472"/>
      <c r="R54" s="472"/>
      <c r="S54" s="472"/>
      <c r="T54" s="463"/>
      <c r="U54" s="464"/>
      <c r="V54" s="472"/>
      <c r="W54" s="472"/>
      <c r="X54" s="472"/>
    </row>
    <row r="55" spans="1:24" ht="15.75" x14ac:dyDescent="0.25">
      <c r="A55" s="472"/>
      <c r="B55" s="38"/>
      <c r="C55" s="38"/>
      <c r="D55" s="472"/>
      <c r="E55" s="472"/>
      <c r="F55" s="472"/>
      <c r="G55" s="472"/>
      <c r="H55" s="38"/>
      <c r="I55" s="38"/>
      <c r="J55" s="472"/>
      <c r="K55" s="472"/>
      <c r="L55" s="472"/>
      <c r="M55" s="472"/>
      <c r="N55" s="38"/>
      <c r="O55" s="38"/>
      <c r="P55" s="472"/>
      <c r="Q55" s="472"/>
      <c r="R55" s="472"/>
      <c r="S55" s="472"/>
      <c r="T55" s="38"/>
      <c r="U55" s="38"/>
      <c r="V55" s="472"/>
      <c r="W55" s="472"/>
      <c r="X55" s="472"/>
    </row>
    <row r="56" spans="1:24" ht="15.75" x14ac:dyDescent="0.25">
      <c r="A56" s="36" t="s">
        <v>92</v>
      </c>
      <c r="B56" s="40">
        <v>17.3</v>
      </c>
      <c r="C56" s="40">
        <v>28.5</v>
      </c>
      <c r="D56" s="50">
        <v>33.200000000000003</v>
      </c>
      <c r="E56" s="42" t="s">
        <v>75</v>
      </c>
      <c r="F56" s="40">
        <v>111.12</v>
      </c>
      <c r="G56" s="36" t="s">
        <v>92</v>
      </c>
      <c r="H56" s="40">
        <v>11.8</v>
      </c>
      <c r="I56" s="40">
        <v>22.4</v>
      </c>
      <c r="J56" s="50">
        <v>50</v>
      </c>
      <c r="K56" s="42" t="s">
        <v>75</v>
      </c>
      <c r="L56" s="40">
        <v>110.78</v>
      </c>
      <c r="M56" s="36" t="s">
        <v>92</v>
      </c>
      <c r="N56" s="40">
        <v>8.4</v>
      </c>
      <c r="O56" s="40">
        <v>25.6</v>
      </c>
      <c r="P56" s="50">
        <v>70</v>
      </c>
      <c r="Q56" s="42" t="s">
        <v>75</v>
      </c>
      <c r="R56" s="40">
        <v>111.04</v>
      </c>
      <c r="S56" s="36" t="s">
        <v>92</v>
      </c>
      <c r="T56" s="40">
        <v>11.8</v>
      </c>
      <c r="U56" s="40">
        <v>22.4</v>
      </c>
      <c r="V56" s="50">
        <v>50</v>
      </c>
      <c r="W56" s="42" t="s">
        <v>75</v>
      </c>
      <c r="X56" s="40">
        <v>110.78</v>
      </c>
    </row>
    <row r="57" spans="1:24" ht="15.75" x14ac:dyDescent="0.25">
      <c r="A57" s="36" t="s">
        <v>93</v>
      </c>
      <c r="B57" s="40">
        <v>6.55</v>
      </c>
      <c r="C57" s="40">
        <v>6.48</v>
      </c>
      <c r="D57" s="43">
        <v>7.55</v>
      </c>
      <c r="E57" s="42" t="s">
        <v>75</v>
      </c>
      <c r="F57" s="43">
        <v>25.25</v>
      </c>
      <c r="G57" s="36" t="s">
        <v>93</v>
      </c>
      <c r="H57" s="40">
        <v>2.68</v>
      </c>
      <c r="I57" s="40">
        <v>5.09</v>
      </c>
      <c r="J57" s="43">
        <v>11.36</v>
      </c>
      <c r="K57" s="42" t="s">
        <v>75</v>
      </c>
      <c r="L57" s="43">
        <v>25.18</v>
      </c>
      <c r="M57" s="36" t="s">
        <v>93</v>
      </c>
      <c r="N57" s="40">
        <v>1.91</v>
      </c>
      <c r="O57" s="40">
        <v>5.82</v>
      </c>
      <c r="P57" s="43">
        <v>15.9</v>
      </c>
      <c r="Q57" s="42" t="s">
        <v>75</v>
      </c>
      <c r="R57" s="43">
        <v>25.24</v>
      </c>
      <c r="S57" s="36" t="s">
        <v>93</v>
      </c>
      <c r="T57" s="40">
        <v>2.68</v>
      </c>
      <c r="U57" s="40">
        <v>5.09</v>
      </c>
      <c r="V57" s="43">
        <v>11.36</v>
      </c>
      <c r="W57" s="42" t="s">
        <v>75</v>
      </c>
      <c r="X57" s="43">
        <v>25.18</v>
      </c>
    </row>
    <row r="58" spans="1:24" ht="15.75" x14ac:dyDescent="0.25">
      <c r="A58" s="36" t="s">
        <v>94</v>
      </c>
      <c r="B58" s="40">
        <v>0.01</v>
      </c>
      <c r="C58" s="40">
        <v>0.1</v>
      </c>
      <c r="D58" s="40">
        <v>0.46</v>
      </c>
      <c r="E58" s="42" t="s">
        <v>75</v>
      </c>
      <c r="F58" s="44">
        <v>8.1</v>
      </c>
      <c r="G58" s="36" t="s">
        <v>94</v>
      </c>
      <c r="H58" s="40">
        <v>0.78</v>
      </c>
      <c r="I58" s="40">
        <v>0.24</v>
      </c>
      <c r="J58" s="40">
        <v>0.12</v>
      </c>
      <c r="K58" s="42" t="s">
        <v>75</v>
      </c>
      <c r="L58" s="44" t="s">
        <v>122</v>
      </c>
      <c r="M58" s="36" t="s">
        <v>94</v>
      </c>
      <c r="N58" s="40">
        <v>0.02</v>
      </c>
      <c r="O58" s="40">
        <v>0.1</v>
      </c>
      <c r="P58" s="40">
        <v>0.19</v>
      </c>
      <c r="Q58" s="42" t="s">
        <v>75</v>
      </c>
      <c r="R58" s="44">
        <v>8.8000000000000007</v>
      </c>
      <c r="S58" s="36" t="s">
        <v>94</v>
      </c>
      <c r="T58" s="40">
        <v>0.78</v>
      </c>
      <c r="U58" s="40">
        <v>0.24</v>
      </c>
      <c r="V58" s="40">
        <v>0.12</v>
      </c>
      <c r="W58" s="42" t="s">
        <v>75</v>
      </c>
      <c r="X58" s="44" t="s">
        <v>122</v>
      </c>
    </row>
    <row r="59" spans="1:24" ht="15.75" x14ac:dyDescent="0.25">
      <c r="A59" s="36" t="s">
        <v>95</v>
      </c>
      <c r="B59" s="40">
        <v>0</v>
      </c>
      <c r="C59" s="40">
        <v>0.03</v>
      </c>
      <c r="D59" s="40">
        <v>0.14000000000000001</v>
      </c>
      <c r="E59" s="42" t="s">
        <v>75</v>
      </c>
      <c r="F59" s="40">
        <v>2.4500000000000002</v>
      </c>
      <c r="G59" s="36" t="s">
        <v>95</v>
      </c>
      <c r="H59" s="40">
        <v>0.18</v>
      </c>
      <c r="I59" s="40">
        <v>7.0000000000000007E-2</v>
      </c>
      <c r="J59" s="40">
        <v>0.04</v>
      </c>
      <c r="K59" s="42" t="s">
        <v>75</v>
      </c>
      <c r="L59" s="40">
        <v>2.39</v>
      </c>
      <c r="M59" s="36" t="s">
        <v>95</v>
      </c>
      <c r="N59" s="40">
        <v>0.01</v>
      </c>
      <c r="O59" s="40">
        <v>0.03</v>
      </c>
      <c r="P59" s="40">
        <v>0.06</v>
      </c>
      <c r="Q59" s="42" t="s">
        <v>75</v>
      </c>
      <c r="R59" s="40">
        <v>2.67</v>
      </c>
      <c r="S59" s="36" t="s">
        <v>95</v>
      </c>
      <c r="T59" s="40">
        <v>0.18</v>
      </c>
      <c r="U59" s="40">
        <v>7.0000000000000007E-2</v>
      </c>
      <c r="V59" s="40">
        <v>0.04</v>
      </c>
      <c r="W59" s="42" t="s">
        <v>75</v>
      </c>
      <c r="X59" s="40">
        <v>2.39</v>
      </c>
    </row>
    <row r="60" spans="1:24" ht="15.75" x14ac:dyDescent="0.25">
      <c r="A60" s="45" t="s">
        <v>96</v>
      </c>
      <c r="B60" s="43">
        <v>4.83</v>
      </c>
      <c r="C60" s="43">
        <v>6.06</v>
      </c>
      <c r="D60" s="43">
        <v>6.94</v>
      </c>
      <c r="E60" s="42" t="s">
        <v>75</v>
      </c>
      <c r="F60" s="42" t="s">
        <v>75</v>
      </c>
      <c r="G60" s="45" t="s">
        <v>96</v>
      </c>
      <c r="H60" s="43">
        <v>4.87</v>
      </c>
      <c r="I60" s="43">
        <v>5.96</v>
      </c>
      <c r="J60" s="43">
        <v>7.38</v>
      </c>
      <c r="K60" s="42" t="s">
        <v>75</v>
      </c>
      <c r="L60" s="42" t="s">
        <v>75</v>
      </c>
      <c r="M60" s="45" t="s">
        <v>96</v>
      </c>
      <c r="N60" s="43">
        <v>5.82</v>
      </c>
      <c r="O60" s="43">
        <v>6.23</v>
      </c>
      <c r="P60" s="43">
        <v>7.4</v>
      </c>
      <c r="Q60" s="42" t="s">
        <v>75</v>
      </c>
      <c r="R60" s="42" t="s">
        <v>75</v>
      </c>
      <c r="S60" s="45" t="s">
        <v>96</v>
      </c>
      <c r="T60" s="43">
        <v>4.87</v>
      </c>
      <c r="U60" s="43">
        <v>5.96</v>
      </c>
      <c r="V60" s="43">
        <v>7.38</v>
      </c>
      <c r="W60" s="42" t="s">
        <v>75</v>
      </c>
      <c r="X60" s="42" t="s">
        <v>75</v>
      </c>
    </row>
    <row r="61" spans="1:24" ht="15.75" x14ac:dyDescent="0.25">
      <c r="A61" s="45" t="s">
        <v>97</v>
      </c>
      <c r="B61" s="43">
        <v>582</v>
      </c>
      <c r="C61" s="42" t="s">
        <v>75</v>
      </c>
      <c r="D61" s="43">
        <v>113.46</v>
      </c>
      <c r="E61" s="42" t="s">
        <v>75</v>
      </c>
      <c r="F61" s="42">
        <v>1084</v>
      </c>
      <c r="G61" s="45" t="s">
        <v>97</v>
      </c>
      <c r="H61" s="43">
        <v>644</v>
      </c>
      <c r="I61" s="42" t="s">
        <v>75</v>
      </c>
      <c r="J61" s="43">
        <v>205.4</v>
      </c>
      <c r="K61" s="42" t="s">
        <v>75</v>
      </c>
      <c r="L61" s="42">
        <v>1178</v>
      </c>
      <c r="M61" s="45" t="s">
        <v>97</v>
      </c>
      <c r="N61" s="43">
        <v>568</v>
      </c>
      <c r="O61" s="42" t="s">
        <v>75</v>
      </c>
      <c r="P61" s="43">
        <v>205.4</v>
      </c>
      <c r="Q61" s="42" t="s">
        <v>75</v>
      </c>
      <c r="R61" s="49">
        <v>988</v>
      </c>
      <c r="S61" s="45" t="s">
        <v>97</v>
      </c>
      <c r="T61" s="43">
        <v>644</v>
      </c>
      <c r="U61" s="42" t="s">
        <v>75</v>
      </c>
      <c r="V61" s="43">
        <v>205.4</v>
      </c>
      <c r="W61" s="42" t="s">
        <v>75</v>
      </c>
      <c r="X61" s="42">
        <v>1178</v>
      </c>
    </row>
    <row r="62" spans="1:24" ht="15.75" x14ac:dyDescent="0.25">
      <c r="A62" s="45" t="s">
        <v>98</v>
      </c>
      <c r="B62" s="43">
        <v>1.97</v>
      </c>
      <c r="C62" s="43">
        <v>2.2599999999999998</v>
      </c>
      <c r="D62" s="46">
        <v>8.3000000000000007</v>
      </c>
      <c r="E62" s="42" t="s">
        <v>75</v>
      </c>
      <c r="F62" s="42" t="s">
        <v>75</v>
      </c>
      <c r="G62" s="45" t="s">
        <v>98</v>
      </c>
      <c r="H62" s="43">
        <v>2.1</v>
      </c>
      <c r="I62" s="43">
        <v>4.32</v>
      </c>
      <c r="J62" s="46">
        <v>6.7</v>
      </c>
      <c r="K62" s="42" t="s">
        <v>75</v>
      </c>
      <c r="L62" s="42" t="s">
        <v>75</v>
      </c>
      <c r="M62" s="45" t="s">
        <v>98</v>
      </c>
      <c r="N62" s="43">
        <v>1.72</v>
      </c>
      <c r="O62" s="43">
        <v>3.37</v>
      </c>
      <c r="P62" s="46">
        <v>6</v>
      </c>
      <c r="Q62" s="42" t="s">
        <v>75</v>
      </c>
      <c r="R62" s="42" t="s">
        <v>75</v>
      </c>
      <c r="S62" s="45" t="s">
        <v>98</v>
      </c>
      <c r="T62" s="43">
        <v>2.1</v>
      </c>
      <c r="U62" s="43">
        <v>4.32</v>
      </c>
      <c r="V62" s="46">
        <v>6.7</v>
      </c>
      <c r="W62" s="42" t="s">
        <v>75</v>
      </c>
      <c r="X62" s="42" t="s">
        <v>75</v>
      </c>
    </row>
    <row r="63" spans="1:24" ht="15.75" x14ac:dyDescent="0.25">
      <c r="A63" s="45" t="s">
        <v>151</v>
      </c>
      <c r="B63" s="43">
        <v>23.4</v>
      </c>
      <c r="C63" s="43">
        <v>23.4</v>
      </c>
      <c r="D63" s="43">
        <v>24.1</v>
      </c>
      <c r="E63" s="42" t="s">
        <v>75</v>
      </c>
      <c r="F63" s="42" t="s">
        <v>75</v>
      </c>
      <c r="G63" s="45" t="s">
        <v>151</v>
      </c>
      <c r="H63" s="43">
        <v>23</v>
      </c>
      <c r="I63" s="43">
        <v>23</v>
      </c>
      <c r="J63" s="43">
        <v>22.9</v>
      </c>
      <c r="K63" s="42" t="s">
        <v>75</v>
      </c>
      <c r="L63" s="42" t="s">
        <v>75</v>
      </c>
      <c r="M63" s="45" t="s">
        <v>151</v>
      </c>
      <c r="N63" s="43">
        <v>23.7</v>
      </c>
      <c r="O63" s="43">
        <v>23.6</v>
      </c>
      <c r="P63" s="43">
        <v>23.4</v>
      </c>
      <c r="Q63" s="42" t="s">
        <v>75</v>
      </c>
      <c r="R63" s="42" t="s">
        <v>75</v>
      </c>
      <c r="S63" s="45" t="s">
        <v>151</v>
      </c>
      <c r="T63" s="43">
        <v>23</v>
      </c>
      <c r="U63" s="43">
        <v>23</v>
      </c>
      <c r="V63" s="43">
        <v>22.9</v>
      </c>
      <c r="W63" s="42" t="s">
        <v>75</v>
      </c>
      <c r="X63" s="42" t="s">
        <v>75</v>
      </c>
    </row>
    <row r="64" spans="1:24" ht="15.75" x14ac:dyDescent="0.25">
      <c r="A64" s="45" t="s">
        <v>99</v>
      </c>
      <c r="B64" s="42" t="s">
        <v>75</v>
      </c>
      <c r="C64" s="42" t="s">
        <v>75</v>
      </c>
      <c r="D64" s="40">
        <v>1.84</v>
      </c>
      <c r="E64" s="40">
        <v>344</v>
      </c>
      <c r="F64" s="42" t="s">
        <v>75</v>
      </c>
      <c r="G64" s="45" t="s">
        <v>99</v>
      </c>
      <c r="H64" s="42" t="s">
        <v>75</v>
      </c>
      <c r="I64" s="42" t="s">
        <v>75</v>
      </c>
      <c r="J64" s="40">
        <v>44.8</v>
      </c>
      <c r="K64" s="40">
        <v>348</v>
      </c>
      <c r="L64" s="42" t="s">
        <v>75</v>
      </c>
      <c r="M64" s="45" t="s">
        <v>99</v>
      </c>
      <c r="N64" s="42" t="s">
        <v>75</v>
      </c>
      <c r="O64" s="42" t="s">
        <v>75</v>
      </c>
      <c r="P64" s="40">
        <v>9.1</v>
      </c>
      <c r="Q64" s="40">
        <v>350</v>
      </c>
      <c r="R64" s="42" t="s">
        <v>75</v>
      </c>
      <c r="S64" s="45" t="s">
        <v>99</v>
      </c>
      <c r="T64" s="42" t="s">
        <v>75</v>
      </c>
      <c r="U64" s="42" t="s">
        <v>75</v>
      </c>
      <c r="V64" s="40">
        <v>44.8</v>
      </c>
      <c r="W64" s="40">
        <v>348</v>
      </c>
      <c r="X64" s="42" t="s">
        <v>75</v>
      </c>
    </row>
    <row r="65" spans="1:24" ht="15.75" x14ac:dyDescent="0.25">
      <c r="A65" s="45" t="s">
        <v>100</v>
      </c>
      <c r="B65" s="42" t="s">
        <v>75</v>
      </c>
      <c r="C65" s="42" t="s">
        <v>75</v>
      </c>
      <c r="D65" s="43">
        <v>18.7</v>
      </c>
      <c r="E65" s="42" t="s">
        <v>75</v>
      </c>
      <c r="F65" s="42" t="s">
        <v>75</v>
      </c>
      <c r="G65" s="45" t="s">
        <v>100</v>
      </c>
      <c r="H65" s="42" t="s">
        <v>75</v>
      </c>
      <c r="I65" s="42" t="s">
        <v>75</v>
      </c>
      <c r="J65" s="43">
        <v>23.8</v>
      </c>
      <c r="K65" s="42" t="s">
        <v>75</v>
      </c>
      <c r="L65" s="42" t="s">
        <v>75</v>
      </c>
      <c r="M65" s="45" t="s">
        <v>100</v>
      </c>
      <c r="N65" s="42" t="s">
        <v>75</v>
      </c>
      <c r="O65" s="42" t="s">
        <v>75</v>
      </c>
      <c r="P65" s="43">
        <v>35.700000000000003</v>
      </c>
      <c r="Q65" s="42" t="s">
        <v>75</v>
      </c>
      <c r="R65" s="42" t="s">
        <v>75</v>
      </c>
      <c r="S65" s="45" t="s">
        <v>100</v>
      </c>
      <c r="T65" s="42" t="s">
        <v>75</v>
      </c>
      <c r="U65" s="42" t="s">
        <v>75</v>
      </c>
      <c r="V65" s="43">
        <v>23.8</v>
      </c>
      <c r="W65" s="42" t="s">
        <v>75</v>
      </c>
      <c r="X65" s="42" t="s">
        <v>75</v>
      </c>
    </row>
    <row r="66" spans="1:24" ht="15.75" x14ac:dyDescent="0.25">
      <c r="A66" s="456" t="s">
        <v>125</v>
      </c>
      <c r="B66" s="457"/>
      <c r="C66" s="457"/>
      <c r="D66" s="457"/>
      <c r="E66" s="457"/>
      <c r="F66" s="458"/>
      <c r="G66" s="456" t="s">
        <v>126</v>
      </c>
      <c r="H66" s="457"/>
      <c r="I66" s="457"/>
      <c r="J66" s="457"/>
      <c r="K66" s="457"/>
      <c r="L66" s="458"/>
      <c r="M66" s="456" t="s">
        <v>127</v>
      </c>
      <c r="N66" s="457"/>
      <c r="O66" s="457"/>
      <c r="P66" s="457"/>
      <c r="Q66" s="457"/>
      <c r="R66" s="458"/>
      <c r="S66" s="456" t="s">
        <v>128</v>
      </c>
      <c r="T66" s="457"/>
      <c r="U66" s="457"/>
      <c r="V66" s="457"/>
      <c r="W66" s="457"/>
      <c r="X66" s="458"/>
    </row>
    <row r="67" spans="1:24" ht="15" customHeight="1" x14ac:dyDescent="0.25">
      <c r="A67" s="472" t="s">
        <v>88</v>
      </c>
      <c r="B67" s="459" t="s">
        <v>102</v>
      </c>
      <c r="C67" s="460"/>
      <c r="D67" s="472" t="s">
        <v>112</v>
      </c>
      <c r="E67" s="472" t="s">
        <v>90</v>
      </c>
      <c r="F67" s="472" t="s">
        <v>91</v>
      </c>
      <c r="G67" s="472" t="s">
        <v>88</v>
      </c>
      <c r="H67" s="459" t="s">
        <v>102</v>
      </c>
      <c r="I67" s="460"/>
      <c r="J67" s="472" t="s">
        <v>112</v>
      </c>
      <c r="K67" s="472" t="s">
        <v>90</v>
      </c>
      <c r="L67" s="472" t="s">
        <v>91</v>
      </c>
      <c r="M67" s="472" t="s">
        <v>88</v>
      </c>
      <c r="N67" s="459" t="s">
        <v>102</v>
      </c>
      <c r="O67" s="460"/>
      <c r="P67" s="472" t="s">
        <v>112</v>
      </c>
      <c r="Q67" s="472" t="s">
        <v>90</v>
      </c>
      <c r="R67" s="472" t="s">
        <v>91</v>
      </c>
      <c r="S67" s="472" t="s">
        <v>88</v>
      </c>
      <c r="T67" s="459" t="s">
        <v>102</v>
      </c>
      <c r="U67" s="460"/>
      <c r="V67" s="472" t="s">
        <v>112</v>
      </c>
      <c r="W67" s="472" t="s">
        <v>90</v>
      </c>
      <c r="X67" s="472" t="s">
        <v>91</v>
      </c>
    </row>
    <row r="68" spans="1:24" x14ac:dyDescent="0.25">
      <c r="A68" s="472"/>
      <c r="B68" s="461"/>
      <c r="C68" s="462"/>
      <c r="D68" s="472"/>
      <c r="E68" s="472"/>
      <c r="F68" s="472"/>
      <c r="G68" s="472"/>
      <c r="H68" s="461"/>
      <c r="I68" s="462"/>
      <c r="J68" s="472"/>
      <c r="K68" s="472"/>
      <c r="L68" s="472"/>
      <c r="M68" s="472"/>
      <c r="N68" s="461"/>
      <c r="O68" s="462"/>
      <c r="P68" s="472"/>
      <c r="Q68" s="472"/>
      <c r="R68" s="472"/>
      <c r="S68" s="472"/>
      <c r="T68" s="461"/>
      <c r="U68" s="462"/>
      <c r="V68" s="472"/>
      <c r="W68" s="472"/>
      <c r="X68" s="472"/>
    </row>
    <row r="69" spans="1:24" x14ac:dyDescent="0.25">
      <c r="A69" s="472"/>
      <c r="B69" s="461"/>
      <c r="C69" s="462"/>
      <c r="D69" s="472"/>
      <c r="E69" s="472"/>
      <c r="F69" s="472"/>
      <c r="G69" s="472"/>
      <c r="H69" s="461"/>
      <c r="I69" s="462"/>
      <c r="J69" s="472"/>
      <c r="K69" s="472"/>
      <c r="L69" s="472"/>
      <c r="M69" s="472"/>
      <c r="N69" s="461"/>
      <c r="O69" s="462"/>
      <c r="P69" s="472"/>
      <c r="Q69" s="472"/>
      <c r="R69" s="472"/>
      <c r="S69" s="472"/>
      <c r="T69" s="461"/>
      <c r="U69" s="462"/>
      <c r="V69" s="472"/>
      <c r="W69" s="472"/>
      <c r="X69" s="472"/>
    </row>
    <row r="70" spans="1:24" x14ac:dyDescent="0.25">
      <c r="A70" s="472"/>
      <c r="B70" s="463"/>
      <c r="C70" s="464"/>
      <c r="D70" s="472"/>
      <c r="E70" s="472"/>
      <c r="F70" s="472"/>
      <c r="G70" s="472"/>
      <c r="H70" s="463"/>
      <c r="I70" s="464"/>
      <c r="J70" s="472"/>
      <c r="K70" s="472"/>
      <c r="L70" s="472"/>
      <c r="M70" s="472"/>
      <c r="N70" s="463"/>
      <c r="O70" s="464"/>
      <c r="P70" s="472"/>
      <c r="Q70" s="472"/>
      <c r="R70" s="472"/>
      <c r="S70" s="472"/>
      <c r="T70" s="463"/>
      <c r="U70" s="464"/>
      <c r="V70" s="472"/>
      <c r="W70" s="472"/>
      <c r="X70" s="472"/>
    </row>
    <row r="71" spans="1:24" ht="15.75" x14ac:dyDescent="0.25">
      <c r="A71" s="472"/>
      <c r="B71" s="38"/>
      <c r="C71" s="38"/>
      <c r="D71" s="472"/>
      <c r="E71" s="472"/>
      <c r="F71" s="472"/>
      <c r="G71" s="472"/>
      <c r="H71" s="38"/>
      <c r="I71" s="38"/>
      <c r="J71" s="472"/>
      <c r="K71" s="472"/>
      <c r="L71" s="472"/>
      <c r="M71" s="472"/>
      <c r="N71" s="38"/>
      <c r="O71" s="38"/>
      <c r="P71" s="472"/>
      <c r="Q71" s="472"/>
      <c r="R71" s="472"/>
      <c r="S71" s="472"/>
      <c r="T71" s="38"/>
      <c r="U71" s="38"/>
      <c r="V71" s="472"/>
      <c r="W71" s="472"/>
      <c r="X71" s="472"/>
    </row>
    <row r="72" spans="1:24" ht="15.75" x14ac:dyDescent="0.25">
      <c r="A72" s="36" t="s">
        <v>92</v>
      </c>
      <c r="B72" s="40">
        <v>6.2</v>
      </c>
      <c r="C72" s="40">
        <v>27.6</v>
      </c>
      <c r="D72" s="50">
        <v>46</v>
      </c>
      <c r="E72" s="42" t="s">
        <v>75</v>
      </c>
      <c r="F72" s="40">
        <v>110.9</v>
      </c>
      <c r="G72" s="36" t="s">
        <v>92</v>
      </c>
      <c r="H72" s="40">
        <v>6.2</v>
      </c>
      <c r="I72" s="40">
        <v>27.6</v>
      </c>
      <c r="J72" s="50">
        <v>46</v>
      </c>
      <c r="K72" s="42" t="s">
        <v>75</v>
      </c>
      <c r="L72" s="40">
        <v>110.9</v>
      </c>
      <c r="M72" s="36" t="s">
        <v>92</v>
      </c>
      <c r="N72" s="40">
        <v>7.2</v>
      </c>
      <c r="O72" s="40">
        <v>21.3</v>
      </c>
      <c r="P72" s="40">
        <v>72</v>
      </c>
      <c r="Q72" s="42" t="s">
        <v>75</v>
      </c>
      <c r="R72" s="40">
        <v>110.11</v>
      </c>
      <c r="S72" s="36" t="s">
        <v>92</v>
      </c>
      <c r="T72" s="40">
        <v>3.6</v>
      </c>
      <c r="U72" s="40">
        <v>24.6</v>
      </c>
      <c r="V72" s="40">
        <v>39.6</v>
      </c>
      <c r="W72" s="42" t="s">
        <v>75</v>
      </c>
      <c r="X72" s="40">
        <v>111.02</v>
      </c>
    </row>
    <row r="73" spans="1:24" ht="15.75" x14ac:dyDescent="0.25">
      <c r="A73" s="36" t="s">
        <v>93</v>
      </c>
      <c r="B73" s="40">
        <v>1.41</v>
      </c>
      <c r="C73" s="40">
        <v>6.27</v>
      </c>
      <c r="D73" s="43">
        <v>10.45</v>
      </c>
      <c r="E73" s="42" t="s">
        <v>75</v>
      </c>
      <c r="F73" s="43">
        <v>25.2</v>
      </c>
      <c r="G73" s="36" t="s">
        <v>93</v>
      </c>
      <c r="H73" s="40">
        <v>1.41</v>
      </c>
      <c r="I73" s="40">
        <v>6.27</v>
      </c>
      <c r="J73" s="43">
        <v>10.45</v>
      </c>
      <c r="K73" s="42" t="s">
        <v>75</v>
      </c>
      <c r="L73" s="43">
        <v>25.2</v>
      </c>
      <c r="M73" s="36" t="s">
        <v>93</v>
      </c>
      <c r="N73" s="40">
        <v>1.64</v>
      </c>
      <c r="O73" s="40">
        <v>4.84</v>
      </c>
      <c r="P73" s="43">
        <v>16.36</v>
      </c>
      <c r="Q73" s="42" t="s">
        <v>75</v>
      </c>
      <c r="R73" s="43">
        <v>25.03</v>
      </c>
      <c r="S73" s="36" t="s">
        <v>93</v>
      </c>
      <c r="T73" s="40">
        <v>0.82</v>
      </c>
      <c r="U73" s="40">
        <v>5.59</v>
      </c>
      <c r="V73" s="43">
        <v>9</v>
      </c>
      <c r="W73" s="42" t="s">
        <v>75</v>
      </c>
      <c r="X73" s="43">
        <v>25.23</v>
      </c>
    </row>
    <row r="74" spans="1:24" ht="15.75" x14ac:dyDescent="0.25">
      <c r="A74" s="36" t="s">
        <v>94</v>
      </c>
      <c r="B74" s="40">
        <v>0.32</v>
      </c>
      <c r="C74" s="40">
        <v>7.0000000000000007E-2</v>
      </c>
      <c r="D74" s="40">
        <v>0.22</v>
      </c>
      <c r="E74" s="42" t="s">
        <v>75</v>
      </c>
      <c r="F74" s="44">
        <v>7.2</v>
      </c>
      <c r="G74" s="36" t="s">
        <v>94</v>
      </c>
      <c r="H74" s="40">
        <v>0.32</v>
      </c>
      <c r="I74" s="40">
        <v>7.0000000000000007E-2</v>
      </c>
      <c r="J74" s="40">
        <v>0.22</v>
      </c>
      <c r="K74" s="42" t="s">
        <v>75</v>
      </c>
      <c r="L74" s="44">
        <v>7.2</v>
      </c>
      <c r="M74" s="36" t="s">
        <v>94</v>
      </c>
      <c r="N74" s="40">
        <v>0.08</v>
      </c>
      <c r="O74" s="40">
        <v>7.0000000000000007E-2</v>
      </c>
      <c r="P74" s="40">
        <v>0.11</v>
      </c>
      <c r="Q74" s="42" t="s">
        <v>75</v>
      </c>
      <c r="R74" s="44">
        <v>7.05</v>
      </c>
      <c r="S74" s="36" t="s">
        <v>94</v>
      </c>
      <c r="T74" s="40">
        <v>0.17</v>
      </c>
      <c r="U74" s="40">
        <v>0.08</v>
      </c>
      <c r="V74" s="40">
        <v>0.52</v>
      </c>
      <c r="W74" s="42" t="s">
        <v>75</v>
      </c>
      <c r="X74" s="44">
        <v>7.65</v>
      </c>
    </row>
    <row r="75" spans="1:24" ht="15.75" x14ac:dyDescent="0.25">
      <c r="A75" s="36" t="s">
        <v>95</v>
      </c>
      <c r="B75" s="40">
        <v>0.09</v>
      </c>
      <c r="C75" s="40">
        <v>0.02</v>
      </c>
      <c r="D75" s="40">
        <v>7.0000000000000007E-2</v>
      </c>
      <c r="E75" s="42" t="s">
        <v>75</v>
      </c>
      <c r="F75" s="40">
        <v>2.1800000000000002</v>
      </c>
      <c r="G75" s="36" t="s">
        <v>95</v>
      </c>
      <c r="H75" s="40">
        <v>0.09</v>
      </c>
      <c r="I75" s="40">
        <v>0.02</v>
      </c>
      <c r="J75" s="40">
        <v>7.0000000000000007E-2</v>
      </c>
      <c r="K75" s="42" t="s">
        <v>75</v>
      </c>
      <c r="L75" s="40">
        <v>2.1800000000000002</v>
      </c>
      <c r="M75" s="36" t="s">
        <v>95</v>
      </c>
      <c r="N75" s="40">
        <v>0.02</v>
      </c>
      <c r="O75" s="40">
        <v>0.02</v>
      </c>
      <c r="P75" s="40">
        <v>0.03</v>
      </c>
      <c r="Q75" s="42" t="s">
        <v>75</v>
      </c>
      <c r="R75" s="40">
        <v>2.14</v>
      </c>
      <c r="S75" s="36" t="s">
        <v>95</v>
      </c>
      <c r="T75" s="40">
        <v>0.05</v>
      </c>
      <c r="U75" s="40">
        <v>0.02</v>
      </c>
      <c r="V75" s="40">
        <v>0.12</v>
      </c>
      <c r="W75" s="42" t="s">
        <v>75</v>
      </c>
      <c r="X75" s="40">
        <v>2.3199999999999998</v>
      </c>
    </row>
    <row r="76" spans="1:24" ht="15.75" x14ac:dyDescent="0.25">
      <c r="A76" s="45" t="s">
        <v>96</v>
      </c>
      <c r="B76" s="43">
        <v>5.0599999999999996</v>
      </c>
      <c r="C76" s="43">
        <v>5.98</v>
      </c>
      <c r="D76" s="43">
        <v>7.5</v>
      </c>
      <c r="E76" s="42" t="s">
        <v>75</v>
      </c>
      <c r="F76" s="42" t="s">
        <v>75</v>
      </c>
      <c r="G76" s="45" t="s">
        <v>96</v>
      </c>
      <c r="H76" s="43">
        <v>5.0599999999999996</v>
      </c>
      <c r="I76" s="43">
        <v>5.98</v>
      </c>
      <c r="J76" s="43">
        <v>7.5</v>
      </c>
      <c r="K76" s="42" t="s">
        <v>75</v>
      </c>
      <c r="L76" s="42" t="s">
        <v>75</v>
      </c>
      <c r="M76" s="45" t="s">
        <v>96</v>
      </c>
      <c r="N76" s="43">
        <v>4.92</v>
      </c>
      <c r="O76" s="43">
        <v>5.67</v>
      </c>
      <c r="P76" s="43">
        <v>7.19</v>
      </c>
      <c r="Q76" s="42" t="s">
        <v>75</v>
      </c>
      <c r="R76" s="42" t="s">
        <v>75</v>
      </c>
      <c r="S76" s="45" t="s">
        <v>96</v>
      </c>
      <c r="T76" s="43">
        <v>4.97</v>
      </c>
      <c r="U76" s="43">
        <v>5.89</v>
      </c>
      <c r="V76" s="43">
        <v>7.2</v>
      </c>
      <c r="W76" s="42" t="s">
        <v>75</v>
      </c>
      <c r="X76" s="42" t="s">
        <v>75</v>
      </c>
    </row>
    <row r="77" spans="1:24" ht="15.75" x14ac:dyDescent="0.25">
      <c r="A77" s="45" t="s">
        <v>97</v>
      </c>
      <c r="B77" s="43">
        <v>495</v>
      </c>
      <c r="C77" s="42" t="s">
        <v>75</v>
      </c>
      <c r="D77" s="43">
        <v>143.69999999999999</v>
      </c>
      <c r="E77" s="42" t="s">
        <v>75</v>
      </c>
      <c r="F77" s="43">
        <v>1005</v>
      </c>
      <c r="G77" s="45" t="s">
        <v>97</v>
      </c>
      <c r="H77" s="43">
        <v>495</v>
      </c>
      <c r="I77" s="42" t="s">
        <v>75</v>
      </c>
      <c r="J77" s="43">
        <v>143.69999999999999</v>
      </c>
      <c r="K77" s="42" t="s">
        <v>75</v>
      </c>
      <c r="L77" s="43">
        <v>1005</v>
      </c>
      <c r="M77" s="45" t="s">
        <v>97</v>
      </c>
      <c r="N77" s="43">
        <v>436</v>
      </c>
      <c r="O77" s="42" t="s">
        <v>75</v>
      </c>
      <c r="P77" s="43">
        <v>208.6</v>
      </c>
      <c r="Q77" s="42" t="s">
        <v>75</v>
      </c>
      <c r="R77" s="43">
        <v>1310</v>
      </c>
      <c r="S77" s="45" t="s">
        <v>97</v>
      </c>
      <c r="T77" s="43">
        <v>341</v>
      </c>
      <c r="U77" s="42" t="s">
        <v>75</v>
      </c>
      <c r="V77" s="43">
        <v>288</v>
      </c>
      <c r="W77" s="42"/>
      <c r="X77" s="43">
        <v>1271</v>
      </c>
    </row>
    <row r="78" spans="1:24" ht="15.75" x14ac:dyDescent="0.25">
      <c r="A78" s="45" t="s">
        <v>98</v>
      </c>
      <c r="B78" s="43">
        <v>0.97</v>
      </c>
      <c r="C78" s="43">
        <v>2.25</v>
      </c>
      <c r="D78" s="46">
        <v>5.81</v>
      </c>
      <c r="E78" s="42" t="s">
        <v>75</v>
      </c>
      <c r="F78" s="42" t="s">
        <v>75</v>
      </c>
      <c r="G78" s="45" t="s">
        <v>98</v>
      </c>
      <c r="H78" s="43">
        <v>0.97</v>
      </c>
      <c r="I78" s="43">
        <v>2.25</v>
      </c>
      <c r="J78" s="46">
        <v>5.81</v>
      </c>
      <c r="K78" s="42" t="s">
        <v>75</v>
      </c>
      <c r="L78" s="42" t="s">
        <v>75</v>
      </c>
      <c r="M78" s="45" t="s">
        <v>98</v>
      </c>
      <c r="N78" s="43">
        <v>1.83</v>
      </c>
      <c r="O78" s="43">
        <v>3.1</v>
      </c>
      <c r="P78" s="46">
        <v>5.69</v>
      </c>
      <c r="Q78" s="42" t="s">
        <v>75</v>
      </c>
      <c r="R78" s="42" t="s">
        <v>75</v>
      </c>
      <c r="S78" s="45" t="s">
        <v>98</v>
      </c>
      <c r="T78" s="43">
        <v>1.33</v>
      </c>
      <c r="U78" s="43">
        <v>3.39</v>
      </c>
      <c r="V78" s="46">
        <v>5.14</v>
      </c>
      <c r="W78" s="42" t="s">
        <v>75</v>
      </c>
      <c r="X78" s="42" t="s">
        <v>75</v>
      </c>
    </row>
    <row r="79" spans="1:24" ht="15.75" x14ac:dyDescent="0.25">
      <c r="A79" s="45" t="s">
        <v>151</v>
      </c>
      <c r="B79" s="43">
        <v>23.2</v>
      </c>
      <c r="C79" s="43">
        <v>23.4</v>
      </c>
      <c r="D79" s="43">
        <v>22.7</v>
      </c>
      <c r="E79" s="42" t="s">
        <v>75</v>
      </c>
      <c r="F79" s="42" t="s">
        <v>75</v>
      </c>
      <c r="G79" s="45" t="s">
        <v>151</v>
      </c>
      <c r="H79" s="43">
        <v>23.2</v>
      </c>
      <c r="I79" s="43">
        <v>23.4</v>
      </c>
      <c r="J79" s="43">
        <v>22.7</v>
      </c>
      <c r="K79" s="42" t="s">
        <v>75</v>
      </c>
      <c r="L79" s="42" t="s">
        <v>75</v>
      </c>
      <c r="M79" s="45" t="s">
        <v>151</v>
      </c>
      <c r="N79" s="43">
        <v>23.3</v>
      </c>
      <c r="O79" s="43">
        <v>23.8</v>
      </c>
      <c r="P79" s="43">
        <v>23.4</v>
      </c>
      <c r="Q79" s="42" t="s">
        <v>75</v>
      </c>
      <c r="R79" s="42" t="s">
        <v>75</v>
      </c>
      <c r="S79" s="45" t="s">
        <v>151</v>
      </c>
      <c r="T79" s="43">
        <v>22.8</v>
      </c>
      <c r="U79" s="43">
        <v>22.9</v>
      </c>
      <c r="V79" s="43">
        <v>23.2</v>
      </c>
      <c r="W79" s="42" t="s">
        <v>75</v>
      </c>
      <c r="X79" s="42" t="s">
        <v>75</v>
      </c>
    </row>
    <row r="80" spans="1:24" ht="15.75" x14ac:dyDescent="0.25">
      <c r="A80" s="45" t="s">
        <v>99</v>
      </c>
      <c r="B80" s="42" t="s">
        <v>75</v>
      </c>
      <c r="C80" s="42" t="s">
        <v>75</v>
      </c>
      <c r="D80" s="40">
        <v>1.18</v>
      </c>
      <c r="E80" s="40">
        <v>407</v>
      </c>
      <c r="F80" s="42" t="s">
        <v>75</v>
      </c>
      <c r="G80" s="45" t="s">
        <v>99</v>
      </c>
      <c r="H80" s="42" t="s">
        <v>75</v>
      </c>
      <c r="I80" s="42" t="s">
        <v>75</v>
      </c>
      <c r="J80" s="40">
        <v>1.18</v>
      </c>
      <c r="K80" s="40">
        <v>407</v>
      </c>
      <c r="L80" s="42" t="s">
        <v>75</v>
      </c>
      <c r="M80" s="45" t="s">
        <v>99</v>
      </c>
      <c r="N80" s="42" t="s">
        <v>75</v>
      </c>
      <c r="O80" s="42" t="s">
        <v>75</v>
      </c>
      <c r="P80" s="40">
        <v>2.87</v>
      </c>
      <c r="Q80" s="40">
        <v>438</v>
      </c>
      <c r="R80" s="42" t="s">
        <v>75</v>
      </c>
      <c r="S80" s="45" t="s">
        <v>99</v>
      </c>
      <c r="T80" s="42" t="s">
        <v>75</v>
      </c>
      <c r="U80" s="42" t="s">
        <v>75</v>
      </c>
      <c r="V80" s="40">
        <v>1.93</v>
      </c>
      <c r="W80" s="40">
        <v>446</v>
      </c>
      <c r="X80" s="42" t="s">
        <v>75</v>
      </c>
    </row>
    <row r="81" spans="1:24" ht="15.75" x14ac:dyDescent="0.25">
      <c r="A81" s="45" t="s">
        <v>100</v>
      </c>
      <c r="B81" s="42" t="s">
        <v>75</v>
      </c>
      <c r="C81" s="42" t="s">
        <v>75</v>
      </c>
      <c r="D81" s="43">
        <v>18.899999999999999</v>
      </c>
      <c r="E81" s="42" t="s">
        <v>75</v>
      </c>
      <c r="F81" s="42" t="s">
        <v>75</v>
      </c>
      <c r="G81" s="45" t="s">
        <v>100</v>
      </c>
      <c r="H81" s="42" t="s">
        <v>75</v>
      </c>
      <c r="I81" s="42" t="s">
        <v>75</v>
      </c>
      <c r="J81" s="43">
        <v>18.899999999999999</v>
      </c>
      <c r="K81" s="42" t="s">
        <v>75</v>
      </c>
      <c r="L81" s="42" t="s">
        <v>75</v>
      </c>
      <c r="M81" s="45" t="s">
        <v>100</v>
      </c>
      <c r="N81" s="42" t="s">
        <v>75</v>
      </c>
      <c r="O81" s="42" t="s">
        <v>75</v>
      </c>
      <c r="P81" s="43">
        <v>17.82</v>
      </c>
      <c r="Q81" s="42" t="s">
        <v>75</v>
      </c>
      <c r="R81" s="42" t="s">
        <v>75</v>
      </c>
      <c r="S81" s="45" t="s">
        <v>100</v>
      </c>
      <c r="T81" s="42" t="s">
        <v>75</v>
      </c>
      <c r="U81" s="42" t="s">
        <v>75</v>
      </c>
      <c r="V81" s="43">
        <v>22.4</v>
      </c>
      <c r="W81" s="42" t="s">
        <v>75</v>
      </c>
      <c r="X81" s="42" t="s">
        <v>75</v>
      </c>
    </row>
    <row r="82" spans="1:24" ht="15.75" x14ac:dyDescent="0.25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</row>
    <row r="83" spans="1:24" ht="21" x14ac:dyDescent="0.35">
      <c r="A83" s="484" t="s">
        <v>352</v>
      </c>
      <c r="B83" s="484"/>
      <c r="C83" s="484"/>
      <c r="D83" s="484"/>
      <c r="E83" s="484"/>
      <c r="F83" s="484"/>
      <c r="G83" s="484"/>
      <c r="H83" s="484"/>
      <c r="I83" s="484"/>
      <c r="J83" s="484"/>
      <c r="K83" s="484"/>
      <c r="L83" s="484"/>
      <c r="M83" s="484"/>
      <c r="N83" s="484"/>
      <c r="O83" s="484"/>
      <c r="P83" s="484"/>
      <c r="Q83" s="484"/>
      <c r="R83" s="484"/>
      <c r="S83" s="484"/>
      <c r="T83" s="484"/>
      <c r="U83" s="484"/>
      <c r="V83" s="484"/>
      <c r="W83" s="484"/>
      <c r="X83" s="484"/>
    </row>
    <row r="84" spans="1:24" ht="15.75" x14ac:dyDescent="0.25">
      <c r="A84" s="476" t="s">
        <v>129</v>
      </c>
      <c r="B84" s="477"/>
      <c r="C84" s="477"/>
      <c r="D84" s="477"/>
      <c r="E84" s="477"/>
      <c r="F84" s="478"/>
      <c r="G84" s="476" t="s">
        <v>101</v>
      </c>
      <c r="H84" s="477"/>
      <c r="I84" s="477"/>
      <c r="J84" s="477"/>
      <c r="K84" s="477"/>
      <c r="L84" s="478"/>
      <c r="M84" s="476" t="s">
        <v>106</v>
      </c>
      <c r="N84" s="477"/>
      <c r="O84" s="477"/>
      <c r="P84" s="477"/>
      <c r="Q84" s="477"/>
      <c r="R84" s="478"/>
      <c r="S84" s="476" t="s">
        <v>109</v>
      </c>
      <c r="T84" s="477"/>
      <c r="U84" s="477"/>
      <c r="V84" s="477"/>
      <c r="W84" s="477"/>
      <c r="X84" s="478"/>
    </row>
    <row r="85" spans="1:24" ht="15" customHeight="1" x14ac:dyDescent="0.25">
      <c r="A85" s="472" t="s">
        <v>88</v>
      </c>
      <c r="B85" s="459" t="s">
        <v>102</v>
      </c>
      <c r="C85" s="460"/>
      <c r="D85" s="472" t="s">
        <v>112</v>
      </c>
      <c r="E85" s="472" t="s">
        <v>90</v>
      </c>
      <c r="F85" s="472" t="s">
        <v>91</v>
      </c>
      <c r="G85" s="472" t="s">
        <v>88</v>
      </c>
      <c r="H85" s="459" t="s">
        <v>102</v>
      </c>
      <c r="I85" s="460"/>
      <c r="J85" s="472" t="s">
        <v>112</v>
      </c>
      <c r="K85" s="472" t="s">
        <v>90</v>
      </c>
      <c r="L85" s="472" t="s">
        <v>91</v>
      </c>
      <c r="M85" s="472" t="s">
        <v>88</v>
      </c>
      <c r="N85" s="459" t="s">
        <v>102</v>
      </c>
      <c r="O85" s="460"/>
      <c r="P85" s="472" t="s">
        <v>112</v>
      </c>
      <c r="Q85" s="472" t="s">
        <v>90</v>
      </c>
      <c r="R85" s="472" t="s">
        <v>91</v>
      </c>
      <c r="S85" s="472" t="s">
        <v>88</v>
      </c>
      <c r="T85" s="459" t="s">
        <v>102</v>
      </c>
      <c r="U85" s="460"/>
      <c r="V85" s="472" t="s">
        <v>112</v>
      </c>
      <c r="W85" s="472" t="s">
        <v>90</v>
      </c>
      <c r="X85" s="472" t="s">
        <v>91</v>
      </c>
    </row>
    <row r="86" spans="1:24" x14ac:dyDescent="0.25">
      <c r="A86" s="472"/>
      <c r="B86" s="461"/>
      <c r="C86" s="462"/>
      <c r="D86" s="472"/>
      <c r="E86" s="472"/>
      <c r="F86" s="472"/>
      <c r="G86" s="472"/>
      <c r="H86" s="461"/>
      <c r="I86" s="462"/>
      <c r="J86" s="472"/>
      <c r="K86" s="472"/>
      <c r="L86" s="472"/>
      <c r="M86" s="472"/>
      <c r="N86" s="461"/>
      <c r="O86" s="462"/>
      <c r="P86" s="472"/>
      <c r="Q86" s="472"/>
      <c r="R86" s="472"/>
      <c r="S86" s="472"/>
      <c r="T86" s="461"/>
      <c r="U86" s="462"/>
      <c r="V86" s="472"/>
      <c r="W86" s="472"/>
      <c r="X86" s="472"/>
    </row>
    <row r="87" spans="1:24" x14ac:dyDescent="0.25">
      <c r="A87" s="472"/>
      <c r="B87" s="461"/>
      <c r="C87" s="462"/>
      <c r="D87" s="472"/>
      <c r="E87" s="472"/>
      <c r="F87" s="472"/>
      <c r="G87" s="472"/>
      <c r="H87" s="461"/>
      <c r="I87" s="462"/>
      <c r="J87" s="472"/>
      <c r="K87" s="472"/>
      <c r="L87" s="472"/>
      <c r="M87" s="472"/>
      <c r="N87" s="461"/>
      <c r="O87" s="462"/>
      <c r="P87" s="472"/>
      <c r="Q87" s="472"/>
      <c r="R87" s="472"/>
      <c r="S87" s="472"/>
      <c r="T87" s="461"/>
      <c r="U87" s="462"/>
      <c r="V87" s="472"/>
      <c r="W87" s="472"/>
      <c r="X87" s="472"/>
    </row>
    <row r="88" spans="1:24" x14ac:dyDescent="0.25">
      <c r="A88" s="472"/>
      <c r="B88" s="463"/>
      <c r="C88" s="464"/>
      <c r="D88" s="472"/>
      <c r="E88" s="472"/>
      <c r="F88" s="472"/>
      <c r="G88" s="472"/>
      <c r="H88" s="463"/>
      <c r="I88" s="464"/>
      <c r="J88" s="472"/>
      <c r="K88" s="472"/>
      <c r="L88" s="472"/>
      <c r="M88" s="472"/>
      <c r="N88" s="463"/>
      <c r="O88" s="464"/>
      <c r="P88" s="472"/>
      <c r="Q88" s="472"/>
      <c r="R88" s="472"/>
      <c r="S88" s="472"/>
      <c r="T88" s="463"/>
      <c r="U88" s="464"/>
      <c r="V88" s="472"/>
      <c r="W88" s="472"/>
      <c r="X88" s="472"/>
    </row>
    <row r="89" spans="1:24" ht="15.75" x14ac:dyDescent="0.25">
      <c r="A89" s="472"/>
      <c r="B89" s="38"/>
      <c r="C89" s="38"/>
      <c r="D89" s="472"/>
      <c r="E89" s="472"/>
      <c r="F89" s="472"/>
      <c r="G89" s="472"/>
      <c r="H89" s="38"/>
      <c r="I89" s="38"/>
      <c r="J89" s="472"/>
      <c r="K89" s="472"/>
      <c r="L89" s="472"/>
      <c r="M89" s="472"/>
      <c r="N89" s="38"/>
      <c r="O89" s="38"/>
      <c r="P89" s="472"/>
      <c r="Q89" s="472"/>
      <c r="R89" s="472"/>
      <c r="S89" s="472"/>
      <c r="T89" s="38"/>
      <c r="U89" s="38"/>
      <c r="V89" s="472"/>
      <c r="W89" s="472"/>
      <c r="X89" s="472"/>
    </row>
    <row r="90" spans="1:24" ht="15.75" x14ac:dyDescent="0.25">
      <c r="A90" s="36" t="s">
        <v>92</v>
      </c>
      <c r="B90" s="40">
        <v>39.6</v>
      </c>
      <c r="C90" s="40">
        <v>50</v>
      </c>
      <c r="D90" s="50">
        <v>54</v>
      </c>
      <c r="E90" s="42" t="s">
        <v>75</v>
      </c>
      <c r="F90" s="40">
        <v>221.4</v>
      </c>
      <c r="G90" s="36" t="s">
        <v>92</v>
      </c>
      <c r="H90" s="40">
        <v>16.8</v>
      </c>
      <c r="I90" s="40">
        <v>42</v>
      </c>
      <c r="J90" s="50">
        <v>15.2</v>
      </c>
      <c r="K90" s="42" t="s">
        <v>75</v>
      </c>
      <c r="L90" s="40">
        <v>220.8</v>
      </c>
      <c r="M90" s="36" t="s">
        <v>92</v>
      </c>
      <c r="N90" s="40">
        <v>17.399999999999999</v>
      </c>
      <c r="O90" s="40">
        <v>38.6</v>
      </c>
      <c r="P90" s="41">
        <v>60</v>
      </c>
      <c r="Q90" s="42" t="s">
        <v>75</v>
      </c>
      <c r="R90" s="40">
        <v>221.06</v>
      </c>
      <c r="S90" s="36" t="s">
        <v>92</v>
      </c>
      <c r="T90" s="40">
        <v>12.7</v>
      </c>
      <c r="U90" s="40">
        <v>52</v>
      </c>
      <c r="V90" s="41">
        <v>86</v>
      </c>
      <c r="W90" s="42" t="s">
        <v>75</v>
      </c>
      <c r="X90" s="40">
        <v>221.7</v>
      </c>
    </row>
    <row r="91" spans="1:24" ht="15.75" x14ac:dyDescent="0.25">
      <c r="A91" s="36" t="s">
        <v>93</v>
      </c>
      <c r="B91" s="40">
        <v>9</v>
      </c>
      <c r="C91" s="40">
        <v>11.36</v>
      </c>
      <c r="D91" s="43">
        <v>12.27</v>
      </c>
      <c r="E91" s="42" t="s">
        <v>75</v>
      </c>
      <c r="F91" s="43">
        <v>50.32</v>
      </c>
      <c r="G91" s="36" t="s">
        <v>93</v>
      </c>
      <c r="H91" s="40">
        <v>3.82</v>
      </c>
      <c r="I91" s="40">
        <v>9.5500000000000007</v>
      </c>
      <c r="J91" s="43">
        <v>3.45</v>
      </c>
      <c r="K91" s="42" t="s">
        <v>75</v>
      </c>
      <c r="L91" s="43">
        <v>50.32</v>
      </c>
      <c r="M91" s="36" t="s">
        <v>93</v>
      </c>
      <c r="N91" s="40">
        <v>3.95</v>
      </c>
      <c r="O91" s="40">
        <v>8.77</v>
      </c>
      <c r="P91" s="43">
        <v>13.64</v>
      </c>
      <c r="Q91" s="42" t="s">
        <v>75</v>
      </c>
      <c r="R91" s="43">
        <v>50.24</v>
      </c>
      <c r="S91" s="36" t="s">
        <v>93</v>
      </c>
      <c r="T91" s="40">
        <v>2.89</v>
      </c>
      <c r="U91" s="40">
        <v>11.82</v>
      </c>
      <c r="V91" s="43">
        <v>19.55</v>
      </c>
      <c r="W91" s="42" t="s">
        <v>75</v>
      </c>
      <c r="X91" s="43">
        <v>50.39</v>
      </c>
    </row>
    <row r="92" spans="1:24" ht="15.75" x14ac:dyDescent="0.25">
      <c r="A92" s="36" t="s">
        <v>94</v>
      </c>
      <c r="B92" s="40">
        <v>0.08</v>
      </c>
      <c r="C92" s="40">
        <v>0.1</v>
      </c>
      <c r="D92" s="40">
        <v>0.35</v>
      </c>
      <c r="E92" s="42" t="s">
        <v>75</v>
      </c>
      <c r="F92" s="44">
        <v>18.71</v>
      </c>
      <c r="G92" s="36" t="s">
        <v>94</v>
      </c>
      <c r="H92" s="40">
        <v>2.06</v>
      </c>
      <c r="I92" s="40">
        <v>0.02</v>
      </c>
      <c r="J92" s="40">
        <v>0.1</v>
      </c>
      <c r="K92" s="42" t="s">
        <v>75</v>
      </c>
      <c r="L92" s="44">
        <v>19.11</v>
      </c>
      <c r="M92" s="36" t="s">
        <v>94</v>
      </c>
      <c r="N92" s="40">
        <v>2.68</v>
      </c>
      <c r="O92" s="40">
        <v>0.79</v>
      </c>
      <c r="P92" s="40">
        <v>0.24</v>
      </c>
      <c r="Q92" s="42" t="s">
        <v>51</v>
      </c>
      <c r="R92" s="44">
        <v>18.71</v>
      </c>
      <c r="S92" s="36" t="s">
        <v>94</v>
      </c>
      <c r="T92" s="40">
        <v>2.29</v>
      </c>
      <c r="U92" s="40">
        <v>0.57999999999999996</v>
      </c>
      <c r="V92" s="40">
        <v>0.38</v>
      </c>
      <c r="W92" s="42" t="s">
        <v>75</v>
      </c>
      <c r="X92" s="44">
        <v>17.690000000000001</v>
      </c>
    </row>
    <row r="93" spans="1:24" ht="15.75" x14ac:dyDescent="0.25">
      <c r="A93" s="36" t="s">
        <v>95</v>
      </c>
      <c r="B93" s="40">
        <v>0.02</v>
      </c>
      <c r="C93" s="40">
        <v>0.03</v>
      </c>
      <c r="D93" s="40">
        <v>0.14000000000000001</v>
      </c>
      <c r="E93" s="42" t="s">
        <v>75</v>
      </c>
      <c r="F93" s="40">
        <v>5.67</v>
      </c>
      <c r="G93" s="36" t="s">
        <v>95</v>
      </c>
      <c r="H93" s="40">
        <v>0.62</v>
      </c>
      <c r="I93" s="40">
        <v>0.01</v>
      </c>
      <c r="J93" s="40">
        <v>0.03</v>
      </c>
      <c r="K93" s="42" t="s">
        <v>75</v>
      </c>
      <c r="L93" s="40">
        <v>5.79</v>
      </c>
      <c r="M93" s="36" t="s">
        <v>95</v>
      </c>
      <c r="N93" s="40">
        <v>0.81</v>
      </c>
      <c r="O93" s="40">
        <v>0.24</v>
      </c>
      <c r="P93" s="40">
        <v>7.0000000000000007E-2</v>
      </c>
      <c r="Q93" s="42" t="s">
        <v>75</v>
      </c>
      <c r="R93" s="40">
        <v>5.67</v>
      </c>
      <c r="S93" s="36" t="s">
        <v>95</v>
      </c>
      <c r="T93" s="40">
        <v>0.69</v>
      </c>
      <c r="U93" s="40">
        <v>0.18</v>
      </c>
      <c r="V93" s="40">
        <v>0.12</v>
      </c>
      <c r="W93" s="42" t="s">
        <v>75</v>
      </c>
      <c r="X93" s="40">
        <v>5.36</v>
      </c>
    </row>
    <row r="94" spans="1:24" ht="15.75" x14ac:dyDescent="0.25">
      <c r="A94" s="45" t="s">
        <v>96</v>
      </c>
      <c r="B94" s="43">
        <v>6.36</v>
      </c>
      <c r="C94" s="43">
        <v>7.07</v>
      </c>
      <c r="D94" s="43">
        <v>6.98</v>
      </c>
      <c r="E94" s="42" t="s">
        <v>75</v>
      </c>
      <c r="F94" s="42" t="s">
        <v>75</v>
      </c>
      <c r="G94" s="45" t="s">
        <v>96</v>
      </c>
      <c r="H94" s="43">
        <v>5.96</v>
      </c>
      <c r="I94" s="43">
        <v>6.42</v>
      </c>
      <c r="J94" s="43">
        <v>6.9</v>
      </c>
      <c r="K94" s="42" t="s">
        <v>75</v>
      </c>
      <c r="L94" s="42" t="s">
        <v>75</v>
      </c>
      <c r="M94" s="45" t="s">
        <v>96</v>
      </c>
      <c r="N94" s="43">
        <v>5.33</v>
      </c>
      <c r="O94" s="43">
        <v>6.73</v>
      </c>
      <c r="P94" s="43">
        <v>7.22</v>
      </c>
      <c r="Q94" s="42" t="s">
        <v>75</v>
      </c>
      <c r="R94" s="42" t="s">
        <v>75</v>
      </c>
      <c r="S94" s="45" t="s">
        <v>96</v>
      </c>
      <c r="T94" s="43">
        <v>6.62</v>
      </c>
      <c r="U94" s="43">
        <v>7.07</v>
      </c>
      <c r="V94" s="43">
        <v>7.05</v>
      </c>
      <c r="W94" s="42" t="s">
        <v>75</v>
      </c>
      <c r="X94" s="42" t="s">
        <v>75</v>
      </c>
    </row>
    <row r="95" spans="1:24" ht="15.75" x14ac:dyDescent="0.25">
      <c r="A95" s="45" t="s">
        <v>97</v>
      </c>
      <c r="B95" s="43">
        <v>762</v>
      </c>
      <c r="C95" s="42" t="s">
        <v>75</v>
      </c>
      <c r="D95" s="43">
        <v>864</v>
      </c>
      <c r="E95" s="42" t="s">
        <v>75</v>
      </c>
      <c r="F95" s="42">
        <v>1106</v>
      </c>
      <c r="G95" s="45" t="s">
        <v>97</v>
      </c>
      <c r="H95" s="43">
        <v>743</v>
      </c>
      <c r="I95" s="42" t="s">
        <v>75</v>
      </c>
      <c r="J95" s="43">
        <v>785</v>
      </c>
      <c r="K95" s="42" t="s">
        <v>75</v>
      </c>
      <c r="L95" s="42">
        <v>1350</v>
      </c>
      <c r="M95" s="45" t="s">
        <v>97</v>
      </c>
      <c r="N95" s="43">
        <v>684</v>
      </c>
      <c r="O95" s="42" t="s">
        <v>75</v>
      </c>
      <c r="P95" s="40">
        <v>912</v>
      </c>
      <c r="Q95" s="42" t="s">
        <v>75</v>
      </c>
      <c r="R95" s="42">
        <v>1084</v>
      </c>
      <c r="S95" s="45" t="s">
        <v>97</v>
      </c>
      <c r="T95" s="43">
        <v>571</v>
      </c>
      <c r="U95" s="42" t="s">
        <v>75</v>
      </c>
      <c r="V95" s="40">
        <v>822</v>
      </c>
      <c r="W95" s="42" t="s">
        <v>75</v>
      </c>
      <c r="X95" s="42">
        <v>1196</v>
      </c>
    </row>
    <row r="96" spans="1:24" ht="15.75" x14ac:dyDescent="0.25">
      <c r="A96" s="45" t="s">
        <v>98</v>
      </c>
      <c r="B96" s="43">
        <v>2.23</v>
      </c>
      <c r="C96" s="43">
        <v>3.55</v>
      </c>
      <c r="D96" s="46">
        <v>8.3000000000000007</v>
      </c>
      <c r="E96" s="42" t="s">
        <v>75</v>
      </c>
      <c r="F96" s="42" t="s">
        <v>75</v>
      </c>
      <c r="G96" s="45" t="s">
        <v>98</v>
      </c>
      <c r="H96" s="43">
        <v>1.89</v>
      </c>
      <c r="I96" s="43">
        <v>3.04</v>
      </c>
      <c r="J96" s="46">
        <v>6.21</v>
      </c>
      <c r="K96" s="42" t="s">
        <v>75</v>
      </c>
      <c r="L96" s="42" t="s">
        <v>75</v>
      </c>
      <c r="M96" s="45" t="s">
        <v>98</v>
      </c>
      <c r="N96" s="43">
        <v>1.93</v>
      </c>
      <c r="O96" s="43">
        <v>3.13</v>
      </c>
      <c r="P96" s="46">
        <v>8.4499999999999993</v>
      </c>
      <c r="Q96" s="42" t="s">
        <v>75</v>
      </c>
      <c r="R96" s="42" t="s">
        <v>75</v>
      </c>
      <c r="S96" s="45" t="s">
        <v>98</v>
      </c>
      <c r="T96" s="43">
        <v>1.73</v>
      </c>
      <c r="U96" s="43">
        <v>4.0599999999999996</v>
      </c>
      <c r="V96" s="46">
        <v>7.26</v>
      </c>
      <c r="W96" s="42" t="s">
        <v>75</v>
      </c>
      <c r="X96" s="42" t="s">
        <v>75</v>
      </c>
    </row>
    <row r="97" spans="1:24" ht="15.75" x14ac:dyDescent="0.25">
      <c r="A97" s="45" t="s">
        <v>151</v>
      </c>
      <c r="B97" s="43">
        <v>25.8</v>
      </c>
      <c r="C97" s="43">
        <v>25.8</v>
      </c>
      <c r="D97" s="43">
        <v>25.8</v>
      </c>
      <c r="E97" s="42" t="s">
        <v>75</v>
      </c>
      <c r="F97" s="42" t="s">
        <v>75</v>
      </c>
      <c r="G97" s="45" t="s">
        <v>151</v>
      </c>
      <c r="H97" s="43">
        <v>26.6</v>
      </c>
      <c r="I97" s="43">
        <v>26.6</v>
      </c>
      <c r="J97" s="43">
        <v>27</v>
      </c>
      <c r="K97" s="42" t="s">
        <v>75</v>
      </c>
      <c r="L97" s="42" t="s">
        <v>75</v>
      </c>
      <c r="M97" s="45" t="s">
        <v>151</v>
      </c>
      <c r="N97" s="43">
        <v>25.9</v>
      </c>
      <c r="O97" s="43">
        <v>25.9</v>
      </c>
      <c r="P97" s="43">
        <v>26.6</v>
      </c>
      <c r="Q97" s="42" t="s">
        <v>75</v>
      </c>
      <c r="R97" s="42" t="s">
        <v>75</v>
      </c>
      <c r="S97" s="45" t="s">
        <v>151</v>
      </c>
      <c r="T97" s="43">
        <v>25.6</v>
      </c>
      <c r="U97" s="43">
        <v>25.5</v>
      </c>
      <c r="V97" s="43">
        <v>25.5</v>
      </c>
      <c r="W97" s="42" t="s">
        <v>75</v>
      </c>
      <c r="X97" s="42" t="s">
        <v>75</v>
      </c>
    </row>
    <row r="98" spans="1:24" ht="15.75" x14ac:dyDescent="0.25">
      <c r="A98" s="45" t="s">
        <v>99</v>
      </c>
      <c r="B98" s="42" t="s">
        <v>75</v>
      </c>
      <c r="C98" s="42" t="s">
        <v>75</v>
      </c>
      <c r="D98" s="40">
        <v>4.6399999999999997</v>
      </c>
      <c r="E98" s="40">
        <v>296</v>
      </c>
      <c r="F98" s="42" t="s">
        <v>75</v>
      </c>
      <c r="G98" s="45" t="s">
        <v>99</v>
      </c>
      <c r="H98" s="42" t="s">
        <v>75</v>
      </c>
      <c r="I98" s="42" t="s">
        <v>75</v>
      </c>
      <c r="J98" s="40">
        <v>1.39</v>
      </c>
      <c r="K98" s="40">
        <v>303</v>
      </c>
      <c r="L98" s="42" t="s">
        <v>75</v>
      </c>
      <c r="M98" s="45" t="s">
        <v>99</v>
      </c>
      <c r="N98" s="42" t="s">
        <v>75</v>
      </c>
      <c r="O98" s="42" t="s">
        <v>75</v>
      </c>
      <c r="P98" s="40">
        <v>2.2799999999999998</v>
      </c>
      <c r="Q98" s="40">
        <v>318</v>
      </c>
      <c r="R98" s="42" t="s">
        <v>75</v>
      </c>
      <c r="S98" s="45" t="s">
        <v>99</v>
      </c>
      <c r="T98" s="42" t="s">
        <v>75</v>
      </c>
      <c r="U98" s="42" t="s">
        <v>75</v>
      </c>
      <c r="V98" s="40">
        <v>0.56999999999999995</v>
      </c>
      <c r="W98" s="40">
        <v>336</v>
      </c>
      <c r="X98" s="42" t="s">
        <v>75</v>
      </c>
    </row>
    <row r="99" spans="1:24" ht="15.75" x14ac:dyDescent="0.25">
      <c r="A99" s="45" t="s">
        <v>100</v>
      </c>
      <c r="B99" s="42" t="s">
        <v>75</v>
      </c>
      <c r="C99" s="42" t="s">
        <v>75</v>
      </c>
      <c r="D99" s="43">
        <v>22.8</v>
      </c>
      <c r="E99" s="42" t="s">
        <v>75</v>
      </c>
      <c r="F99" s="42" t="s">
        <v>75</v>
      </c>
      <c r="G99" s="45" t="s">
        <v>100</v>
      </c>
      <c r="H99" s="42" t="s">
        <v>75</v>
      </c>
      <c r="I99" s="42" t="s">
        <v>75</v>
      </c>
      <c r="J99" s="43">
        <v>17.84</v>
      </c>
      <c r="K99" s="42" t="s">
        <v>75</v>
      </c>
      <c r="L99" s="42" t="s">
        <v>75</v>
      </c>
      <c r="M99" s="45" t="s">
        <v>100</v>
      </c>
      <c r="N99" s="42" t="s">
        <v>75</v>
      </c>
      <c r="O99" s="42" t="s">
        <v>75</v>
      </c>
      <c r="P99" s="43">
        <v>21.8</v>
      </c>
      <c r="Q99" s="42" t="s">
        <v>75</v>
      </c>
      <c r="R99" s="42" t="s">
        <v>75</v>
      </c>
      <c r="S99" s="45" t="s">
        <v>100</v>
      </c>
      <c r="T99" s="42" t="s">
        <v>75</v>
      </c>
      <c r="U99" s="42" t="s">
        <v>75</v>
      </c>
      <c r="V99" s="43">
        <v>18.399999999999999</v>
      </c>
      <c r="W99" s="42" t="s">
        <v>75</v>
      </c>
      <c r="X99" s="42" t="s">
        <v>75</v>
      </c>
    </row>
    <row r="100" spans="1:24" ht="15.75" x14ac:dyDescent="0.25">
      <c r="A100" s="479" t="s">
        <v>111</v>
      </c>
      <c r="B100" s="479"/>
      <c r="C100" s="479"/>
      <c r="D100" s="479"/>
      <c r="E100" s="479"/>
      <c r="F100" s="479"/>
      <c r="G100" s="476" t="s">
        <v>113</v>
      </c>
      <c r="H100" s="477"/>
      <c r="I100" s="477"/>
      <c r="J100" s="477"/>
      <c r="K100" s="477"/>
      <c r="L100" s="478"/>
      <c r="M100" s="476" t="s">
        <v>114</v>
      </c>
      <c r="N100" s="477"/>
      <c r="O100" s="477"/>
      <c r="P100" s="477"/>
      <c r="Q100" s="477"/>
      <c r="R100" s="478"/>
      <c r="S100" s="476" t="s">
        <v>115</v>
      </c>
      <c r="T100" s="477"/>
      <c r="U100" s="477"/>
      <c r="V100" s="477"/>
      <c r="W100" s="477"/>
      <c r="X100" s="478"/>
    </row>
    <row r="101" spans="1:24" ht="15" customHeight="1" x14ac:dyDescent="0.25">
      <c r="A101" s="472" t="s">
        <v>88</v>
      </c>
      <c r="B101" s="459" t="s">
        <v>102</v>
      </c>
      <c r="C101" s="460"/>
      <c r="D101" s="472" t="s">
        <v>112</v>
      </c>
      <c r="E101" s="472" t="s">
        <v>90</v>
      </c>
      <c r="F101" s="472" t="s">
        <v>91</v>
      </c>
      <c r="G101" s="472" t="s">
        <v>102</v>
      </c>
      <c r="H101" s="459" t="s">
        <v>130</v>
      </c>
      <c r="I101" s="460"/>
      <c r="J101" s="472" t="s">
        <v>112</v>
      </c>
      <c r="K101" s="472" t="s">
        <v>90</v>
      </c>
      <c r="L101" s="472" t="s">
        <v>91</v>
      </c>
      <c r="M101" s="472" t="s">
        <v>88</v>
      </c>
      <c r="N101" s="472" t="s">
        <v>102</v>
      </c>
      <c r="O101" s="472"/>
      <c r="P101" s="472" t="s">
        <v>112</v>
      </c>
      <c r="Q101" s="472" t="s">
        <v>90</v>
      </c>
      <c r="R101" s="472" t="s">
        <v>91</v>
      </c>
      <c r="S101" s="472" t="s">
        <v>88</v>
      </c>
      <c r="T101" s="472" t="s">
        <v>102</v>
      </c>
      <c r="U101" s="472"/>
      <c r="V101" s="472" t="s">
        <v>112</v>
      </c>
      <c r="W101" s="472" t="s">
        <v>90</v>
      </c>
      <c r="X101" s="472" t="s">
        <v>91</v>
      </c>
    </row>
    <row r="102" spans="1:24" x14ac:dyDescent="0.25">
      <c r="A102" s="472"/>
      <c r="B102" s="461"/>
      <c r="C102" s="462"/>
      <c r="D102" s="472"/>
      <c r="E102" s="472"/>
      <c r="F102" s="472"/>
      <c r="G102" s="472"/>
      <c r="H102" s="461"/>
      <c r="I102" s="462"/>
      <c r="J102" s="472"/>
      <c r="K102" s="472"/>
      <c r="L102" s="472"/>
      <c r="M102" s="472"/>
      <c r="N102" s="472"/>
      <c r="O102" s="472"/>
      <c r="P102" s="472"/>
      <c r="Q102" s="472"/>
      <c r="R102" s="472"/>
      <c r="S102" s="472"/>
      <c r="T102" s="472"/>
      <c r="U102" s="472"/>
      <c r="V102" s="472"/>
      <c r="W102" s="472"/>
      <c r="X102" s="472"/>
    </row>
    <row r="103" spans="1:24" x14ac:dyDescent="0.25">
      <c r="A103" s="472"/>
      <c r="B103" s="461"/>
      <c r="C103" s="462"/>
      <c r="D103" s="472"/>
      <c r="E103" s="472"/>
      <c r="F103" s="472"/>
      <c r="G103" s="472"/>
      <c r="H103" s="461"/>
      <c r="I103" s="462"/>
      <c r="J103" s="472"/>
      <c r="K103" s="472"/>
      <c r="L103" s="472"/>
      <c r="M103" s="472"/>
      <c r="N103" s="472"/>
      <c r="O103" s="472"/>
      <c r="P103" s="472"/>
      <c r="Q103" s="472"/>
      <c r="R103" s="472"/>
      <c r="S103" s="472"/>
      <c r="T103" s="472"/>
      <c r="U103" s="472"/>
      <c r="V103" s="472"/>
      <c r="W103" s="472"/>
      <c r="X103" s="472"/>
    </row>
    <row r="104" spans="1:24" x14ac:dyDescent="0.25">
      <c r="A104" s="472"/>
      <c r="B104" s="463"/>
      <c r="C104" s="464"/>
      <c r="D104" s="472"/>
      <c r="E104" s="472"/>
      <c r="F104" s="472"/>
      <c r="G104" s="472"/>
      <c r="H104" s="463"/>
      <c r="I104" s="464"/>
      <c r="J104" s="472"/>
      <c r="K104" s="472"/>
      <c r="L104" s="472"/>
      <c r="M104" s="472"/>
      <c r="N104" s="472"/>
      <c r="O104" s="472"/>
      <c r="P104" s="472"/>
      <c r="Q104" s="472"/>
      <c r="R104" s="472"/>
      <c r="S104" s="472"/>
      <c r="T104" s="472"/>
      <c r="U104" s="472"/>
      <c r="V104" s="472"/>
      <c r="W104" s="472"/>
      <c r="X104" s="472"/>
    </row>
    <row r="105" spans="1:24" ht="15.75" x14ac:dyDescent="0.25">
      <c r="A105" s="472"/>
      <c r="B105" s="38"/>
      <c r="C105" s="38"/>
      <c r="D105" s="472"/>
      <c r="E105" s="472"/>
      <c r="F105" s="472"/>
      <c r="G105" s="472"/>
      <c r="H105" s="38"/>
      <c r="I105" s="38"/>
      <c r="J105" s="472"/>
      <c r="K105" s="472"/>
      <c r="L105" s="472"/>
      <c r="M105" s="472"/>
      <c r="N105" s="38"/>
      <c r="O105" s="38"/>
      <c r="P105" s="472"/>
      <c r="Q105" s="472"/>
      <c r="R105" s="472"/>
      <c r="S105" s="472"/>
      <c r="T105" s="38"/>
      <c r="U105" s="38"/>
      <c r="V105" s="472"/>
      <c r="W105" s="472"/>
      <c r="X105" s="472"/>
    </row>
    <row r="106" spans="1:24" ht="15.75" x14ac:dyDescent="0.25">
      <c r="A106" s="36" t="s">
        <v>92</v>
      </c>
      <c r="B106" s="40">
        <v>28.2</v>
      </c>
      <c r="C106" s="40">
        <v>48</v>
      </c>
      <c r="D106" s="41">
        <v>72</v>
      </c>
      <c r="E106" s="42" t="s">
        <v>75</v>
      </c>
      <c r="F106" s="40">
        <v>220.8</v>
      </c>
      <c r="G106" s="36" t="s">
        <v>92</v>
      </c>
      <c r="H106" s="40">
        <v>4.8</v>
      </c>
      <c r="I106" s="40">
        <v>65.8</v>
      </c>
      <c r="J106" s="41">
        <v>36.4</v>
      </c>
      <c r="K106" s="42" t="s">
        <v>75</v>
      </c>
      <c r="L106" s="40">
        <v>221.06</v>
      </c>
      <c r="M106" s="36" t="s">
        <v>92</v>
      </c>
      <c r="N106" s="40">
        <v>22.8</v>
      </c>
      <c r="O106" s="40">
        <v>68.3</v>
      </c>
      <c r="P106" s="41">
        <v>19.600000000000001</v>
      </c>
      <c r="Q106" s="42" t="s">
        <v>75</v>
      </c>
      <c r="R106" s="40">
        <v>221.36</v>
      </c>
      <c r="S106" s="36" t="s">
        <v>92</v>
      </c>
      <c r="T106" s="52">
        <v>18.399999999999999</v>
      </c>
      <c r="U106" s="52">
        <v>86</v>
      </c>
      <c r="V106" s="41">
        <v>30.8</v>
      </c>
      <c r="W106" s="53" t="s">
        <v>75</v>
      </c>
      <c r="X106" s="52">
        <v>221.14</v>
      </c>
    </row>
    <row r="107" spans="1:24" ht="15.75" x14ac:dyDescent="0.25">
      <c r="A107" s="36" t="s">
        <v>93</v>
      </c>
      <c r="B107" s="40">
        <v>6.41</v>
      </c>
      <c r="C107" s="40">
        <v>10.91</v>
      </c>
      <c r="D107" s="43">
        <v>16.36</v>
      </c>
      <c r="E107" s="42" t="s">
        <v>75</v>
      </c>
      <c r="F107" s="43">
        <v>50.18</v>
      </c>
      <c r="G107" s="36" t="s">
        <v>93</v>
      </c>
      <c r="H107" s="40">
        <v>1.0900000000000001</v>
      </c>
      <c r="I107" s="40">
        <v>14.95</v>
      </c>
      <c r="J107" s="43">
        <v>8.27</v>
      </c>
      <c r="K107" s="42" t="s">
        <v>75</v>
      </c>
      <c r="L107" s="43">
        <v>50.24</v>
      </c>
      <c r="M107" s="36" t="s">
        <v>93</v>
      </c>
      <c r="N107" s="40">
        <v>5.18</v>
      </c>
      <c r="O107" s="40">
        <v>15.52</v>
      </c>
      <c r="P107" s="43">
        <v>4.45</v>
      </c>
      <c r="Q107" s="42" t="s">
        <v>75</v>
      </c>
      <c r="R107" s="43">
        <v>50.31</v>
      </c>
      <c r="S107" s="36" t="s">
        <v>93</v>
      </c>
      <c r="T107" s="40">
        <v>4.18</v>
      </c>
      <c r="U107" s="40">
        <v>19.55</v>
      </c>
      <c r="V107" s="43">
        <v>7</v>
      </c>
      <c r="W107" s="42" t="s">
        <v>75</v>
      </c>
      <c r="X107" s="43">
        <v>50.26</v>
      </c>
    </row>
    <row r="108" spans="1:24" ht="15.75" x14ac:dyDescent="0.25">
      <c r="A108" s="36" t="s">
        <v>94</v>
      </c>
      <c r="B108" s="40">
        <v>1.68</v>
      </c>
      <c r="C108" s="40">
        <v>0.23</v>
      </c>
      <c r="D108" s="40">
        <v>0.12</v>
      </c>
      <c r="E108" s="42" t="s">
        <v>75</v>
      </c>
      <c r="F108" s="44">
        <v>18.55</v>
      </c>
      <c r="G108" s="36" t="s">
        <v>94</v>
      </c>
      <c r="H108" s="40">
        <v>1.27</v>
      </c>
      <c r="I108" s="40">
        <v>0.16</v>
      </c>
      <c r="J108" s="40">
        <v>0.1</v>
      </c>
      <c r="K108" s="42" t="s">
        <v>75</v>
      </c>
      <c r="L108" s="44">
        <v>18.68</v>
      </c>
      <c r="M108" s="36" t="s">
        <v>94</v>
      </c>
      <c r="N108" s="40">
        <v>1.32</v>
      </c>
      <c r="O108" s="40">
        <v>7.0000000000000007E-2</v>
      </c>
      <c r="P108" s="40">
        <v>0.09</v>
      </c>
      <c r="Q108" s="42" t="s">
        <v>75</v>
      </c>
      <c r="R108" s="44">
        <v>19.7</v>
      </c>
      <c r="S108" s="36" t="s">
        <v>94</v>
      </c>
      <c r="T108" s="40">
        <v>3.18</v>
      </c>
      <c r="U108" s="40">
        <v>0.02</v>
      </c>
      <c r="V108" s="40">
        <v>0.11</v>
      </c>
      <c r="W108" s="42" t="s">
        <v>75</v>
      </c>
      <c r="X108" s="44">
        <v>16.37</v>
      </c>
    </row>
    <row r="109" spans="1:24" ht="15.75" x14ac:dyDescent="0.25">
      <c r="A109" s="36" t="s">
        <v>95</v>
      </c>
      <c r="B109" s="40">
        <v>0.51</v>
      </c>
      <c r="C109" s="40">
        <v>7.0000000000000007E-2</v>
      </c>
      <c r="D109" s="40">
        <v>0.04</v>
      </c>
      <c r="E109" s="42" t="s">
        <v>75</v>
      </c>
      <c r="F109" s="40">
        <v>5.62</v>
      </c>
      <c r="G109" s="36" t="s">
        <v>95</v>
      </c>
      <c r="H109" s="40">
        <v>0.38</v>
      </c>
      <c r="I109" s="40">
        <v>0.05</v>
      </c>
      <c r="J109" s="40">
        <v>0.03</v>
      </c>
      <c r="K109" s="42" t="s">
        <v>75</v>
      </c>
      <c r="L109" s="40">
        <v>5.66</v>
      </c>
      <c r="M109" s="36" t="s">
        <v>95</v>
      </c>
      <c r="N109" s="40">
        <v>0.4</v>
      </c>
      <c r="O109" s="40">
        <v>0.02</v>
      </c>
      <c r="P109" s="40">
        <v>0.03</v>
      </c>
      <c r="Q109" s="42" t="s">
        <v>75</v>
      </c>
      <c r="R109" s="40">
        <v>5.97</v>
      </c>
      <c r="S109" s="36" t="s">
        <v>95</v>
      </c>
      <c r="T109" s="40">
        <v>0.96</v>
      </c>
      <c r="U109" s="40">
        <v>0.18</v>
      </c>
      <c r="V109" s="40">
        <v>0.03</v>
      </c>
      <c r="W109" s="42" t="s">
        <v>75</v>
      </c>
      <c r="X109" s="40">
        <v>4.96</v>
      </c>
    </row>
    <row r="110" spans="1:24" ht="15.75" x14ac:dyDescent="0.25">
      <c r="A110" s="45" t="s">
        <v>96</v>
      </c>
      <c r="B110" s="43">
        <v>5.42</v>
      </c>
      <c r="C110" s="43">
        <v>6.63</v>
      </c>
      <c r="D110" s="43">
        <v>7.38</v>
      </c>
      <c r="E110" s="42" t="s">
        <v>75</v>
      </c>
      <c r="F110" s="42" t="s">
        <v>75</v>
      </c>
      <c r="G110" s="45" t="s">
        <v>96</v>
      </c>
      <c r="H110" s="43">
        <v>5.42</v>
      </c>
      <c r="I110" s="43">
        <v>6.53</v>
      </c>
      <c r="J110" s="43">
        <v>7.18</v>
      </c>
      <c r="K110" s="42" t="s">
        <v>75</v>
      </c>
      <c r="L110" s="42" t="s">
        <v>75</v>
      </c>
      <c r="M110" s="45" t="s">
        <v>96</v>
      </c>
      <c r="N110" s="43">
        <v>5.54</v>
      </c>
      <c r="O110" s="43">
        <v>6.41</v>
      </c>
      <c r="P110" s="43">
        <v>7.2</v>
      </c>
      <c r="Q110" s="42" t="s">
        <v>75</v>
      </c>
      <c r="R110" s="42" t="s">
        <v>75</v>
      </c>
      <c r="S110" s="45" t="s">
        <v>96</v>
      </c>
      <c r="T110" s="43">
        <v>5.35</v>
      </c>
      <c r="U110" s="43">
        <v>6.5</v>
      </c>
      <c r="V110" s="43">
        <v>7.23</v>
      </c>
      <c r="W110" s="42" t="s">
        <v>75</v>
      </c>
      <c r="X110" s="42" t="s">
        <v>75</v>
      </c>
    </row>
    <row r="111" spans="1:24" ht="15.75" x14ac:dyDescent="0.25">
      <c r="A111" s="45" t="s">
        <v>97</v>
      </c>
      <c r="B111" s="43">
        <v>535</v>
      </c>
      <c r="C111" s="42" t="s">
        <v>75</v>
      </c>
      <c r="D111" s="40">
        <v>738</v>
      </c>
      <c r="E111" s="42" t="s">
        <v>75</v>
      </c>
      <c r="F111" s="42">
        <v>1245</v>
      </c>
      <c r="G111" s="45" t="s">
        <v>97</v>
      </c>
      <c r="H111" s="43">
        <v>657</v>
      </c>
      <c r="I111" s="42" t="s">
        <v>75</v>
      </c>
      <c r="J111" s="40">
        <v>698</v>
      </c>
      <c r="K111" s="42" t="s">
        <v>75</v>
      </c>
      <c r="L111" s="42">
        <v>1155</v>
      </c>
      <c r="M111" s="45" t="s">
        <v>97</v>
      </c>
      <c r="N111" s="43">
        <v>626</v>
      </c>
      <c r="O111" s="42" t="s">
        <v>75</v>
      </c>
      <c r="P111" s="42">
        <v>903</v>
      </c>
      <c r="Q111" s="42" t="s">
        <v>75</v>
      </c>
      <c r="R111" s="42">
        <v>1128</v>
      </c>
      <c r="S111" s="45" t="s">
        <v>97</v>
      </c>
      <c r="T111" s="43">
        <v>587</v>
      </c>
      <c r="U111" s="42" t="s">
        <v>75</v>
      </c>
      <c r="V111" s="40">
        <v>685</v>
      </c>
      <c r="W111" s="42" t="s">
        <v>75</v>
      </c>
      <c r="X111" s="42">
        <v>1100</v>
      </c>
    </row>
    <row r="112" spans="1:24" ht="15.75" x14ac:dyDescent="0.25">
      <c r="A112" s="45" t="s">
        <v>98</v>
      </c>
      <c r="B112" s="43">
        <v>1.58</v>
      </c>
      <c r="C112" s="43">
        <v>3.27</v>
      </c>
      <c r="D112" s="46">
        <v>8.65</v>
      </c>
      <c r="E112" s="42" t="s">
        <v>75</v>
      </c>
      <c r="F112" s="42" t="s">
        <v>75</v>
      </c>
      <c r="G112" s="45" t="s">
        <v>98</v>
      </c>
      <c r="H112" s="43">
        <v>1.88</v>
      </c>
      <c r="I112" s="43">
        <v>3.25</v>
      </c>
      <c r="J112" s="46">
        <v>6.74</v>
      </c>
      <c r="K112" s="42" t="s">
        <v>75</v>
      </c>
      <c r="L112" s="42" t="s">
        <v>75</v>
      </c>
      <c r="M112" s="45" t="s">
        <v>98</v>
      </c>
      <c r="N112" s="43">
        <v>1.25</v>
      </c>
      <c r="O112" s="43">
        <v>3.52</v>
      </c>
      <c r="P112" s="42">
        <v>6.16</v>
      </c>
      <c r="Q112" s="42" t="s">
        <v>75</v>
      </c>
      <c r="R112" s="42" t="s">
        <v>75</v>
      </c>
      <c r="S112" s="45" t="s">
        <v>98</v>
      </c>
      <c r="T112" s="43">
        <v>2.27</v>
      </c>
      <c r="U112" s="43">
        <v>3.81</v>
      </c>
      <c r="V112" s="46">
        <v>6.02</v>
      </c>
      <c r="W112" s="42" t="s">
        <v>75</v>
      </c>
      <c r="X112" s="42" t="s">
        <v>75</v>
      </c>
    </row>
    <row r="113" spans="1:24" ht="15.75" x14ac:dyDescent="0.25">
      <c r="A113" s="45" t="s">
        <v>151</v>
      </c>
      <c r="B113" s="43">
        <v>24.7</v>
      </c>
      <c r="C113" s="43">
        <v>24.5</v>
      </c>
      <c r="D113" s="43">
        <v>24.8</v>
      </c>
      <c r="E113" s="42" t="s">
        <v>75</v>
      </c>
      <c r="F113" s="42" t="s">
        <v>75</v>
      </c>
      <c r="G113" s="45" t="s">
        <v>151</v>
      </c>
      <c r="H113" s="43">
        <v>23.4</v>
      </c>
      <c r="I113" s="43">
        <v>23.8</v>
      </c>
      <c r="J113" s="43">
        <v>24.7</v>
      </c>
      <c r="K113" s="42" t="s">
        <v>75</v>
      </c>
      <c r="L113" s="42" t="s">
        <v>75</v>
      </c>
      <c r="M113" s="45" t="s">
        <v>151</v>
      </c>
      <c r="N113" s="43">
        <v>24.8</v>
      </c>
      <c r="O113" s="43">
        <v>25</v>
      </c>
      <c r="P113" s="43">
        <v>25</v>
      </c>
      <c r="Q113" s="42" t="s">
        <v>75</v>
      </c>
      <c r="R113" s="42" t="s">
        <v>75</v>
      </c>
      <c r="S113" s="45" t="s">
        <v>151</v>
      </c>
      <c r="T113" s="43">
        <v>24.4</v>
      </c>
      <c r="U113" s="43">
        <v>24.6</v>
      </c>
      <c r="V113" s="43">
        <v>25.3</v>
      </c>
      <c r="W113" s="42" t="s">
        <v>75</v>
      </c>
      <c r="X113" s="42" t="s">
        <v>75</v>
      </c>
    </row>
    <row r="114" spans="1:24" ht="15.75" x14ac:dyDescent="0.25">
      <c r="A114" s="45" t="s">
        <v>99</v>
      </c>
      <c r="B114" s="42" t="s">
        <v>75</v>
      </c>
      <c r="C114" s="42" t="s">
        <v>75</v>
      </c>
      <c r="D114" s="40">
        <v>2.89</v>
      </c>
      <c r="E114" s="40">
        <v>354</v>
      </c>
      <c r="F114" s="42" t="s">
        <v>75</v>
      </c>
      <c r="G114" s="45" t="s">
        <v>99</v>
      </c>
      <c r="H114" s="42" t="s">
        <v>75</v>
      </c>
      <c r="I114" s="42" t="s">
        <v>75</v>
      </c>
      <c r="J114" s="40">
        <v>2.2799999999999998</v>
      </c>
      <c r="K114" s="40">
        <v>356</v>
      </c>
      <c r="L114" s="42" t="s">
        <v>75</v>
      </c>
      <c r="M114" s="45" t="s">
        <v>99</v>
      </c>
      <c r="N114" s="42" t="s">
        <v>75</v>
      </c>
      <c r="O114" s="42" t="s">
        <v>75</v>
      </c>
      <c r="P114" s="40">
        <v>1.4</v>
      </c>
      <c r="Q114" s="40">
        <v>384</v>
      </c>
      <c r="R114" s="42" t="s">
        <v>75</v>
      </c>
      <c r="S114" s="45" t="s">
        <v>99</v>
      </c>
      <c r="T114" s="42" t="s">
        <v>75</v>
      </c>
      <c r="U114" s="42" t="s">
        <v>75</v>
      </c>
      <c r="V114" s="40">
        <v>3.42</v>
      </c>
      <c r="W114" s="40">
        <v>404</v>
      </c>
      <c r="X114" s="42" t="s">
        <v>75</v>
      </c>
    </row>
    <row r="115" spans="1:24" ht="15.75" x14ac:dyDescent="0.25">
      <c r="A115" s="45" t="s">
        <v>100</v>
      </c>
      <c r="B115" s="42" t="s">
        <v>75</v>
      </c>
      <c r="C115" s="42" t="s">
        <v>75</v>
      </c>
      <c r="D115" s="43">
        <v>25.4</v>
      </c>
      <c r="E115" s="42" t="s">
        <v>75</v>
      </c>
      <c r="F115" s="42" t="s">
        <v>75</v>
      </c>
      <c r="G115" s="45" t="s">
        <v>100</v>
      </c>
      <c r="H115" s="42" t="s">
        <v>75</v>
      </c>
      <c r="I115" s="42" t="s">
        <v>75</v>
      </c>
      <c r="J115" s="43">
        <v>22.8</v>
      </c>
      <c r="K115" s="42" t="s">
        <v>75</v>
      </c>
      <c r="L115" s="42" t="s">
        <v>75</v>
      </c>
      <c r="M115" s="45" t="s">
        <v>100</v>
      </c>
      <c r="N115" s="42" t="s">
        <v>75</v>
      </c>
      <c r="O115" s="42" t="s">
        <v>75</v>
      </c>
      <c r="P115" s="43">
        <v>17.8</v>
      </c>
      <c r="Q115" s="42" t="s">
        <v>75</v>
      </c>
      <c r="R115" s="42" t="s">
        <v>75</v>
      </c>
      <c r="S115" s="45" t="s">
        <v>100</v>
      </c>
      <c r="T115" s="42" t="s">
        <v>75</v>
      </c>
      <c r="U115" s="42" t="s">
        <v>75</v>
      </c>
      <c r="V115" s="43">
        <v>21.31</v>
      </c>
      <c r="W115" s="42" t="s">
        <v>75</v>
      </c>
      <c r="X115" s="42" t="s">
        <v>75</v>
      </c>
    </row>
    <row r="116" spans="1:24" ht="15.75" x14ac:dyDescent="0.25">
      <c r="A116" s="476" t="s">
        <v>116</v>
      </c>
      <c r="B116" s="477"/>
      <c r="C116" s="477"/>
      <c r="D116" s="477"/>
      <c r="E116" s="477"/>
      <c r="F116" s="478"/>
      <c r="G116" s="479" t="s">
        <v>117</v>
      </c>
      <c r="H116" s="479"/>
      <c r="I116" s="479"/>
      <c r="J116" s="479"/>
      <c r="K116" s="479"/>
      <c r="L116" s="479"/>
      <c r="M116" s="479" t="s">
        <v>118</v>
      </c>
      <c r="N116" s="479"/>
      <c r="O116" s="479"/>
      <c r="P116" s="479"/>
      <c r="Q116" s="479"/>
      <c r="R116" s="479"/>
      <c r="S116" s="476" t="s">
        <v>119</v>
      </c>
      <c r="T116" s="477"/>
      <c r="U116" s="477"/>
      <c r="V116" s="477"/>
      <c r="W116" s="477"/>
      <c r="X116" s="478"/>
    </row>
    <row r="117" spans="1:24" ht="15" customHeight="1" x14ac:dyDescent="0.25">
      <c r="A117" s="472" t="s">
        <v>102</v>
      </c>
      <c r="B117" s="459" t="s">
        <v>102</v>
      </c>
      <c r="C117" s="460"/>
      <c r="D117" s="472" t="s">
        <v>112</v>
      </c>
      <c r="E117" s="472" t="s">
        <v>90</v>
      </c>
      <c r="F117" s="472" t="s">
        <v>91</v>
      </c>
      <c r="G117" s="465" t="s">
        <v>88</v>
      </c>
      <c r="H117" s="466" t="s">
        <v>102</v>
      </c>
      <c r="I117" s="467"/>
      <c r="J117" s="465" t="s">
        <v>112</v>
      </c>
      <c r="K117" s="465" t="s">
        <v>90</v>
      </c>
      <c r="L117" s="465" t="s">
        <v>91</v>
      </c>
      <c r="M117" s="472" t="s">
        <v>88</v>
      </c>
      <c r="N117" s="459" t="s">
        <v>102</v>
      </c>
      <c r="O117" s="460"/>
      <c r="P117" s="472" t="s">
        <v>112</v>
      </c>
      <c r="Q117" s="472" t="s">
        <v>90</v>
      </c>
      <c r="R117" s="472" t="s">
        <v>91</v>
      </c>
      <c r="S117" s="472" t="s">
        <v>88</v>
      </c>
      <c r="T117" s="459" t="s">
        <v>102</v>
      </c>
      <c r="U117" s="460"/>
      <c r="V117" s="472" t="s">
        <v>112</v>
      </c>
      <c r="W117" s="472" t="s">
        <v>90</v>
      </c>
      <c r="X117" s="472" t="s">
        <v>91</v>
      </c>
    </row>
    <row r="118" spans="1:24" x14ac:dyDescent="0.25">
      <c r="A118" s="472"/>
      <c r="B118" s="461"/>
      <c r="C118" s="462"/>
      <c r="D118" s="472"/>
      <c r="E118" s="472"/>
      <c r="F118" s="472"/>
      <c r="G118" s="465"/>
      <c r="H118" s="468"/>
      <c r="I118" s="469"/>
      <c r="J118" s="465"/>
      <c r="K118" s="465"/>
      <c r="L118" s="465"/>
      <c r="M118" s="472"/>
      <c r="N118" s="461"/>
      <c r="O118" s="462"/>
      <c r="P118" s="472"/>
      <c r="Q118" s="472"/>
      <c r="R118" s="472"/>
      <c r="S118" s="472"/>
      <c r="T118" s="461"/>
      <c r="U118" s="462"/>
      <c r="V118" s="472"/>
      <c r="W118" s="472"/>
      <c r="X118" s="472"/>
    </row>
    <row r="119" spans="1:24" x14ac:dyDescent="0.25">
      <c r="A119" s="472"/>
      <c r="B119" s="461"/>
      <c r="C119" s="462"/>
      <c r="D119" s="472"/>
      <c r="E119" s="472"/>
      <c r="F119" s="472"/>
      <c r="G119" s="465"/>
      <c r="H119" s="468"/>
      <c r="I119" s="469"/>
      <c r="J119" s="465"/>
      <c r="K119" s="465"/>
      <c r="L119" s="465"/>
      <c r="M119" s="472"/>
      <c r="N119" s="461"/>
      <c r="O119" s="462"/>
      <c r="P119" s="472"/>
      <c r="Q119" s="472"/>
      <c r="R119" s="472"/>
      <c r="S119" s="472"/>
      <c r="T119" s="461"/>
      <c r="U119" s="462"/>
      <c r="V119" s="472"/>
      <c r="W119" s="472"/>
      <c r="X119" s="472"/>
    </row>
    <row r="120" spans="1:24" x14ac:dyDescent="0.25">
      <c r="A120" s="472"/>
      <c r="B120" s="463"/>
      <c r="C120" s="464"/>
      <c r="D120" s="472"/>
      <c r="E120" s="472"/>
      <c r="F120" s="472"/>
      <c r="G120" s="465"/>
      <c r="H120" s="470"/>
      <c r="I120" s="471"/>
      <c r="J120" s="465"/>
      <c r="K120" s="465"/>
      <c r="L120" s="465"/>
      <c r="M120" s="472"/>
      <c r="N120" s="463"/>
      <c r="O120" s="464"/>
      <c r="P120" s="472"/>
      <c r="Q120" s="472"/>
      <c r="R120" s="472"/>
      <c r="S120" s="472"/>
      <c r="T120" s="463"/>
      <c r="U120" s="464"/>
      <c r="V120" s="472"/>
      <c r="W120" s="472"/>
      <c r="X120" s="472"/>
    </row>
    <row r="121" spans="1:24" ht="15.75" x14ac:dyDescent="0.25">
      <c r="A121" s="472"/>
      <c r="B121" s="38"/>
      <c r="C121" s="38"/>
      <c r="D121" s="472"/>
      <c r="E121" s="472"/>
      <c r="F121" s="472"/>
      <c r="G121" s="465"/>
      <c r="H121" s="38"/>
      <c r="I121" s="38"/>
      <c r="J121" s="465"/>
      <c r="K121" s="465"/>
      <c r="L121" s="465"/>
      <c r="M121" s="472"/>
      <c r="N121" s="38"/>
      <c r="O121" s="38"/>
      <c r="P121" s="472"/>
      <c r="Q121" s="472"/>
      <c r="R121" s="472"/>
      <c r="S121" s="472"/>
      <c r="T121" s="38"/>
      <c r="U121" s="38"/>
      <c r="V121" s="472"/>
      <c r="W121" s="472"/>
      <c r="X121" s="472"/>
    </row>
    <row r="122" spans="1:24" ht="15.75" x14ac:dyDescent="0.25">
      <c r="A122" s="36" t="s">
        <v>92</v>
      </c>
      <c r="B122" s="40">
        <v>17</v>
      </c>
      <c r="C122" s="40">
        <v>42</v>
      </c>
      <c r="D122" s="41">
        <v>86</v>
      </c>
      <c r="E122" s="42" t="s">
        <v>75</v>
      </c>
      <c r="F122" s="40">
        <v>220.92</v>
      </c>
      <c r="G122" s="36" t="s">
        <v>92</v>
      </c>
      <c r="H122" s="40">
        <v>16.600000000000001</v>
      </c>
      <c r="I122" s="40">
        <v>38</v>
      </c>
      <c r="J122" s="41">
        <v>72</v>
      </c>
      <c r="K122" s="42" t="s">
        <v>75</v>
      </c>
      <c r="L122" s="40">
        <v>220.6</v>
      </c>
      <c r="M122" s="36" t="s">
        <v>92</v>
      </c>
      <c r="N122" s="40">
        <v>5.8</v>
      </c>
      <c r="O122" s="40">
        <v>40</v>
      </c>
      <c r="P122" s="41">
        <v>58</v>
      </c>
      <c r="Q122" s="42" t="s">
        <v>75</v>
      </c>
      <c r="R122" s="40">
        <v>221.12</v>
      </c>
      <c r="S122" s="36" t="s">
        <v>92</v>
      </c>
      <c r="T122" s="40">
        <v>6.5</v>
      </c>
      <c r="U122" s="40">
        <v>42</v>
      </c>
      <c r="V122" s="41">
        <v>70</v>
      </c>
      <c r="W122" s="42" t="s">
        <v>75</v>
      </c>
      <c r="X122" s="40">
        <v>220.42</v>
      </c>
    </row>
    <row r="123" spans="1:24" ht="15.75" x14ac:dyDescent="0.25">
      <c r="A123" s="36" t="s">
        <v>93</v>
      </c>
      <c r="B123" s="40">
        <v>3.86</v>
      </c>
      <c r="C123" s="40">
        <v>9.5500000000000007</v>
      </c>
      <c r="D123" s="43">
        <v>19.55</v>
      </c>
      <c r="E123" s="42" t="s">
        <v>75</v>
      </c>
      <c r="F123" s="43">
        <v>50.21</v>
      </c>
      <c r="G123" s="36" t="s">
        <v>93</v>
      </c>
      <c r="H123" s="40">
        <v>3.77</v>
      </c>
      <c r="I123" s="40">
        <v>8.64</v>
      </c>
      <c r="J123" s="43">
        <v>16.36</v>
      </c>
      <c r="K123" s="42" t="s">
        <v>75</v>
      </c>
      <c r="L123" s="43">
        <v>50.14</v>
      </c>
      <c r="M123" s="36" t="s">
        <v>93</v>
      </c>
      <c r="N123" s="40">
        <v>1.31</v>
      </c>
      <c r="O123" s="40">
        <v>9.09</v>
      </c>
      <c r="P123" s="43">
        <v>13.18</v>
      </c>
      <c r="Q123" s="42" t="s">
        <v>75</v>
      </c>
      <c r="R123" s="43">
        <v>50.25</v>
      </c>
      <c r="S123" s="36" t="s">
        <v>93</v>
      </c>
      <c r="T123" s="40">
        <v>1.48</v>
      </c>
      <c r="U123" s="40">
        <v>9.5500000000000007</v>
      </c>
      <c r="V123" s="43">
        <v>15.91</v>
      </c>
      <c r="W123" s="42" t="s">
        <v>75</v>
      </c>
      <c r="X123" s="43">
        <v>50.09</v>
      </c>
    </row>
    <row r="124" spans="1:24" ht="15.75" x14ac:dyDescent="0.25">
      <c r="A124" s="36" t="s">
        <v>94</v>
      </c>
      <c r="B124" s="40">
        <v>0.19</v>
      </c>
      <c r="C124" s="40">
        <v>0.41</v>
      </c>
      <c r="D124" s="40">
        <v>0.08</v>
      </c>
      <c r="E124" s="42" t="s">
        <v>75</v>
      </c>
      <c r="F124" s="44">
        <v>18.78</v>
      </c>
      <c r="G124" s="36" t="s">
        <v>94</v>
      </c>
      <c r="H124" s="40">
        <v>0.33</v>
      </c>
      <c r="I124" s="40">
        <v>0.01</v>
      </c>
      <c r="J124" s="40">
        <v>0.05</v>
      </c>
      <c r="K124" s="42" t="s">
        <v>75</v>
      </c>
      <c r="L124" s="44">
        <v>17.89</v>
      </c>
      <c r="M124" s="36" t="s">
        <v>94</v>
      </c>
      <c r="N124" s="40">
        <v>0.25</v>
      </c>
      <c r="O124" s="40">
        <v>0.65</v>
      </c>
      <c r="P124" s="40">
        <v>0.1</v>
      </c>
      <c r="Q124" s="42" t="s">
        <v>75</v>
      </c>
      <c r="R124" s="44">
        <v>18.149999999999999</v>
      </c>
      <c r="S124" s="36" t="s">
        <v>94</v>
      </c>
      <c r="T124" s="40">
        <v>1.21</v>
      </c>
      <c r="U124" s="40">
        <v>0.18</v>
      </c>
      <c r="V124" s="40">
        <v>0.18</v>
      </c>
      <c r="W124" s="42" t="s">
        <v>75</v>
      </c>
      <c r="X124" s="44">
        <v>18.079999999999998</v>
      </c>
    </row>
    <row r="125" spans="1:24" ht="15.75" x14ac:dyDescent="0.25">
      <c r="A125" s="36" t="s">
        <v>95</v>
      </c>
      <c r="B125" s="40">
        <v>0.04</v>
      </c>
      <c r="C125" s="40">
        <v>0.12</v>
      </c>
      <c r="D125" s="40">
        <v>0.02</v>
      </c>
      <c r="E125" s="42" t="s">
        <v>75</v>
      </c>
      <c r="F125" s="40">
        <v>5.69</v>
      </c>
      <c r="G125" s="36" t="s">
        <v>95</v>
      </c>
      <c r="H125" s="40">
        <v>0.1</v>
      </c>
      <c r="I125" s="40">
        <v>0</v>
      </c>
      <c r="J125" s="40">
        <v>0.02</v>
      </c>
      <c r="K125" s="42" t="s">
        <v>75</v>
      </c>
      <c r="L125" s="40">
        <v>5.42</v>
      </c>
      <c r="M125" s="36" t="s">
        <v>95</v>
      </c>
      <c r="N125" s="40">
        <v>0.08</v>
      </c>
      <c r="O125" s="40">
        <v>0.19</v>
      </c>
      <c r="P125" s="40">
        <v>0.03</v>
      </c>
      <c r="Q125" s="42" t="s">
        <v>75</v>
      </c>
      <c r="R125" s="40">
        <v>5.5</v>
      </c>
      <c r="S125" s="36" t="s">
        <v>95</v>
      </c>
      <c r="T125" s="40">
        <v>0.37</v>
      </c>
      <c r="U125" s="40">
        <v>0.05</v>
      </c>
      <c r="V125" s="40">
        <v>0.05</v>
      </c>
      <c r="W125" s="42" t="s">
        <v>75</v>
      </c>
      <c r="X125" s="40">
        <v>5.48</v>
      </c>
    </row>
    <row r="126" spans="1:24" ht="15.75" x14ac:dyDescent="0.25">
      <c r="A126" s="45" t="s">
        <v>96</v>
      </c>
      <c r="B126" s="43">
        <v>5.4</v>
      </c>
      <c r="C126" s="43">
        <v>6.99</v>
      </c>
      <c r="D126" s="43">
        <v>6.86</v>
      </c>
      <c r="E126" s="42" t="s">
        <v>75</v>
      </c>
      <c r="F126" s="42" t="s">
        <v>75</v>
      </c>
      <c r="G126" s="45" t="s">
        <v>96</v>
      </c>
      <c r="H126" s="43">
        <v>5.5</v>
      </c>
      <c r="I126" s="43">
        <v>6.3</v>
      </c>
      <c r="J126" s="43">
        <v>7.3</v>
      </c>
      <c r="K126" s="42" t="s">
        <v>75</v>
      </c>
      <c r="L126" s="42" t="s">
        <v>75</v>
      </c>
      <c r="M126" s="45" t="s">
        <v>96</v>
      </c>
      <c r="N126" s="43">
        <v>4.7</v>
      </c>
      <c r="O126" s="43">
        <v>5.99</v>
      </c>
      <c r="P126" s="43">
        <v>6.97</v>
      </c>
      <c r="Q126" s="42" t="s">
        <v>75</v>
      </c>
      <c r="R126" s="42" t="s">
        <v>75</v>
      </c>
      <c r="S126" s="45" t="s">
        <v>96</v>
      </c>
      <c r="T126" s="43">
        <v>5.61</v>
      </c>
      <c r="U126" s="43">
        <v>6.13</v>
      </c>
      <c r="V126" s="43">
        <v>6.68</v>
      </c>
      <c r="W126" s="42" t="s">
        <v>75</v>
      </c>
      <c r="X126" s="42" t="s">
        <v>75</v>
      </c>
    </row>
    <row r="127" spans="1:24" ht="15.75" x14ac:dyDescent="0.25">
      <c r="A127" s="45" t="s">
        <v>97</v>
      </c>
      <c r="B127" s="43">
        <v>498</v>
      </c>
      <c r="C127" s="42" t="s">
        <v>75</v>
      </c>
      <c r="D127" s="40">
        <v>775</v>
      </c>
      <c r="E127" s="42" t="s">
        <v>75</v>
      </c>
      <c r="F127" s="42">
        <v>1058</v>
      </c>
      <c r="G127" s="45" t="s">
        <v>97</v>
      </c>
      <c r="H127" s="43">
        <v>475</v>
      </c>
      <c r="I127" s="42" t="s">
        <v>75</v>
      </c>
      <c r="J127" s="40">
        <v>848</v>
      </c>
      <c r="K127" s="42" t="s">
        <v>75</v>
      </c>
      <c r="L127" s="42">
        <v>1175</v>
      </c>
      <c r="M127" s="45" t="s">
        <v>97</v>
      </c>
      <c r="N127" s="43">
        <v>652</v>
      </c>
      <c r="O127" s="42" t="s">
        <v>75</v>
      </c>
      <c r="P127" s="43">
        <v>786</v>
      </c>
      <c r="Q127" s="42" t="s">
        <v>75</v>
      </c>
      <c r="R127" s="42">
        <v>1140</v>
      </c>
      <c r="S127" s="45" t="s">
        <v>97</v>
      </c>
      <c r="T127" s="43">
        <v>488</v>
      </c>
      <c r="U127" s="42" t="s">
        <v>75</v>
      </c>
      <c r="V127" s="40">
        <v>720</v>
      </c>
      <c r="W127" s="42" t="s">
        <v>75</v>
      </c>
      <c r="X127" s="42">
        <v>1215</v>
      </c>
    </row>
    <row r="128" spans="1:24" ht="15.75" x14ac:dyDescent="0.25">
      <c r="A128" s="45" t="s">
        <v>98</v>
      </c>
      <c r="B128" s="43">
        <v>1.65</v>
      </c>
      <c r="C128" s="43">
        <v>3.23</v>
      </c>
      <c r="D128" s="46">
        <v>5.61</v>
      </c>
      <c r="E128" s="42" t="s">
        <v>75</v>
      </c>
      <c r="F128" s="42" t="s">
        <v>75</v>
      </c>
      <c r="G128" s="45" t="s">
        <v>98</v>
      </c>
      <c r="H128" s="43">
        <v>1.58</v>
      </c>
      <c r="I128" s="43">
        <v>3.11</v>
      </c>
      <c r="J128" s="46">
        <v>6.2</v>
      </c>
      <c r="K128" s="42" t="s">
        <v>75</v>
      </c>
      <c r="L128" s="42" t="s">
        <v>75</v>
      </c>
      <c r="M128" s="45" t="s">
        <v>98</v>
      </c>
      <c r="N128" s="43">
        <v>1.64</v>
      </c>
      <c r="O128" s="43">
        <v>2.97</v>
      </c>
      <c r="P128" s="46">
        <v>6.46</v>
      </c>
      <c r="Q128" s="42" t="s">
        <v>75</v>
      </c>
      <c r="R128" s="42" t="s">
        <v>75</v>
      </c>
      <c r="S128" s="45" t="s">
        <v>98</v>
      </c>
      <c r="T128" s="43">
        <v>1.77</v>
      </c>
      <c r="U128" s="43">
        <v>3.58</v>
      </c>
      <c r="V128" s="46">
        <v>6.97</v>
      </c>
      <c r="W128" s="42" t="s">
        <v>75</v>
      </c>
      <c r="X128" s="42" t="s">
        <v>75</v>
      </c>
    </row>
    <row r="129" spans="1:24" ht="15.75" x14ac:dyDescent="0.25">
      <c r="A129" s="45" t="s">
        <v>151</v>
      </c>
      <c r="B129" s="43">
        <v>25.6</v>
      </c>
      <c r="C129" s="43">
        <v>25.5</v>
      </c>
      <c r="D129" s="43">
        <v>25.5</v>
      </c>
      <c r="E129" s="42" t="s">
        <v>75</v>
      </c>
      <c r="F129" s="42" t="s">
        <v>75</v>
      </c>
      <c r="G129" s="45" t="s">
        <v>151</v>
      </c>
      <c r="H129" s="43">
        <v>25.6</v>
      </c>
      <c r="I129" s="43">
        <v>25.7</v>
      </c>
      <c r="J129" s="43">
        <v>24.9</v>
      </c>
      <c r="K129" s="42" t="s">
        <v>75</v>
      </c>
      <c r="L129" s="42" t="s">
        <v>75</v>
      </c>
      <c r="M129" s="45" t="s">
        <v>151</v>
      </c>
      <c r="N129" s="43">
        <v>25.5</v>
      </c>
      <c r="O129" s="43">
        <v>25.4</v>
      </c>
      <c r="P129" s="43">
        <v>25.62</v>
      </c>
      <c r="Q129" s="42" t="s">
        <v>75</v>
      </c>
      <c r="R129" s="42" t="s">
        <v>75</v>
      </c>
      <c r="S129" s="45" t="s">
        <v>151</v>
      </c>
      <c r="T129" s="43">
        <v>23.9</v>
      </c>
      <c r="U129" s="43">
        <v>23.7</v>
      </c>
      <c r="V129" s="43">
        <v>24.1</v>
      </c>
      <c r="W129" s="42" t="s">
        <v>75</v>
      </c>
      <c r="X129" s="42" t="s">
        <v>75</v>
      </c>
    </row>
    <row r="130" spans="1:24" ht="15.75" x14ac:dyDescent="0.25">
      <c r="A130" s="45" t="s">
        <v>99</v>
      </c>
      <c r="B130" s="42" t="s">
        <v>75</v>
      </c>
      <c r="C130" s="42" t="s">
        <v>75</v>
      </c>
      <c r="D130" s="40">
        <v>0.75</v>
      </c>
      <c r="E130" s="40">
        <v>434</v>
      </c>
      <c r="F130" s="42" t="s">
        <v>75</v>
      </c>
      <c r="G130" s="45" t="s">
        <v>99</v>
      </c>
      <c r="H130" s="42" t="s">
        <v>75</v>
      </c>
      <c r="I130" s="42" t="s">
        <v>75</v>
      </c>
      <c r="J130" s="40">
        <v>1.78</v>
      </c>
      <c r="K130" s="40">
        <v>476</v>
      </c>
      <c r="L130" s="42" t="s">
        <v>75</v>
      </c>
      <c r="M130" s="45" t="s">
        <v>99</v>
      </c>
      <c r="N130" s="42" t="s">
        <v>75</v>
      </c>
      <c r="O130" s="42" t="s">
        <v>75</v>
      </c>
      <c r="P130" s="40">
        <v>1.78</v>
      </c>
      <c r="Q130" s="40">
        <v>519</v>
      </c>
      <c r="R130" s="42" t="s">
        <v>75</v>
      </c>
      <c r="S130" s="45" t="s">
        <v>99</v>
      </c>
      <c r="T130" s="42" t="s">
        <v>75</v>
      </c>
      <c r="U130" s="42" t="s">
        <v>75</v>
      </c>
      <c r="V130" s="40">
        <v>1.96</v>
      </c>
      <c r="W130" s="40">
        <v>544</v>
      </c>
      <c r="X130" s="42" t="s">
        <v>75</v>
      </c>
    </row>
    <row r="131" spans="1:24" ht="15.75" x14ac:dyDescent="0.25">
      <c r="A131" s="45" t="s">
        <v>100</v>
      </c>
      <c r="B131" s="42" t="s">
        <v>75</v>
      </c>
      <c r="C131" s="42" t="s">
        <v>75</v>
      </c>
      <c r="D131" s="43">
        <v>14.97</v>
      </c>
      <c r="E131" s="42" t="s">
        <v>75</v>
      </c>
      <c r="F131" s="42" t="s">
        <v>75</v>
      </c>
      <c r="G131" s="45" t="s">
        <v>100</v>
      </c>
      <c r="H131" s="42" t="s">
        <v>75</v>
      </c>
      <c r="I131" s="42" t="s">
        <v>75</v>
      </c>
      <c r="J131" s="43">
        <v>18.899999999999999</v>
      </c>
      <c r="K131" s="42" t="s">
        <v>75</v>
      </c>
      <c r="L131" s="42" t="s">
        <v>75</v>
      </c>
      <c r="M131" s="45" t="s">
        <v>100</v>
      </c>
      <c r="N131" s="42" t="s">
        <v>75</v>
      </c>
      <c r="O131" s="42" t="s">
        <v>75</v>
      </c>
      <c r="P131" s="43">
        <v>20.83</v>
      </c>
      <c r="Q131" s="42" t="s">
        <v>75</v>
      </c>
      <c r="R131" s="42" t="s">
        <v>75</v>
      </c>
      <c r="S131" s="45" t="s">
        <v>100</v>
      </c>
      <c r="T131" s="42" t="s">
        <v>75</v>
      </c>
      <c r="U131" s="42" t="s">
        <v>75</v>
      </c>
      <c r="V131" s="43">
        <v>22.67</v>
      </c>
      <c r="W131" s="42" t="s">
        <v>75</v>
      </c>
      <c r="X131" s="42" t="s">
        <v>75</v>
      </c>
    </row>
    <row r="132" spans="1:24" ht="15.75" x14ac:dyDescent="0.25">
      <c r="A132" s="476" t="s">
        <v>120</v>
      </c>
      <c r="B132" s="477"/>
      <c r="C132" s="477"/>
      <c r="D132" s="477"/>
      <c r="E132" s="477"/>
      <c r="F132" s="478"/>
      <c r="G132" s="479" t="s">
        <v>121</v>
      </c>
      <c r="H132" s="479"/>
      <c r="I132" s="479"/>
      <c r="J132" s="479"/>
      <c r="K132" s="479"/>
      <c r="L132" s="479"/>
      <c r="M132" s="476" t="s">
        <v>123</v>
      </c>
      <c r="N132" s="477"/>
      <c r="O132" s="477"/>
      <c r="P132" s="477"/>
      <c r="Q132" s="477"/>
      <c r="R132" s="478"/>
      <c r="S132" s="479" t="s">
        <v>124</v>
      </c>
      <c r="T132" s="479"/>
      <c r="U132" s="479"/>
      <c r="V132" s="479"/>
      <c r="W132" s="479"/>
      <c r="X132" s="479"/>
    </row>
    <row r="133" spans="1:24" ht="15" customHeight="1" x14ac:dyDescent="0.25">
      <c r="A133" s="472" t="s">
        <v>88</v>
      </c>
      <c r="B133" s="459" t="s">
        <v>102</v>
      </c>
      <c r="C133" s="460"/>
      <c r="D133" s="472" t="s">
        <v>112</v>
      </c>
      <c r="E133" s="472" t="s">
        <v>90</v>
      </c>
      <c r="F133" s="472" t="s">
        <v>91</v>
      </c>
      <c r="G133" s="472" t="s">
        <v>88</v>
      </c>
      <c r="H133" s="459" t="s">
        <v>102</v>
      </c>
      <c r="I133" s="460"/>
      <c r="J133" s="472" t="s">
        <v>112</v>
      </c>
      <c r="K133" s="472" t="s">
        <v>90</v>
      </c>
      <c r="L133" s="472" t="s">
        <v>91</v>
      </c>
      <c r="M133" s="472" t="s">
        <v>88</v>
      </c>
      <c r="N133" s="459" t="s">
        <v>102</v>
      </c>
      <c r="O133" s="460"/>
      <c r="P133" s="472" t="s">
        <v>112</v>
      </c>
      <c r="Q133" s="472" t="s">
        <v>90</v>
      </c>
      <c r="R133" s="472" t="s">
        <v>91</v>
      </c>
      <c r="S133" s="472" t="s">
        <v>88</v>
      </c>
      <c r="T133" s="459" t="s">
        <v>102</v>
      </c>
      <c r="U133" s="460"/>
      <c r="V133" s="472" t="s">
        <v>112</v>
      </c>
      <c r="W133" s="472" t="s">
        <v>90</v>
      </c>
      <c r="X133" s="472" t="s">
        <v>91</v>
      </c>
    </row>
    <row r="134" spans="1:24" x14ac:dyDescent="0.25">
      <c r="A134" s="472"/>
      <c r="B134" s="461"/>
      <c r="C134" s="462"/>
      <c r="D134" s="472"/>
      <c r="E134" s="472"/>
      <c r="F134" s="472"/>
      <c r="G134" s="472"/>
      <c r="H134" s="461"/>
      <c r="I134" s="462"/>
      <c r="J134" s="472"/>
      <c r="K134" s="472"/>
      <c r="L134" s="472"/>
      <c r="M134" s="472"/>
      <c r="N134" s="461"/>
      <c r="O134" s="462"/>
      <c r="P134" s="472"/>
      <c r="Q134" s="472"/>
      <c r="R134" s="472"/>
      <c r="S134" s="472"/>
      <c r="T134" s="461"/>
      <c r="U134" s="462"/>
      <c r="V134" s="472"/>
      <c r="W134" s="472"/>
      <c r="X134" s="472"/>
    </row>
    <row r="135" spans="1:24" x14ac:dyDescent="0.25">
      <c r="A135" s="472"/>
      <c r="B135" s="461"/>
      <c r="C135" s="462"/>
      <c r="D135" s="472"/>
      <c r="E135" s="472"/>
      <c r="F135" s="472"/>
      <c r="G135" s="472"/>
      <c r="H135" s="461"/>
      <c r="I135" s="462"/>
      <c r="J135" s="472"/>
      <c r="K135" s="472"/>
      <c r="L135" s="472"/>
      <c r="M135" s="472"/>
      <c r="N135" s="461"/>
      <c r="O135" s="462"/>
      <c r="P135" s="472"/>
      <c r="Q135" s="472"/>
      <c r="R135" s="472"/>
      <c r="S135" s="472"/>
      <c r="T135" s="461"/>
      <c r="U135" s="462"/>
      <c r="V135" s="472"/>
      <c r="W135" s="472"/>
      <c r="X135" s="472"/>
    </row>
    <row r="136" spans="1:24" x14ac:dyDescent="0.25">
      <c r="A136" s="472"/>
      <c r="B136" s="463"/>
      <c r="C136" s="464"/>
      <c r="D136" s="472"/>
      <c r="E136" s="472"/>
      <c r="F136" s="472"/>
      <c r="G136" s="472"/>
      <c r="H136" s="463"/>
      <c r="I136" s="464"/>
      <c r="J136" s="472"/>
      <c r="K136" s="472"/>
      <c r="L136" s="472"/>
      <c r="M136" s="472"/>
      <c r="N136" s="463"/>
      <c r="O136" s="464"/>
      <c r="P136" s="472"/>
      <c r="Q136" s="472"/>
      <c r="R136" s="472"/>
      <c r="S136" s="472"/>
      <c r="T136" s="463"/>
      <c r="U136" s="464"/>
      <c r="V136" s="472"/>
      <c r="W136" s="472"/>
      <c r="X136" s="472"/>
    </row>
    <row r="137" spans="1:24" ht="15.75" x14ac:dyDescent="0.25">
      <c r="A137" s="472"/>
      <c r="B137" s="38"/>
      <c r="C137" s="38"/>
      <c r="D137" s="472"/>
      <c r="E137" s="472"/>
      <c r="F137" s="472"/>
      <c r="G137" s="472"/>
      <c r="H137" s="38"/>
      <c r="I137" s="38"/>
      <c r="J137" s="472"/>
      <c r="K137" s="472"/>
      <c r="L137" s="472"/>
      <c r="M137" s="472"/>
      <c r="N137" s="38"/>
      <c r="O137" s="38"/>
      <c r="P137" s="472"/>
      <c r="Q137" s="472"/>
      <c r="R137" s="472"/>
      <c r="S137" s="472"/>
      <c r="T137" s="38"/>
      <c r="U137" s="38"/>
      <c r="V137" s="472"/>
      <c r="W137" s="472"/>
      <c r="X137" s="472"/>
    </row>
    <row r="138" spans="1:24" ht="15.75" x14ac:dyDescent="0.25">
      <c r="A138" s="36" t="s">
        <v>92</v>
      </c>
      <c r="B138" s="40">
        <v>14</v>
      </c>
      <c r="C138" s="40">
        <v>49.8</v>
      </c>
      <c r="D138" s="41">
        <v>42</v>
      </c>
      <c r="E138" s="42" t="s">
        <v>75</v>
      </c>
      <c r="F138" s="40">
        <v>220.83</v>
      </c>
      <c r="G138" s="36" t="s">
        <v>92</v>
      </c>
      <c r="H138" s="40">
        <v>17.2</v>
      </c>
      <c r="I138" s="40">
        <v>29.7</v>
      </c>
      <c r="J138" s="41">
        <v>50</v>
      </c>
      <c r="K138" s="42" t="s">
        <v>75</v>
      </c>
      <c r="L138" s="40">
        <v>221.3</v>
      </c>
      <c r="M138" s="36" t="s">
        <v>92</v>
      </c>
      <c r="N138" s="40">
        <v>18.399999999999999</v>
      </c>
      <c r="O138" s="40">
        <v>27.4</v>
      </c>
      <c r="P138" s="41">
        <v>76</v>
      </c>
      <c r="Q138" s="42" t="s">
        <v>75</v>
      </c>
      <c r="R138" s="40">
        <v>220.77</v>
      </c>
      <c r="S138" s="36" t="s">
        <v>92</v>
      </c>
      <c r="T138" s="40">
        <v>20.6</v>
      </c>
      <c r="U138" s="40">
        <v>41.4</v>
      </c>
      <c r="V138" s="41">
        <v>56</v>
      </c>
      <c r="W138" s="42" t="s">
        <v>75</v>
      </c>
      <c r="X138" s="40">
        <v>220.47</v>
      </c>
    </row>
    <row r="139" spans="1:24" ht="15.75" x14ac:dyDescent="0.25">
      <c r="A139" s="36" t="s">
        <v>93</v>
      </c>
      <c r="B139" s="40">
        <v>3.18</v>
      </c>
      <c r="C139" s="40">
        <v>11.32</v>
      </c>
      <c r="D139" s="43">
        <v>9.5500000000000007</v>
      </c>
      <c r="E139" s="42" t="s">
        <v>75</v>
      </c>
      <c r="F139" s="43">
        <v>50.19</v>
      </c>
      <c r="G139" s="36" t="s">
        <v>93</v>
      </c>
      <c r="H139" s="40">
        <v>3.91</v>
      </c>
      <c r="I139" s="40">
        <v>6.75</v>
      </c>
      <c r="J139" s="43">
        <v>11.36</v>
      </c>
      <c r="K139" s="42" t="s">
        <v>75</v>
      </c>
      <c r="L139" s="43">
        <v>50.29</v>
      </c>
      <c r="M139" s="36" t="s">
        <v>93</v>
      </c>
      <c r="N139" s="40">
        <v>4.18</v>
      </c>
      <c r="O139" s="40">
        <v>6.2</v>
      </c>
      <c r="P139" s="43">
        <v>17.27</v>
      </c>
      <c r="Q139" s="42" t="s">
        <v>75</v>
      </c>
      <c r="R139" s="43">
        <v>50.18</v>
      </c>
      <c r="S139" s="36" t="s">
        <v>93</v>
      </c>
      <c r="T139" s="40">
        <v>4.68</v>
      </c>
      <c r="U139" s="40">
        <v>9.41</v>
      </c>
      <c r="V139" s="43">
        <v>12.73</v>
      </c>
      <c r="W139" s="42" t="s">
        <v>75</v>
      </c>
      <c r="X139" s="43">
        <v>50.11</v>
      </c>
    </row>
    <row r="140" spans="1:24" ht="15.75" x14ac:dyDescent="0.25">
      <c r="A140" s="36" t="s">
        <v>94</v>
      </c>
      <c r="B140" s="40">
        <v>1.1399999999999999</v>
      </c>
      <c r="C140" s="40">
        <v>0.01</v>
      </c>
      <c r="D140" s="40">
        <v>7.0000000000000007E-2</v>
      </c>
      <c r="E140" s="42" t="s">
        <v>75</v>
      </c>
      <c r="F140" s="44">
        <v>15.35</v>
      </c>
      <c r="G140" s="36" t="s">
        <v>94</v>
      </c>
      <c r="H140" s="40">
        <v>1.27</v>
      </c>
      <c r="I140" s="40">
        <v>0.04</v>
      </c>
      <c r="J140" s="40">
        <v>0.1</v>
      </c>
      <c r="K140" s="42" t="s">
        <v>75</v>
      </c>
      <c r="L140" s="44">
        <v>15.41</v>
      </c>
      <c r="M140" s="36" t="s">
        <v>94</v>
      </c>
      <c r="N140" s="40">
        <v>0.21</v>
      </c>
      <c r="O140" s="40">
        <v>7.0000000000000007E-2</v>
      </c>
      <c r="P140" s="40">
        <v>0.12</v>
      </c>
      <c r="Q140" s="42" t="s">
        <v>75</v>
      </c>
      <c r="R140" s="44">
        <v>16.989999999999998</v>
      </c>
      <c r="S140" s="36" t="s">
        <v>94</v>
      </c>
      <c r="T140" s="40">
        <v>0.25</v>
      </c>
      <c r="U140" s="40">
        <v>0.1</v>
      </c>
      <c r="V140" s="40">
        <v>0.15</v>
      </c>
      <c r="W140" s="42" t="s">
        <v>75</v>
      </c>
      <c r="X140" s="44">
        <v>16.27</v>
      </c>
    </row>
    <row r="141" spans="1:24" ht="15.75" x14ac:dyDescent="0.25">
      <c r="A141" s="36" t="s">
        <v>95</v>
      </c>
      <c r="B141" s="40">
        <v>0.35</v>
      </c>
      <c r="C141" s="40">
        <v>0</v>
      </c>
      <c r="D141" s="40">
        <v>0.02</v>
      </c>
      <c r="E141" s="42" t="s">
        <v>75</v>
      </c>
      <c r="F141" s="40">
        <v>4.6500000000000004</v>
      </c>
      <c r="G141" s="36" t="s">
        <v>95</v>
      </c>
      <c r="H141" s="40">
        <v>0.38</v>
      </c>
      <c r="I141" s="40">
        <v>0.01</v>
      </c>
      <c r="J141" s="40">
        <v>0.03</v>
      </c>
      <c r="K141" s="42" t="s">
        <v>75</v>
      </c>
      <c r="L141" s="40">
        <v>4.67</v>
      </c>
      <c r="M141" s="36" t="s">
        <v>95</v>
      </c>
      <c r="N141" s="40">
        <v>0.06</v>
      </c>
      <c r="O141" s="40">
        <v>0.28999999999999998</v>
      </c>
      <c r="P141" s="40">
        <v>0.04</v>
      </c>
      <c r="Q141" s="42" t="s">
        <v>75</v>
      </c>
      <c r="R141" s="40">
        <v>5.15</v>
      </c>
      <c r="S141" s="36" t="s">
        <v>95</v>
      </c>
      <c r="T141" s="40">
        <v>0.08</v>
      </c>
      <c r="U141" s="40">
        <v>0.03</v>
      </c>
      <c r="V141" s="40">
        <v>0.05</v>
      </c>
      <c r="W141" s="42" t="s">
        <v>75</v>
      </c>
      <c r="X141" s="40">
        <v>4.93</v>
      </c>
    </row>
    <row r="142" spans="1:24" ht="15.75" x14ac:dyDescent="0.25">
      <c r="A142" s="45" t="s">
        <v>96</v>
      </c>
      <c r="B142" s="43">
        <v>4.4800000000000004</v>
      </c>
      <c r="C142" s="43">
        <v>5.9</v>
      </c>
      <c r="D142" s="43">
        <v>6.71</v>
      </c>
      <c r="E142" s="42" t="s">
        <v>75</v>
      </c>
      <c r="F142" s="42" t="s">
        <v>75</v>
      </c>
      <c r="G142" s="45" t="s">
        <v>96</v>
      </c>
      <c r="H142" s="43">
        <v>5.48</v>
      </c>
      <c r="I142" s="43">
        <v>6.24</v>
      </c>
      <c r="J142" s="43">
        <v>7.08</v>
      </c>
      <c r="K142" s="42" t="s">
        <v>75</v>
      </c>
      <c r="L142" s="42" t="s">
        <v>75</v>
      </c>
      <c r="M142" s="45" t="s">
        <v>96</v>
      </c>
      <c r="N142" s="43">
        <v>5.49</v>
      </c>
      <c r="O142" s="43">
        <v>6.17</v>
      </c>
      <c r="P142" s="43">
        <v>7.21</v>
      </c>
      <c r="Q142" s="42" t="s">
        <v>75</v>
      </c>
      <c r="R142" s="42" t="s">
        <v>75</v>
      </c>
      <c r="S142" s="45" t="s">
        <v>96</v>
      </c>
      <c r="T142" s="43">
        <v>5.16</v>
      </c>
      <c r="U142" s="43">
        <v>6.89</v>
      </c>
      <c r="V142" s="43">
        <v>6.7</v>
      </c>
      <c r="W142" s="42" t="s">
        <v>75</v>
      </c>
      <c r="X142" s="42" t="s">
        <v>75</v>
      </c>
    </row>
    <row r="143" spans="1:24" ht="15.75" x14ac:dyDescent="0.25">
      <c r="A143" s="45" t="s">
        <v>97</v>
      </c>
      <c r="B143" s="43">
        <v>510</v>
      </c>
      <c r="C143" s="42" t="s">
        <v>75</v>
      </c>
      <c r="D143" s="40">
        <v>825</v>
      </c>
      <c r="E143" s="42" t="s">
        <v>75</v>
      </c>
      <c r="F143" s="42">
        <v>1150</v>
      </c>
      <c r="G143" s="45" t="s">
        <v>97</v>
      </c>
      <c r="H143" s="43">
        <v>556.20000000000005</v>
      </c>
      <c r="I143" s="42" t="s">
        <v>75</v>
      </c>
      <c r="J143" s="40">
        <v>937</v>
      </c>
      <c r="K143" s="42" t="s">
        <v>75</v>
      </c>
      <c r="L143" s="42">
        <v>1207</v>
      </c>
      <c r="M143" s="45" t="s">
        <v>97</v>
      </c>
      <c r="N143" s="43">
        <v>458</v>
      </c>
      <c r="O143" s="42" t="s">
        <v>75</v>
      </c>
      <c r="P143" s="40">
        <v>755</v>
      </c>
      <c r="Q143" s="42" t="s">
        <v>75</v>
      </c>
      <c r="R143" s="42">
        <v>1085</v>
      </c>
      <c r="S143" s="45" t="s">
        <v>97</v>
      </c>
      <c r="T143" s="43">
        <v>438</v>
      </c>
      <c r="U143" s="42" t="s">
        <v>75</v>
      </c>
      <c r="V143" s="40">
        <v>728</v>
      </c>
      <c r="W143" s="42" t="s">
        <v>75</v>
      </c>
      <c r="X143" s="42">
        <v>1180</v>
      </c>
    </row>
    <row r="144" spans="1:24" ht="15.75" x14ac:dyDescent="0.25">
      <c r="A144" s="45" t="s">
        <v>98</v>
      </c>
      <c r="B144" s="43">
        <v>1.04</v>
      </c>
      <c r="C144" s="43">
        <v>3.96</v>
      </c>
      <c r="D144" s="46">
        <v>5.63</v>
      </c>
      <c r="E144" s="42" t="s">
        <v>75</v>
      </c>
      <c r="F144" s="42" t="s">
        <v>75</v>
      </c>
      <c r="G144" s="45" t="s">
        <v>98</v>
      </c>
      <c r="H144" s="43">
        <v>1.88</v>
      </c>
      <c r="I144" s="43">
        <v>3.69</v>
      </c>
      <c r="J144" s="46">
        <v>4.82</v>
      </c>
      <c r="K144" s="42" t="s">
        <v>75</v>
      </c>
      <c r="L144" s="42" t="s">
        <v>75</v>
      </c>
      <c r="M144" s="45" t="s">
        <v>98</v>
      </c>
      <c r="N144" s="43">
        <v>1.34</v>
      </c>
      <c r="O144" s="43">
        <v>4.43</v>
      </c>
      <c r="P144" s="46">
        <v>6.35</v>
      </c>
      <c r="Q144" s="42" t="s">
        <v>75</v>
      </c>
      <c r="R144" s="42" t="s">
        <v>75</v>
      </c>
      <c r="S144" s="45" t="s">
        <v>98</v>
      </c>
      <c r="T144" s="43">
        <v>1.89</v>
      </c>
      <c r="U144" s="43">
        <v>3.91</v>
      </c>
      <c r="V144" s="46">
        <v>5.83</v>
      </c>
      <c r="W144" s="42" t="s">
        <v>75</v>
      </c>
      <c r="X144" s="42" t="s">
        <v>75</v>
      </c>
    </row>
    <row r="145" spans="1:24" ht="15.75" x14ac:dyDescent="0.25">
      <c r="A145" s="45" t="s">
        <v>151</v>
      </c>
      <c r="B145" s="43">
        <v>23.9</v>
      </c>
      <c r="C145" s="43">
        <v>24</v>
      </c>
      <c r="D145" s="43">
        <v>24.1</v>
      </c>
      <c r="E145" s="42" t="s">
        <v>75</v>
      </c>
      <c r="F145" s="42" t="s">
        <v>75</v>
      </c>
      <c r="G145" s="45" t="s">
        <v>151</v>
      </c>
      <c r="H145" s="43">
        <v>24.4</v>
      </c>
      <c r="I145" s="43">
        <v>24.5</v>
      </c>
      <c r="J145" s="43">
        <v>24.5</v>
      </c>
      <c r="K145" s="42" t="s">
        <v>75</v>
      </c>
      <c r="L145" s="42" t="s">
        <v>75</v>
      </c>
      <c r="M145" s="45" t="s">
        <v>151</v>
      </c>
      <c r="N145" s="43">
        <v>24.8</v>
      </c>
      <c r="O145" s="43">
        <v>24.8</v>
      </c>
      <c r="P145" s="43">
        <v>24.7</v>
      </c>
      <c r="Q145" s="42" t="s">
        <v>75</v>
      </c>
      <c r="R145" s="42" t="s">
        <v>75</v>
      </c>
      <c r="S145" s="45" t="s">
        <v>151</v>
      </c>
      <c r="T145" s="43">
        <v>24.7</v>
      </c>
      <c r="U145" s="43">
        <v>24.8</v>
      </c>
      <c r="V145" s="43">
        <v>25</v>
      </c>
      <c r="W145" s="42" t="s">
        <v>75</v>
      </c>
      <c r="X145" s="42" t="s">
        <v>75</v>
      </c>
    </row>
    <row r="146" spans="1:24" ht="15.75" x14ac:dyDescent="0.25">
      <c r="A146" s="45" t="s">
        <v>99</v>
      </c>
      <c r="B146" s="42" t="s">
        <v>75</v>
      </c>
      <c r="C146" s="42" t="s">
        <v>75</v>
      </c>
      <c r="D146" s="40">
        <v>1.33</v>
      </c>
      <c r="E146" s="40">
        <v>550</v>
      </c>
      <c r="F146" s="42" t="s">
        <v>75</v>
      </c>
      <c r="G146" s="45" t="s">
        <v>99</v>
      </c>
      <c r="H146" s="42" t="s">
        <v>75</v>
      </c>
      <c r="I146" s="42" t="s">
        <v>75</v>
      </c>
      <c r="J146" s="40">
        <v>3.09</v>
      </c>
      <c r="K146" s="40">
        <v>582</v>
      </c>
      <c r="L146" s="42" t="s">
        <v>75</v>
      </c>
      <c r="M146" s="45" t="s">
        <v>99</v>
      </c>
      <c r="N146" s="42" t="s">
        <v>75</v>
      </c>
      <c r="O146" s="42" t="s">
        <v>75</v>
      </c>
      <c r="P146" s="40">
        <v>1</v>
      </c>
      <c r="Q146" s="40">
        <v>632</v>
      </c>
      <c r="R146" s="42" t="s">
        <v>75</v>
      </c>
      <c r="S146" s="45" t="s">
        <v>99</v>
      </c>
      <c r="T146" s="42" t="s">
        <v>75</v>
      </c>
      <c r="U146" s="42" t="s">
        <v>75</v>
      </c>
      <c r="V146" s="40">
        <v>1.27</v>
      </c>
      <c r="W146" s="40">
        <v>645</v>
      </c>
      <c r="X146" s="42" t="s">
        <v>75</v>
      </c>
    </row>
    <row r="147" spans="1:24" ht="15.75" x14ac:dyDescent="0.25">
      <c r="A147" s="45" t="s">
        <v>100</v>
      </c>
      <c r="B147" s="42" t="s">
        <v>75</v>
      </c>
      <c r="C147" s="42" t="s">
        <v>75</v>
      </c>
      <c r="D147" s="43">
        <v>17.87</v>
      </c>
      <c r="E147" s="42" t="s">
        <v>75</v>
      </c>
      <c r="F147" s="42" t="s">
        <v>75</v>
      </c>
      <c r="G147" s="45" t="s">
        <v>100</v>
      </c>
      <c r="H147" s="42" t="s">
        <v>75</v>
      </c>
      <c r="I147" s="42" t="s">
        <v>75</v>
      </c>
      <c r="J147" s="43">
        <v>28.7</v>
      </c>
      <c r="K147" s="42" t="s">
        <v>75</v>
      </c>
      <c r="L147" s="42" t="s">
        <v>75</v>
      </c>
      <c r="M147" s="45" t="s">
        <v>100</v>
      </c>
      <c r="N147" s="42" t="s">
        <v>75</v>
      </c>
      <c r="O147" s="42" t="s">
        <v>75</v>
      </c>
      <c r="P147" s="43">
        <v>21.96</v>
      </c>
      <c r="Q147" s="42" t="s">
        <v>75</v>
      </c>
      <c r="R147" s="42" t="s">
        <v>75</v>
      </c>
      <c r="S147" s="45" t="s">
        <v>100</v>
      </c>
      <c r="T147" s="42" t="s">
        <v>75</v>
      </c>
      <c r="U147" s="42" t="s">
        <v>75</v>
      </c>
      <c r="V147" s="43">
        <v>26.8</v>
      </c>
      <c r="W147" s="42" t="s">
        <v>75</v>
      </c>
      <c r="X147" s="42" t="s">
        <v>75</v>
      </c>
    </row>
    <row r="148" spans="1:24" ht="15.75" x14ac:dyDescent="0.25">
      <c r="A148" s="479" t="s">
        <v>125</v>
      </c>
      <c r="B148" s="479"/>
      <c r="C148" s="479"/>
      <c r="D148" s="479"/>
      <c r="E148" s="479"/>
      <c r="F148" s="479"/>
      <c r="G148" s="479" t="s">
        <v>126</v>
      </c>
      <c r="H148" s="479"/>
      <c r="I148" s="479"/>
      <c r="J148" s="479"/>
      <c r="K148" s="479"/>
      <c r="L148" s="479"/>
      <c r="M148" s="479" t="s">
        <v>127</v>
      </c>
      <c r="N148" s="479"/>
      <c r="O148" s="479"/>
      <c r="P148" s="479"/>
      <c r="Q148" s="479"/>
      <c r="R148" s="479"/>
      <c r="S148" s="476" t="s">
        <v>131</v>
      </c>
      <c r="T148" s="477"/>
      <c r="U148" s="477"/>
      <c r="V148" s="477"/>
      <c r="W148" s="477"/>
      <c r="X148" s="478"/>
    </row>
    <row r="149" spans="1:24" ht="15" customHeight="1" x14ac:dyDescent="0.25">
      <c r="A149" s="472" t="s">
        <v>88</v>
      </c>
      <c r="B149" s="459" t="s">
        <v>102</v>
      </c>
      <c r="C149" s="460"/>
      <c r="D149" s="472" t="s">
        <v>112</v>
      </c>
      <c r="E149" s="472" t="s">
        <v>90</v>
      </c>
      <c r="F149" s="472" t="s">
        <v>91</v>
      </c>
      <c r="G149" s="452" t="s">
        <v>88</v>
      </c>
      <c r="H149" s="459" t="s">
        <v>102</v>
      </c>
      <c r="I149" s="460"/>
      <c r="J149" s="452" t="s">
        <v>112</v>
      </c>
      <c r="K149" s="452" t="s">
        <v>90</v>
      </c>
      <c r="L149" s="452" t="s">
        <v>91</v>
      </c>
      <c r="M149" s="452" t="s">
        <v>88</v>
      </c>
      <c r="N149" s="459" t="s">
        <v>102</v>
      </c>
      <c r="O149" s="460"/>
      <c r="P149" s="452" t="s">
        <v>112</v>
      </c>
      <c r="Q149" s="452" t="s">
        <v>90</v>
      </c>
      <c r="R149" s="452" t="s">
        <v>91</v>
      </c>
      <c r="S149" s="472" t="s">
        <v>88</v>
      </c>
      <c r="T149" s="459" t="s">
        <v>102</v>
      </c>
      <c r="U149" s="460"/>
      <c r="V149" s="472" t="s">
        <v>112</v>
      </c>
      <c r="W149" s="472" t="s">
        <v>90</v>
      </c>
      <c r="X149" s="472" t="s">
        <v>91</v>
      </c>
    </row>
    <row r="150" spans="1:24" x14ac:dyDescent="0.25">
      <c r="A150" s="472"/>
      <c r="B150" s="461"/>
      <c r="C150" s="462"/>
      <c r="D150" s="472"/>
      <c r="E150" s="472"/>
      <c r="F150" s="472"/>
      <c r="G150" s="453"/>
      <c r="H150" s="461"/>
      <c r="I150" s="462"/>
      <c r="J150" s="453"/>
      <c r="K150" s="453"/>
      <c r="L150" s="453"/>
      <c r="M150" s="453"/>
      <c r="N150" s="461"/>
      <c r="O150" s="462"/>
      <c r="P150" s="453"/>
      <c r="Q150" s="453"/>
      <c r="R150" s="453"/>
      <c r="S150" s="472"/>
      <c r="T150" s="461"/>
      <c r="U150" s="462"/>
      <c r="V150" s="472"/>
      <c r="W150" s="472"/>
      <c r="X150" s="472"/>
    </row>
    <row r="151" spans="1:24" x14ac:dyDescent="0.25">
      <c r="A151" s="472"/>
      <c r="B151" s="461"/>
      <c r="C151" s="462"/>
      <c r="D151" s="472"/>
      <c r="E151" s="472"/>
      <c r="F151" s="472"/>
      <c r="G151" s="453"/>
      <c r="H151" s="461"/>
      <c r="I151" s="462"/>
      <c r="J151" s="453"/>
      <c r="K151" s="453"/>
      <c r="L151" s="453"/>
      <c r="M151" s="453"/>
      <c r="N151" s="461"/>
      <c r="O151" s="462"/>
      <c r="P151" s="453"/>
      <c r="Q151" s="453"/>
      <c r="R151" s="453"/>
      <c r="S151" s="472"/>
      <c r="T151" s="461"/>
      <c r="U151" s="462"/>
      <c r="V151" s="472"/>
      <c r="W151" s="472"/>
      <c r="X151" s="472"/>
    </row>
    <row r="152" spans="1:24" x14ac:dyDescent="0.25">
      <c r="A152" s="472"/>
      <c r="B152" s="463"/>
      <c r="C152" s="464"/>
      <c r="D152" s="472"/>
      <c r="E152" s="472"/>
      <c r="F152" s="472"/>
      <c r="G152" s="453"/>
      <c r="H152" s="463"/>
      <c r="I152" s="464"/>
      <c r="J152" s="453"/>
      <c r="K152" s="453"/>
      <c r="L152" s="453"/>
      <c r="M152" s="453"/>
      <c r="N152" s="463"/>
      <c r="O152" s="464"/>
      <c r="P152" s="453"/>
      <c r="Q152" s="453"/>
      <c r="R152" s="453"/>
      <c r="S152" s="472"/>
      <c r="T152" s="463"/>
      <c r="U152" s="464"/>
      <c r="V152" s="472"/>
      <c r="W152" s="472"/>
      <c r="X152" s="472"/>
    </row>
    <row r="153" spans="1:24" ht="15.75" x14ac:dyDescent="0.25">
      <c r="A153" s="472"/>
      <c r="B153" s="38"/>
      <c r="C153" s="38"/>
      <c r="D153" s="472"/>
      <c r="E153" s="472"/>
      <c r="F153" s="472"/>
      <c r="G153" s="454"/>
      <c r="H153" s="38"/>
      <c r="I153" s="38"/>
      <c r="J153" s="454"/>
      <c r="K153" s="454"/>
      <c r="L153" s="454"/>
      <c r="M153" s="454"/>
      <c r="N153" s="38"/>
      <c r="O153" s="38"/>
      <c r="P153" s="454"/>
      <c r="Q153" s="454"/>
      <c r="R153" s="454"/>
      <c r="S153" s="472"/>
      <c r="T153" s="38"/>
      <c r="U153" s="38"/>
      <c r="V153" s="472"/>
      <c r="W153" s="472"/>
      <c r="X153" s="472"/>
    </row>
    <row r="154" spans="1:24" ht="15.75" x14ac:dyDescent="0.25">
      <c r="A154" s="36" t="s">
        <v>92</v>
      </c>
      <c r="B154" s="40">
        <v>13.8</v>
      </c>
      <c r="C154" s="40">
        <v>40.6</v>
      </c>
      <c r="D154" s="41">
        <v>48</v>
      </c>
      <c r="E154" s="42" t="s">
        <v>75</v>
      </c>
      <c r="F154" s="40">
        <v>221.04</v>
      </c>
      <c r="G154" s="36" t="s">
        <v>92</v>
      </c>
      <c r="H154" s="40">
        <v>16.8</v>
      </c>
      <c r="I154" s="40">
        <v>23.6</v>
      </c>
      <c r="J154" s="41">
        <v>76</v>
      </c>
      <c r="K154" s="42" t="s">
        <v>75</v>
      </c>
      <c r="L154" s="40">
        <v>220.85</v>
      </c>
      <c r="M154" s="36" t="s">
        <v>92</v>
      </c>
      <c r="N154" s="40">
        <v>17.399999999999999</v>
      </c>
      <c r="O154" s="40">
        <v>36.4</v>
      </c>
      <c r="P154" s="41">
        <v>86</v>
      </c>
      <c r="Q154" s="42" t="s">
        <v>75</v>
      </c>
      <c r="R154" s="40">
        <v>221.46</v>
      </c>
      <c r="S154" s="36" t="s">
        <v>92</v>
      </c>
      <c r="T154" s="40">
        <v>13.8</v>
      </c>
      <c r="U154" s="40">
        <v>27.4</v>
      </c>
      <c r="V154" s="41">
        <v>78</v>
      </c>
      <c r="W154" s="42" t="s">
        <v>75</v>
      </c>
      <c r="X154" s="40">
        <v>220.68</v>
      </c>
    </row>
    <row r="155" spans="1:24" ht="15.75" x14ac:dyDescent="0.25">
      <c r="A155" s="36" t="s">
        <v>93</v>
      </c>
      <c r="B155" s="40">
        <v>3.14</v>
      </c>
      <c r="C155" s="40">
        <v>9.23</v>
      </c>
      <c r="D155" s="43">
        <v>10.91</v>
      </c>
      <c r="E155" s="42" t="s">
        <v>75</v>
      </c>
      <c r="F155" s="43">
        <v>50.24</v>
      </c>
      <c r="G155" s="36" t="s">
        <v>93</v>
      </c>
      <c r="H155" s="40">
        <v>3.82</v>
      </c>
      <c r="I155" s="40">
        <v>5.36</v>
      </c>
      <c r="J155" s="43">
        <v>17.27</v>
      </c>
      <c r="K155" s="42" t="s">
        <v>75</v>
      </c>
      <c r="L155" s="43">
        <v>50.19</v>
      </c>
      <c r="M155" s="36" t="s">
        <v>93</v>
      </c>
      <c r="N155" s="40">
        <v>3.95</v>
      </c>
      <c r="O155" s="40">
        <v>8.27</v>
      </c>
      <c r="P155" s="43">
        <v>19.55</v>
      </c>
      <c r="Q155" s="42" t="s">
        <v>75</v>
      </c>
      <c r="R155" s="43">
        <v>50.33</v>
      </c>
      <c r="S155" s="36" t="s">
        <v>93</v>
      </c>
      <c r="T155" s="40">
        <v>3.14</v>
      </c>
      <c r="U155" s="40">
        <v>6.23</v>
      </c>
      <c r="V155" s="43">
        <v>17.73</v>
      </c>
      <c r="W155" s="42" t="s">
        <v>75</v>
      </c>
      <c r="X155" s="43">
        <v>50.15</v>
      </c>
    </row>
    <row r="156" spans="1:24" ht="15.75" x14ac:dyDescent="0.25">
      <c r="A156" s="36" t="s">
        <v>94</v>
      </c>
      <c r="B156" s="40">
        <v>0.09</v>
      </c>
      <c r="C156" s="40">
        <v>0.09</v>
      </c>
      <c r="D156" s="40">
        <v>0.11</v>
      </c>
      <c r="E156" s="42" t="s">
        <v>75</v>
      </c>
      <c r="F156" s="44">
        <v>15.61</v>
      </c>
      <c r="G156" s="36" t="s">
        <v>94</v>
      </c>
      <c r="H156" s="40">
        <v>0.01</v>
      </c>
      <c r="I156" s="40">
        <v>0.04</v>
      </c>
      <c r="J156" s="40">
        <v>0.17</v>
      </c>
      <c r="K156" s="42" t="s">
        <v>75</v>
      </c>
      <c r="L156" s="44">
        <v>18.350000000000001</v>
      </c>
      <c r="M156" s="36" t="s">
        <v>94</v>
      </c>
      <c r="N156" s="40">
        <v>0.73</v>
      </c>
      <c r="O156" s="40">
        <v>0.18</v>
      </c>
      <c r="P156" s="40">
        <v>0.18</v>
      </c>
      <c r="Q156" s="42" t="s">
        <v>75</v>
      </c>
      <c r="R156" s="44">
        <v>15.44</v>
      </c>
      <c r="S156" s="36" t="s">
        <v>94</v>
      </c>
      <c r="T156" s="40">
        <v>0.06</v>
      </c>
      <c r="U156" s="40">
        <v>0.1</v>
      </c>
      <c r="V156" s="40">
        <v>0.16</v>
      </c>
      <c r="W156" s="42" t="s">
        <v>75</v>
      </c>
      <c r="X156" s="44">
        <v>18.55</v>
      </c>
    </row>
    <row r="157" spans="1:24" ht="15.75" x14ac:dyDescent="0.25">
      <c r="A157" s="36" t="s">
        <v>95</v>
      </c>
      <c r="B157" s="40">
        <v>0.03</v>
      </c>
      <c r="C157" s="40">
        <v>0.16</v>
      </c>
      <c r="D157" s="40">
        <v>0.03</v>
      </c>
      <c r="E157" s="42" t="s">
        <v>75</v>
      </c>
      <c r="F157" s="40">
        <v>4.7300000000000004</v>
      </c>
      <c r="G157" s="36" t="s">
        <v>95</v>
      </c>
      <c r="H157" s="40">
        <v>0</v>
      </c>
      <c r="I157" s="40">
        <v>0.23</v>
      </c>
      <c r="J157" s="40">
        <v>0.05</v>
      </c>
      <c r="K157" s="42" t="s">
        <v>75</v>
      </c>
      <c r="L157" s="40">
        <v>5.56</v>
      </c>
      <c r="M157" s="36" t="s">
        <v>95</v>
      </c>
      <c r="N157" s="40">
        <v>0.04</v>
      </c>
      <c r="O157" s="40">
        <v>0.27</v>
      </c>
      <c r="P157" s="40">
        <v>0.05</v>
      </c>
      <c r="Q157" s="42" t="s">
        <v>75</v>
      </c>
      <c r="R157" s="40">
        <v>4.68</v>
      </c>
      <c r="S157" s="36" t="s">
        <v>95</v>
      </c>
      <c r="T157" s="40">
        <v>0.05</v>
      </c>
      <c r="U157" s="40">
        <v>0.22</v>
      </c>
      <c r="V157" s="40">
        <v>0.05</v>
      </c>
      <c r="W157" s="42" t="s">
        <v>75</v>
      </c>
      <c r="X157" s="40">
        <v>5.62</v>
      </c>
    </row>
    <row r="158" spans="1:24" ht="15.75" x14ac:dyDescent="0.25">
      <c r="A158" s="45" t="s">
        <v>96</v>
      </c>
      <c r="B158" s="43">
        <v>5.71</v>
      </c>
      <c r="C158" s="43">
        <v>6.14</v>
      </c>
      <c r="D158" s="43">
        <v>7.18</v>
      </c>
      <c r="E158" s="42" t="s">
        <v>75</v>
      </c>
      <c r="F158" s="42" t="s">
        <v>75</v>
      </c>
      <c r="G158" s="45" t="s">
        <v>96</v>
      </c>
      <c r="H158" s="43">
        <v>5.92</v>
      </c>
      <c r="I158" s="43">
        <v>6.13</v>
      </c>
      <c r="J158" s="43">
        <v>7.14</v>
      </c>
      <c r="K158" s="42" t="s">
        <v>75</v>
      </c>
      <c r="L158" s="42" t="s">
        <v>75</v>
      </c>
      <c r="M158" s="45" t="s">
        <v>96</v>
      </c>
      <c r="N158" s="43">
        <v>5.92</v>
      </c>
      <c r="O158" s="43">
        <v>6.33</v>
      </c>
      <c r="P158" s="43">
        <v>7.01</v>
      </c>
      <c r="Q158" s="42" t="s">
        <v>75</v>
      </c>
      <c r="R158" s="42" t="s">
        <v>75</v>
      </c>
      <c r="S158" s="45" t="s">
        <v>96</v>
      </c>
      <c r="T158" s="43">
        <v>5.17</v>
      </c>
      <c r="U158" s="43">
        <v>6.26</v>
      </c>
      <c r="V158" s="43">
        <v>7.14</v>
      </c>
      <c r="W158" s="42" t="s">
        <v>75</v>
      </c>
      <c r="X158" s="42" t="s">
        <v>75</v>
      </c>
    </row>
    <row r="159" spans="1:24" ht="15.75" x14ac:dyDescent="0.25">
      <c r="A159" s="45" t="s">
        <v>97</v>
      </c>
      <c r="B159" s="43">
        <v>410</v>
      </c>
      <c r="C159" s="42" t="s">
        <v>75</v>
      </c>
      <c r="D159" s="43">
        <v>800</v>
      </c>
      <c r="E159" s="42" t="s">
        <v>75</v>
      </c>
      <c r="F159" s="42">
        <v>1050</v>
      </c>
      <c r="G159" s="45" t="s">
        <v>97</v>
      </c>
      <c r="H159" s="43">
        <v>455</v>
      </c>
      <c r="I159" s="42" t="s">
        <v>75</v>
      </c>
      <c r="J159" s="43">
        <v>750</v>
      </c>
      <c r="K159" s="42" t="s">
        <v>75</v>
      </c>
      <c r="L159" s="42">
        <v>1100</v>
      </c>
      <c r="M159" s="45" t="s">
        <v>97</v>
      </c>
      <c r="N159" s="43">
        <v>438</v>
      </c>
      <c r="O159" s="42" t="s">
        <v>75</v>
      </c>
      <c r="P159" s="43">
        <v>685</v>
      </c>
      <c r="Q159" s="42" t="s">
        <v>75</v>
      </c>
      <c r="R159" s="42">
        <v>1030</v>
      </c>
      <c r="S159" s="45" t="s">
        <v>97</v>
      </c>
      <c r="T159" s="43">
        <v>442</v>
      </c>
      <c r="U159" s="42" t="s">
        <v>75</v>
      </c>
      <c r="V159" s="43">
        <v>715</v>
      </c>
      <c r="W159" s="42" t="s">
        <v>75</v>
      </c>
      <c r="X159" s="42">
        <v>1085</v>
      </c>
    </row>
    <row r="160" spans="1:24" ht="15.75" x14ac:dyDescent="0.25">
      <c r="A160" s="45" t="s">
        <v>98</v>
      </c>
      <c r="B160" s="43">
        <v>2.17</v>
      </c>
      <c r="C160" s="43">
        <v>4.16</v>
      </c>
      <c r="D160" s="46">
        <v>6.1</v>
      </c>
      <c r="E160" s="42" t="s">
        <v>75</v>
      </c>
      <c r="F160" s="42" t="s">
        <v>75</v>
      </c>
      <c r="G160" s="45" t="s">
        <v>98</v>
      </c>
      <c r="H160" s="43">
        <v>2.17</v>
      </c>
      <c r="I160" s="43">
        <v>3.84</v>
      </c>
      <c r="J160" s="46">
        <v>4.38</v>
      </c>
      <c r="K160" s="42" t="s">
        <v>75</v>
      </c>
      <c r="L160" s="42" t="s">
        <v>75</v>
      </c>
      <c r="M160" s="45" t="s">
        <v>98</v>
      </c>
      <c r="N160" s="43">
        <v>1.78</v>
      </c>
      <c r="O160" s="43">
        <v>3.95</v>
      </c>
      <c r="P160" s="46">
        <v>5.67</v>
      </c>
      <c r="Q160" s="42" t="s">
        <v>75</v>
      </c>
      <c r="R160" s="42" t="s">
        <v>75</v>
      </c>
      <c r="S160" s="45" t="s">
        <v>98</v>
      </c>
      <c r="T160" s="43">
        <v>2.1</v>
      </c>
      <c r="U160" s="43">
        <v>4.0199999999999996</v>
      </c>
      <c r="V160" s="46">
        <v>4.8099999999999996</v>
      </c>
      <c r="W160" s="42" t="s">
        <v>75</v>
      </c>
      <c r="X160" s="42" t="s">
        <v>75</v>
      </c>
    </row>
    <row r="161" spans="1:24" ht="15.75" x14ac:dyDescent="0.25">
      <c r="A161" s="45" t="s">
        <v>151</v>
      </c>
      <c r="B161" s="43">
        <v>24.3</v>
      </c>
      <c r="C161" s="43">
        <v>24.4</v>
      </c>
      <c r="D161" s="43">
        <v>24.7</v>
      </c>
      <c r="E161" s="42" t="s">
        <v>75</v>
      </c>
      <c r="F161" s="42" t="s">
        <v>75</v>
      </c>
      <c r="G161" s="45" t="s">
        <v>151</v>
      </c>
      <c r="H161" s="43">
        <v>22.8</v>
      </c>
      <c r="I161" s="43">
        <v>22.8</v>
      </c>
      <c r="J161" s="43">
        <v>22.9</v>
      </c>
      <c r="K161" s="42" t="s">
        <v>75</v>
      </c>
      <c r="L161" s="42" t="s">
        <v>75</v>
      </c>
      <c r="M161" s="45" t="s">
        <v>151</v>
      </c>
      <c r="N161" s="43">
        <v>23.3</v>
      </c>
      <c r="O161" s="43">
        <v>23.3</v>
      </c>
      <c r="P161" s="43">
        <v>23</v>
      </c>
      <c r="Q161" s="42" t="s">
        <v>75</v>
      </c>
      <c r="R161" s="42" t="s">
        <v>75</v>
      </c>
      <c r="S161" s="45" t="s">
        <v>151</v>
      </c>
      <c r="T161" s="43">
        <v>23</v>
      </c>
      <c r="U161" s="43">
        <v>23</v>
      </c>
      <c r="V161" s="43">
        <v>23.3</v>
      </c>
      <c r="W161" s="42" t="s">
        <v>75</v>
      </c>
      <c r="X161" s="42" t="s">
        <v>75</v>
      </c>
    </row>
    <row r="162" spans="1:24" ht="15.75" x14ac:dyDescent="0.25">
      <c r="A162" s="45" t="s">
        <v>99</v>
      </c>
      <c r="B162" s="42" t="s">
        <v>75</v>
      </c>
      <c r="C162" s="42" t="s">
        <v>75</v>
      </c>
      <c r="D162" s="40">
        <v>1.96</v>
      </c>
      <c r="E162" s="40">
        <v>694</v>
      </c>
      <c r="F162" s="42" t="s">
        <v>75</v>
      </c>
      <c r="G162" s="45" t="s">
        <v>99</v>
      </c>
      <c r="H162" s="42" t="s">
        <v>75</v>
      </c>
      <c r="I162" s="42" t="s">
        <v>75</v>
      </c>
      <c r="J162" s="40">
        <v>1.78</v>
      </c>
      <c r="K162" s="40">
        <v>698</v>
      </c>
      <c r="L162" s="42" t="s">
        <v>75</v>
      </c>
      <c r="M162" s="45" t="s">
        <v>99</v>
      </c>
      <c r="N162" s="42" t="s">
        <v>75</v>
      </c>
      <c r="O162" s="42" t="s">
        <v>75</v>
      </c>
      <c r="P162" s="40">
        <v>1.86</v>
      </c>
      <c r="Q162" s="40">
        <v>713</v>
      </c>
      <c r="R162" s="42" t="s">
        <v>75</v>
      </c>
      <c r="S162" s="45" t="s">
        <v>99</v>
      </c>
      <c r="T162" s="42" t="s">
        <v>75</v>
      </c>
      <c r="U162" s="42" t="s">
        <v>75</v>
      </c>
      <c r="V162" s="40">
        <v>1.45</v>
      </c>
      <c r="W162" s="40">
        <v>877</v>
      </c>
      <c r="X162" s="42" t="s">
        <v>75</v>
      </c>
    </row>
    <row r="163" spans="1:24" ht="15.75" x14ac:dyDescent="0.25">
      <c r="A163" s="45" t="s">
        <v>100</v>
      </c>
      <c r="B163" s="42" t="s">
        <v>75</v>
      </c>
      <c r="C163" s="42" t="s">
        <v>75</v>
      </c>
      <c r="D163" s="43">
        <v>33.6</v>
      </c>
      <c r="E163" s="42" t="s">
        <v>75</v>
      </c>
      <c r="F163" s="42" t="s">
        <v>75</v>
      </c>
      <c r="G163" s="45" t="s">
        <v>100</v>
      </c>
      <c r="H163" s="42" t="s">
        <v>75</v>
      </c>
      <c r="I163" s="42" t="s">
        <v>75</v>
      </c>
      <c r="J163" s="43">
        <v>28.6</v>
      </c>
      <c r="K163" s="42" t="s">
        <v>75</v>
      </c>
      <c r="L163" s="42" t="s">
        <v>75</v>
      </c>
      <c r="M163" s="45" t="s">
        <v>100</v>
      </c>
      <c r="N163" s="42" t="s">
        <v>75</v>
      </c>
      <c r="O163" s="42" t="s">
        <v>75</v>
      </c>
      <c r="P163" s="43">
        <v>32.799999999999997</v>
      </c>
      <c r="Q163" s="42" t="s">
        <v>75</v>
      </c>
      <c r="R163" s="42" t="s">
        <v>75</v>
      </c>
      <c r="S163" s="45" t="s">
        <v>100</v>
      </c>
      <c r="T163" s="42" t="s">
        <v>75</v>
      </c>
      <c r="U163" s="42" t="s">
        <v>75</v>
      </c>
      <c r="V163" s="43">
        <v>21.8</v>
      </c>
      <c r="W163" s="42" t="s">
        <v>75</v>
      </c>
      <c r="X163" s="42" t="s">
        <v>75</v>
      </c>
    </row>
    <row r="164" spans="1:24" ht="15.75" x14ac:dyDescent="0.25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</row>
    <row r="165" spans="1:24" ht="21" x14ac:dyDescent="0.25">
      <c r="A165" s="485" t="s">
        <v>354</v>
      </c>
      <c r="B165" s="485"/>
      <c r="C165" s="485"/>
      <c r="D165" s="485"/>
      <c r="E165" s="485"/>
      <c r="F165" s="485"/>
      <c r="G165" s="485"/>
      <c r="H165" s="485"/>
      <c r="I165" s="485"/>
      <c r="J165" s="485"/>
      <c r="K165" s="485"/>
      <c r="L165" s="485"/>
      <c r="M165" s="485"/>
      <c r="N165" s="485"/>
      <c r="O165" s="485"/>
      <c r="P165" s="485"/>
      <c r="Q165" s="485"/>
      <c r="R165" s="485"/>
      <c r="S165" s="485"/>
      <c r="T165" s="485"/>
      <c r="U165" s="485"/>
      <c r="V165" s="485"/>
      <c r="W165" s="485"/>
      <c r="X165" s="485"/>
    </row>
    <row r="166" spans="1:24" ht="15.75" x14ac:dyDescent="0.25">
      <c r="A166" s="480" t="s">
        <v>129</v>
      </c>
      <c r="B166" s="480"/>
      <c r="C166" s="480"/>
      <c r="D166" s="480"/>
      <c r="E166" s="480"/>
      <c r="F166" s="480"/>
      <c r="G166" s="480" t="s">
        <v>101</v>
      </c>
      <c r="H166" s="480"/>
      <c r="I166" s="480"/>
      <c r="J166" s="480"/>
      <c r="K166" s="480"/>
      <c r="L166" s="480"/>
      <c r="M166" s="481" t="s">
        <v>106</v>
      </c>
      <c r="N166" s="482"/>
      <c r="O166" s="482"/>
      <c r="P166" s="482"/>
      <c r="Q166" s="482"/>
      <c r="R166" s="483"/>
      <c r="S166" s="481" t="s">
        <v>109</v>
      </c>
      <c r="T166" s="482"/>
      <c r="U166" s="482"/>
      <c r="V166" s="482"/>
      <c r="W166" s="482"/>
      <c r="X166" s="483"/>
    </row>
    <row r="167" spans="1:24" ht="15" customHeight="1" x14ac:dyDescent="0.25">
      <c r="A167" s="472" t="s">
        <v>88</v>
      </c>
      <c r="B167" s="459" t="s">
        <v>102</v>
      </c>
      <c r="C167" s="460"/>
      <c r="D167" s="472" t="s">
        <v>112</v>
      </c>
      <c r="E167" s="472" t="s">
        <v>90</v>
      </c>
      <c r="F167" s="472" t="s">
        <v>91</v>
      </c>
      <c r="G167" s="472" t="s">
        <v>88</v>
      </c>
      <c r="H167" s="459" t="s">
        <v>102</v>
      </c>
      <c r="I167" s="460"/>
      <c r="J167" s="472" t="s">
        <v>112</v>
      </c>
      <c r="K167" s="472" t="s">
        <v>90</v>
      </c>
      <c r="L167" s="472" t="s">
        <v>91</v>
      </c>
      <c r="M167" s="472" t="s">
        <v>88</v>
      </c>
      <c r="N167" s="459" t="s">
        <v>102</v>
      </c>
      <c r="O167" s="460"/>
      <c r="P167" s="472" t="s">
        <v>112</v>
      </c>
      <c r="Q167" s="472" t="s">
        <v>90</v>
      </c>
      <c r="R167" s="472" t="s">
        <v>91</v>
      </c>
      <c r="S167" s="472" t="s">
        <v>88</v>
      </c>
      <c r="T167" s="459" t="s">
        <v>102</v>
      </c>
      <c r="U167" s="460"/>
      <c r="V167" s="472" t="s">
        <v>112</v>
      </c>
      <c r="W167" s="472" t="s">
        <v>90</v>
      </c>
      <c r="X167" s="472" t="s">
        <v>91</v>
      </c>
    </row>
    <row r="168" spans="1:24" x14ac:dyDescent="0.25">
      <c r="A168" s="472"/>
      <c r="B168" s="461"/>
      <c r="C168" s="462"/>
      <c r="D168" s="472"/>
      <c r="E168" s="472"/>
      <c r="F168" s="472"/>
      <c r="G168" s="472"/>
      <c r="H168" s="461"/>
      <c r="I168" s="462"/>
      <c r="J168" s="472"/>
      <c r="K168" s="472"/>
      <c r="L168" s="472"/>
      <c r="M168" s="472"/>
      <c r="N168" s="461"/>
      <c r="O168" s="462"/>
      <c r="P168" s="472"/>
      <c r="Q168" s="472"/>
      <c r="R168" s="472"/>
      <c r="S168" s="472"/>
      <c r="T168" s="461"/>
      <c r="U168" s="462"/>
      <c r="V168" s="472"/>
      <c r="W168" s="472"/>
      <c r="X168" s="472"/>
    </row>
    <row r="169" spans="1:24" x14ac:dyDescent="0.25">
      <c r="A169" s="472"/>
      <c r="B169" s="461"/>
      <c r="C169" s="462"/>
      <c r="D169" s="472"/>
      <c r="E169" s="472"/>
      <c r="F169" s="472"/>
      <c r="G169" s="472"/>
      <c r="H169" s="461"/>
      <c r="I169" s="462"/>
      <c r="J169" s="472"/>
      <c r="K169" s="472"/>
      <c r="L169" s="472"/>
      <c r="M169" s="472"/>
      <c r="N169" s="461"/>
      <c r="O169" s="462"/>
      <c r="P169" s="472"/>
      <c r="Q169" s="472"/>
      <c r="R169" s="472"/>
      <c r="S169" s="472"/>
      <c r="T169" s="461"/>
      <c r="U169" s="462"/>
      <c r="V169" s="472"/>
      <c r="W169" s="472"/>
      <c r="X169" s="472"/>
    </row>
    <row r="170" spans="1:24" x14ac:dyDescent="0.25">
      <c r="A170" s="472"/>
      <c r="B170" s="461"/>
      <c r="C170" s="462"/>
      <c r="D170" s="472"/>
      <c r="E170" s="472"/>
      <c r="F170" s="472"/>
      <c r="G170" s="472"/>
      <c r="H170" s="461"/>
      <c r="I170" s="462"/>
      <c r="J170" s="472"/>
      <c r="K170" s="472"/>
      <c r="L170" s="472"/>
      <c r="M170" s="472"/>
      <c r="N170" s="461"/>
      <c r="O170" s="462"/>
      <c r="P170" s="472"/>
      <c r="Q170" s="472"/>
      <c r="R170" s="472"/>
      <c r="S170" s="472"/>
      <c r="T170" s="461"/>
      <c r="U170" s="462"/>
      <c r="V170" s="472"/>
      <c r="W170" s="472"/>
      <c r="X170" s="472"/>
    </row>
    <row r="171" spans="1:24" x14ac:dyDescent="0.25">
      <c r="A171" s="472"/>
      <c r="B171" s="463"/>
      <c r="C171" s="464"/>
      <c r="D171" s="472"/>
      <c r="E171" s="472"/>
      <c r="F171" s="472"/>
      <c r="G171" s="472"/>
      <c r="H171" s="463"/>
      <c r="I171" s="464"/>
      <c r="J171" s="472"/>
      <c r="K171" s="472"/>
      <c r="L171" s="472"/>
      <c r="M171" s="472"/>
      <c r="N171" s="463"/>
      <c r="O171" s="464"/>
      <c r="P171" s="472"/>
      <c r="Q171" s="472"/>
      <c r="R171" s="472"/>
      <c r="S171" s="472"/>
      <c r="T171" s="463"/>
      <c r="U171" s="464"/>
      <c r="V171" s="472"/>
      <c r="W171" s="472"/>
      <c r="X171" s="472"/>
    </row>
    <row r="172" spans="1:24" ht="15.75" x14ac:dyDescent="0.25">
      <c r="A172" s="472"/>
      <c r="B172" s="38"/>
      <c r="C172" s="38"/>
      <c r="D172" s="472"/>
      <c r="E172" s="472"/>
      <c r="F172" s="472"/>
      <c r="G172" s="472"/>
      <c r="H172" s="38"/>
      <c r="I172" s="38"/>
      <c r="J172" s="472"/>
      <c r="K172" s="472"/>
      <c r="L172" s="472"/>
      <c r="M172" s="472"/>
      <c r="N172" s="38"/>
      <c r="O172" s="38"/>
      <c r="P172" s="472"/>
      <c r="Q172" s="472"/>
      <c r="R172" s="472"/>
      <c r="S172" s="472"/>
      <c r="T172" s="38"/>
      <c r="U172" s="38"/>
      <c r="V172" s="472"/>
      <c r="W172" s="472"/>
      <c r="X172" s="472"/>
    </row>
    <row r="173" spans="1:24" ht="15.75" x14ac:dyDescent="0.25">
      <c r="A173" s="36" t="s">
        <v>92</v>
      </c>
      <c r="B173" s="40">
        <v>10.4</v>
      </c>
      <c r="C173" s="40">
        <v>39.4</v>
      </c>
      <c r="D173" s="41">
        <v>54</v>
      </c>
      <c r="E173" s="42" t="s">
        <v>75</v>
      </c>
      <c r="F173" s="40">
        <v>66.7</v>
      </c>
      <c r="G173" s="36" t="s">
        <v>92</v>
      </c>
      <c r="H173" s="40">
        <v>7.6</v>
      </c>
      <c r="I173" s="40">
        <v>26.6</v>
      </c>
      <c r="J173" s="41">
        <v>45</v>
      </c>
      <c r="K173" s="42" t="s">
        <v>75</v>
      </c>
      <c r="L173" s="40">
        <v>66.319999999999993</v>
      </c>
      <c r="M173" s="36" t="s">
        <v>92</v>
      </c>
      <c r="N173" s="40">
        <v>5.3</v>
      </c>
      <c r="O173" s="40">
        <v>22.7</v>
      </c>
      <c r="P173" s="41">
        <v>39</v>
      </c>
      <c r="Q173" s="42" t="s">
        <v>75</v>
      </c>
      <c r="R173" s="40">
        <v>66.540000000000006</v>
      </c>
      <c r="S173" s="36" t="s">
        <v>92</v>
      </c>
      <c r="T173" s="40">
        <v>10.199999999999999</v>
      </c>
      <c r="U173" s="40">
        <v>21.4</v>
      </c>
      <c r="V173" s="41">
        <v>42</v>
      </c>
      <c r="W173" s="42" t="s">
        <v>75</v>
      </c>
      <c r="X173" s="40">
        <v>66.25</v>
      </c>
    </row>
    <row r="174" spans="1:24" ht="15.75" x14ac:dyDescent="0.25">
      <c r="A174" s="36" t="s">
        <v>93</v>
      </c>
      <c r="B174" s="40">
        <v>2.36</v>
      </c>
      <c r="C174" s="40">
        <v>8.9499999999999993</v>
      </c>
      <c r="D174" s="43">
        <v>12.27</v>
      </c>
      <c r="E174" s="42" t="s">
        <v>75</v>
      </c>
      <c r="F174" s="43">
        <v>15.16</v>
      </c>
      <c r="G174" s="36" t="s">
        <v>93</v>
      </c>
      <c r="H174" s="40">
        <v>1.73</v>
      </c>
      <c r="I174" s="40">
        <v>6.05</v>
      </c>
      <c r="J174" s="43">
        <v>10.23</v>
      </c>
      <c r="K174" s="42" t="s">
        <v>75</v>
      </c>
      <c r="L174" s="43">
        <v>15.07</v>
      </c>
      <c r="M174" s="36" t="s">
        <v>93</v>
      </c>
      <c r="N174" s="40">
        <v>1.2</v>
      </c>
      <c r="O174" s="40">
        <v>5.16</v>
      </c>
      <c r="P174" s="43">
        <v>8.86</v>
      </c>
      <c r="Q174" s="42" t="s">
        <v>75</v>
      </c>
      <c r="R174" s="43">
        <v>15.12</v>
      </c>
      <c r="S174" s="36" t="s">
        <v>93</v>
      </c>
      <c r="T174" s="40">
        <v>2.3199999999999998</v>
      </c>
      <c r="U174" s="40">
        <v>4.8600000000000003</v>
      </c>
      <c r="V174" s="43">
        <v>9.5500000000000007</v>
      </c>
      <c r="W174" s="42" t="s">
        <v>75</v>
      </c>
      <c r="X174" s="43">
        <v>15.06</v>
      </c>
    </row>
    <row r="175" spans="1:24" ht="15.75" x14ac:dyDescent="0.25">
      <c r="A175" s="36" t="s">
        <v>94</v>
      </c>
      <c r="B175" s="40">
        <v>0.06</v>
      </c>
      <c r="C175" s="40">
        <v>0.28000000000000003</v>
      </c>
      <c r="D175" s="40">
        <v>0.14000000000000001</v>
      </c>
      <c r="E175" s="42" t="s">
        <v>75</v>
      </c>
      <c r="F175" s="44">
        <v>1.85</v>
      </c>
      <c r="G175" s="36" t="s">
        <v>94</v>
      </c>
      <c r="H175" s="40">
        <v>0.04</v>
      </c>
      <c r="I175" s="40">
        <v>0.23</v>
      </c>
      <c r="J175" s="40">
        <v>0.11</v>
      </c>
      <c r="K175" s="42" t="s">
        <v>75</v>
      </c>
      <c r="L175" s="44">
        <v>1.97</v>
      </c>
      <c r="M175" s="36" t="s">
        <v>94</v>
      </c>
      <c r="N175" s="40">
        <v>0.05</v>
      </c>
      <c r="O175" s="40">
        <v>0.25</v>
      </c>
      <c r="P175" s="40">
        <v>0.25</v>
      </c>
      <c r="Q175" s="42" t="s">
        <v>75</v>
      </c>
      <c r="R175" s="44">
        <v>1.92</v>
      </c>
      <c r="S175" s="36" t="s">
        <v>94</v>
      </c>
      <c r="T175" s="40">
        <v>0</v>
      </c>
      <c r="U175" s="40">
        <v>0.01</v>
      </c>
      <c r="V175" s="40">
        <v>0.31</v>
      </c>
      <c r="W175" s="42" t="s">
        <v>75</v>
      </c>
      <c r="X175" s="44">
        <v>2.08</v>
      </c>
    </row>
    <row r="176" spans="1:24" ht="15.75" x14ac:dyDescent="0.25">
      <c r="A176" s="36" t="s">
        <v>95</v>
      </c>
      <c r="B176" s="40">
        <v>0.02</v>
      </c>
      <c r="C176" s="40">
        <v>0.08</v>
      </c>
      <c r="D176" s="40">
        <v>0.04</v>
      </c>
      <c r="E176" s="42" t="s">
        <v>75</v>
      </c>
      <c r="F176" s="40">
        <v>0.56000000000000005</v>
      </c>
      <c r="G176" s="36" t="s">
        <v>95</v>
      </c>
      <c r="H176" s="40">
        <v>0.01</v>
      </c>
      <c r="I176" s="40">
        <v>7.0000000000000007E-2</v>
      </c>
      <c r="J176" s="40">
        <v>0.03</v>
      </c>
      <c r="K176" s="42" t="s">
        <v>75</v>
      </c>
      <c r="L176" s="40">
        <v>0.45</v>
      </c>
      <c r="M176" s="36" t="s">
        <v>95</v>
      </c>
      <c r="N176" s="40">
        <v>0.01</v>
      </c>
      <c r="O176" s="40">
        <v>0.08</v>
      </c>
      <c r="P176" s="40">
        <v>0.08</v>
      </c>
      <c r="Q176" s="42" t="s">
        <v>75</v>
      </c>
      <c r="R176" s="40">
        <v>0.57999999999999996</v>
      </c>
      <c r="S176" s="36" t="s">
        <v>95</v>
      </c>
      <c r="T176" s="40">
        <v>0</v>
      </c>
      <c r="U176" s="40">
        <v>0</v>
      </c>
      <c r="V176" s="40">
        <v>0.09</v>
      </c>
      <c r="W176" s="42" t="s">
        <v>75</v>
      </c>
      <c r="X176" s="40">
        <v>0.47</v>
      </c>
    </row>
    <row r="177" spans="1:24" ht="15.75" x14ac:dyDescent="0.25">
      <c r="A177" s="45" t="s">
        <v>96</v>
      </c>
      <c r="B177" s="43">
        <v>5.69</v>
      </c>
      <c r="C177" s="43">
        <v>6.73</v>
      </c>
      <c r="D177" s="43">
        <v>7.09</v>
      </c>
      <c r="E177" s="42" t="s">
        <v>75</v>
      </c>
      <c r="F177" s="42" t="s">
        <v>75</v>
      </c>
      <c r="G177" s="45" t="s">
        <v>96</v>
      </c>
      <c r="H177" s="43">
        <v>6.91</v>
      </c>
      <c r="I177" s="43">
        <v>7.11</v>
      </c>
      <c r="J177" s="43">
        <v>7.12</v>
      </c>
      <c r="K177" s="42" t="s">
        <v>75</v>
      </c>
      <c r="L177" s="42" t="s">
        <v>75</v>
      </c>
      <c r="M177" s="45" t="s">
        <v>96</v>
      </c>
      <c r="N177" s="43">
        <v>6.4</v>
      </c>
      <c r="O177" s="43">
        <v>6.75</v>
      </c>
      <c r="P177" s="43">
        <v>7.45</v>
      </c>
      <c r="Q177" s="42" t="s">
        <v>75</v>
      </c>
      <c r="R177" s="42" t="s">
        <v>75</v>
      </c>
      <c r="S177" s="45" t="s">
        <v>96</v>
      </c>
      <c r="T177" s="43">
        <v>6.68</v>
      </c>
      <c r="U177" s="43">
        <v>6.28</v>
      </c>
      <c r="V177" s="43">
        <v>7.27</v>
      </c>
      <c r="W177" s="42" t="s">
        <v>75</v>
      </c>
      <c r="X177" s="42" t="s">
        <v>75</v>
      </c>
    </row>
    <row r="178" spans="1:24" ht="15.75" x14ac:dyDescent="0.25">
      <c r="A178" s="45" t="s">
        <v>97</v>
      </c>
      <c r="B178" s="43">
        <v>25</v>
      </c>
      <c r="C178" s="42" t="s">
        <v>75</v>
      </c>
      <c r="D178" s="43">
        <v>110</v>
      </c>
      <c r="E178" s="42" t="s">
        <v>75</v>
      </c>
      <c r="F178" s="42">
        <v>380</v>
      </c>
      <c r="G178" s="45" t="s">
        <v>97</v>
      </c>
      <c r="H178" s="43">
        <v>36</v>
      </c>
      <c r="I178" s="42" t="s">
        <v>75</v>
      </c>
      <c r="J178" s="43">
        <v>102</v>
      </c>
      <c r="K178" s="42" t="s">
        <v>75</v>
      </c>
      <c r="L178" s="42">
        <v>418</v>
      </c>
      <c r="M178" s="45" t="s">
        <v>97</v>
      </c>
      <c r="N178" s="43">
        <v>58</v>
      </c>
      <c r="O178" s="42" t="s">
        <v>75</v>
      </c>
      <c r="P178" s="43">
        <v>95</v>
      </c>
      <c r="Q178" s="42" t="s">
        <v>75</v>
      </c>
      <c r="R178" s="42">
        <v>340</v>
      </c>
      <c r="S178" s="45" t="s">
        <v>97</v>
      </c>
      <c r="T178" s="43">
        <v>35</v>
      </c>
      <c r="U178" s="42" t="s">
        <v>75</v>
      </c>
      <c r="V178" s="43">
        <v>112</v>
      </c>
      <c r="W178" s="42" t="s">
        <v>75</v>
      </c>
      <c r="X178" s="42">
        <v>405</v>
      </c>
    </row>
    <row r="179" spans="1:24" ht="15.75" x14ac:dyDescent="0.25">
      <c r="A179" s="45" t="s">
        <v>98</v>
      </c>
      <c r="B179" s="43">
        <v>2.14</v>
      </c>
      <c r="C179" s="43">
        <v>4.17</v>
      </c>
      <c r="D179" s="46">
        <v>4.3099999999999996</v>
      </c>
      <c r="E179" s="42" t="s">
        <v>75</v>
      </c>
      <c r="F179" s="42" t="s">
        <v>75</v>
      </c>
      <c r="G179" s="45" t="s">
        <v>98</v>
      </c>
      <c r="H179" s="43">
        <v>2.19</v>
      </c>
      <c r="I179" s="43">
        <v>4.97</v>
      </c>
      <c r="J179" s="46">
        <v>6.08</v>
      </c>
      <c r="K179" s="42" t="s">
        <v>75</v>
      </c>
      <c r="L179" s="42" t="s">
        <v>75</v>
      </c>
      <c r="M179" s="45" t="s">
        <v>98</v>
      </c>
      <c r="N179" s="43">
        <v>1.23</v>
      </c>
      <c r="O179" s="43">
        <v>4.82</v>
      </c>
      <c r="P179" s="46">
        <v>6.39</v>
      </c>
      <c r="Q179" s="42" t="s">
        <v>75</v>
      </c>
      <c r="R179" s="42" t="s">
        <v>75</v>
      </c>
      <c r="S179" s="45" t="s">
        <v>98</v>
      </c>
      <c r="T179" s="43">
        <v>1.92</v>
      </c>
      <c r="U179" s="43">
        <v>4.6100000000000003</v>
      </c>
      <c r="V179" s="46">
        <v>6.88</v>
      </c>
      <c r="W179" s="42" t="s">
        <v>75</v>
      </c>
      <c r="X179" s="42" t="s">
        <v>75</v>
      </c>
    </row>
    <row r="180" spans="1:24" ht="15.75" x14ac:dyDescent="0.25">
      <c r="A180" s="45" t="s">
        <v>151</v>
      </c>
      <c r="B180" s="43">
        <v>23</v>
      </c>
      <c r="C180" s="43">
        <v>22.9</v>
      </c>
      <c r="D180" s="43">
        <v>23.7</v>
      </c>
      <c r="E180" s="42" t="s">
        <v>75</v>
      </c>
      <c r="F180" s="42" t="s">
        <v>75</v>
      </c>
      <c r="G180" s="45" t="s">
        <v>151</v>
      </c>
      <c r="H180" s="43">
        <v>23.8</v>
      </c>
      <c r="I180" s="43">
        <v>23.9</v>
      </c>
      <c r="J180" s="43">
        <v>22.9</v>
      </c>
      <c r="K180" s="42" t="s">
        <v>75</v>
      </c>
      <c r="L180" s="42" t="s">
        <v>75</v>
      </c>
      <c r="M180" s="45" t="s">
        <v>151</v>
      </c>
      <c r="N180" s="43">
        <v>24.2</v>
      </c>
      <c r="O180" s="43">
        <v>24.3</v>
      </c>
      <c r="P180" s="43">
        <v>23.7</v>
      </c>
      <c r="Q180" s="42" t="s">
        <v>75</v>
      </c>
      <c r="R180" s="42" t="s">
        <v>75</v>
      </c>
      <c r="S180" s="45" t="s">
        <v>151</v>
      </c>
      <c r="T180" s="43">
        <v>22.4</v>
      </c>
      <c r="U180" s="43">
        <v>22.7</v>
      </c>
      <c r="V180" s="43">
        <v>22.8</v>
      </c>
      <c r="W180" s="42" t="s">
        <v>75</v>
      </c>
      <c r="X180" s="42" t="s">
        <v>75</v>
      </c>
    </row>
    <row r="181" spans="1:24" ht="15.75" x14ac:dyDescent="0.25">
      <c r="A181" s="45" t="s">
        <v>99</v>
      </c>
      <c r="B181" s="42" t="s">
        <v>75</v>
      </c>
      <c r="C181" s="42" t="s">
        <v>75</v>
      </c>
      <c r="D181" s="40">
        <v>3.43</v>
      </c>
      <c r="E181" s="40">
        <v>419</v>
      </c>
      <c r="F181" s="42" t="s">
        <v>75</v>
      </c>
      <c r="G181" s="45" t="s">
        <v>99</v>
      </c>
      <c r="H181" s="42" t="s">
        <v>75</v>
      </c>
      <c r="I181" s="42" t="s">
        <v>75</v>
      </c>
      <c r="J181" s="40">
        <v>5.0999999999999996</v>
      </c>
      <c r="K181" s="40">
        <v>426</v>
      </c>
      <c r="L181" s="42" t="s">
        <v>75</v>
      </c>
      <c r="M181" s="45" t="s">
        <v>99</v>
      </c>
      <c r="N181" s="42" t="s">
        <v>75</v>
      </c>
      <c r="O181" s="42" t="s">
        <v>75</v>
      </c>
      <c r="P181" s="40">
        <v>1.76</v>
      </c>
      <c r="Q181" s="40">
        <v>225</v>
      </c>
      <c r="R181" s="42" t="s">
        <v>75</v>
      </c>
      <c r="S181" s="45" t="s">
        <v>99</v>
      </c>
      <c r="T181" s="42" t="s">
        <v>75</v>
      </c>
      <c r="U181" s="42" t="s">
        <v>75</v>
      </c>
      <c r="V181" s="40">
        <v>4.42</v>
      </c>
      <c r="W181" s="40">
        <v>298</v>
      </c>
      <c r="X181" s="42" t="s">
        <v>75</v>
      </c>
    </row>
    <row r="182" spans="1:24" ht="15.75" x14ac:dyDescent="0.25">
      <c r="A182" s="45" t="s">
        <v>100</v>
      </c>
      <c r="B182" s="42" t="s">
        <v>75</v>
      </c>
      <c r="C182" s="42" t="s">
        <v>75</v>
      </c>
      <c r="D182" s="43">
        <v>28.7</v>
      </c>
      <c r="E182" s="42" t="s">
        <v>75</v>
      </c>
      <c r="F182" s="42" t="s">
        <v>75</v>
      </c>
      <c r="G182" s="45" t="s">
        <v>100</v>
      </c>
      <c r="H182" s="42" t="s">
        <v>75</v>
      </c>
      <c r="I182" s="42" t="s">
        <v>75</v>
      </c>
      <c r="J182" s="43">
        <v>34.200000000000003</v>
      </c>
      <c r="K182" s="42" t="s">
        <v>75</v>
      </c>
      <c r="L182" s="42" t="s">
        <v>75</v>
      </c>
      <c r="M182" s="45" t="s">
        <v>100</v>
      </c>
      <c r="N182" s="42" t="s">
        <v>75</v>
      </c>
      <c r="O182" s="42" t="s">
        <v>75</v>
      </c>
      <c r="P182" s="43">
        <v>22.7</v>
      </c>
      <c r="Q182" s="42" t="s">
        <v>75</v>
      </c>
      <c r="R182" s="42" t="s">
        <v>75</v>
      </c>
      <c r="S182" s="45" t="s">
        <v>100</v>
      </c>
      <c r="T182" s="42" t="s">
        <v>75</v>
      </c>
      <c r="U182" s="42" t="s">
        <v>75</v>
      </c>
      <c r="V182" s="43">
        <v>19.64</v>
      </c>
      <c r="W182" s="42" t="s">
        <v>75</v>
      </c>
      <c r="X182" s="42" t="s">
        <v>75</v>
      </c>
    </row>
    <row r="183" spans="1:24" ht="15.75" x14ac:dyDescent="0.25">
      <c r="A183" s="480" t="s">
        <v>111</v>
      </c>
      <c r="B183" s="480"/>
      <c r="C183" s="480"/>
      <c r="D183" s="480"/>
      <c r="E183" s="480"/>
      <c r="F183" s="480"/>
      <c r="G183" s="481" t="s">
        <v>113</v>
      </c>
      <c r="H183" s="482"/>
      <c r="I183" s="482"/>
      <c r="J183" s="482"/>
      <c r="K183" s="482"/>
      <c r="L183" s="483"/>
      <c r="M183" s="480" t="s">
        <v>114</v>
      </c>
      <c r="N183" s="480"/>
      <c r="O183" s="480"/>
      <c r="P183" s="480"/>
      <c r="Q183" s="480"/>
      <c r="R183" s="480"/>
      <c r="S183" s="480" t="s">
        <v>115</v>
      </c>
      <c r="T183" s="480"/>
      <c r="U183" s="480"/>
      <c r="V183" s="480"/>
      <c r="W183" s="480"/>
      <c r="X183" s="480"/>
    </row>
    <row r="184" spans="1:24" ht="15" customHeight="1" x14ac:dyDescent="0.25">
      <c r="A184" s="472" t="s">
        <v>88</v>
      </c>
      <c r="B184" s="459" t="s">
        <v>102</v>
      </c>
      <c r="C184" s="460"/>
      <c r="D184" s="472" t="s">
        <v>112</v>
      </c>
      <c r="E184" s="472" t="s">
        <v>90</v>
      </c>
      <c r="F184" s="472" t="s">
        <v>91</v>
      </c>
      <c r="G184" s="472" t="s">
        <v>88</v>
      </c>
      <c r="H184" s="459" t="s">
        <v>102</v>
      </c>
      <c r="I184" s="460"/>
      <c r="J184" s="472" t="s">
        <v>132</v>
      </c>
      <c r="K184" s="472" t="s">
        <v>90</v>
      </c>
      <c r="L184" s="472" t="s">
        <v>91</v>
      </c>
      <c r="M184" s="472" t="s">
        <v>88</v>
      </c>
      <c r="N184" s="459" t="s">
        <v>102</v>
      </c>
      <c r="O184" s="460"/>
      <c r="P184" s="472" t="s">
        <v>112</v>
      </c>
      <c r="Q184" s="472" t="s">
        <v>90</v>
      </c>
      <c r="R184" s="472" t="s">
        <v>91</v>
      </c>
      <c r="S184" s="472" t="s">
        <v>88</v>
      </c>
      <c r="T184" s="459" t="s">
        <v>102</v>
      </c>
      <c r="U184" s="460"/>
      <c r="V184" s="472" t="s">
        <v>112</v>
      </c>
      <c r="W184" s="472" t="s">
        <v>90</v>
      </c>
      <c r="X184" s="472" t="s">
        <v>91</v>
      </c>
    </row>
    <row r="185" spans="1:24" x14ac:dyDescent="0.25">
      <c r="A185" s="472"/>
      <c r="B185" s="461"/>
      <c r="C185" s="462"/>
      <c r="D185" s="472"/>
      <c r="E185" s="472"/>
      <c r="F185" s="472"/>
      <c r="G185" s="472"/>
      <c r="H185" s="461"/>
      <c r="I185" s="462"/>
      <c r="J185" s="472"/>
      <c r="K185" s="472"/>
      <c r="L185" s="472"/>
      <c r="M185" s="472"/>
      <c r="N185" s="461"/>
      <c r="O185" s="462"/>
      <c r="P185" s="472"/>
      <c r="Q185" s="472"/>
      <c r="R185" s="472"/>
      <c r="S185" s="472"/>
      <c r="T185" s="461"/>
      <c r="U185" s="462"/>
      <c r="V185" s="472"/>
      <c r="W185" s="472"/>
      <c r="X185" s="472"/>
    </row>
    <row r="186" spans="1:24" x14ac:dyDescent="0.25">
      <c r="A186" s="472"/>
      <c r="B186" s="461"/>
      <c r="C186" s="462"/>
      <c r="D186" s="472"/>
      <c r="E186" s="472"/>
      <c r="F186" s="472"/>
      <c r="G186" s="472"/>
      <c r="H186" s="461"/>
      <c r="I186" s="462"/>
      <c r="J186" s="472"/>
      <c r="K186" s="472"/>
      <c r="L186" s="472"/>
      <c r="M186" s="472"/>
      <c r="N186" s="461"/>
      <c r="O186" s="462"/>
      <c r="P186" s="472"/>
      <c r="Q186" s="472"/>
      <c r="R186" s="472"/>
      <c r="S186" s="472"/>
      <c r="T186" s="461"/>
      <c r="U186" s="462"/>
      <c r="V186" s="472"/>
      <c r="W186" s="472"/>
      <c r="X186" s="472"/>
    </row>
    <row r="187" spans="1:24" x14ac:dyDescent="0.25">
      <c r="A187" s="472"/>
      <c r="B187" s="461"/>
      <c r="C187" s="462"/>
      <c r="D187" s="472"/>
      <c r="E187" s="472"/>
      <c r="F187" s="472"/>
      <c r="G187" s="472"/>
      <c r="H187" s="461"/>
      <c r="I187" s="462"/>
      <c r="J187" s="472"/>
      <c r="K187" s="472"/>
      <c r="L187" s="472"/>
      <c r="M187" s="472"/>
      <c r="N187" s="461"/>
      <c r="O187" s="462"/>
      <c r="P187" s="472"/>
      <c r="Q187" s="472"/>
      <c r="R187" s="472"/>
      <c r="S187" s="472"/>
      <c r="T187" s="461"/>
      <c r="U187" s="462"/>
      <c r="V187" s="472"/>
      <c r="W187" s="472"/>
      <c r="X187" s="472"/>
    </row>
    <row r="188" spans="1:24" x14ac:dyDescent="0.25">
      <c r="A188" s="472"/>
      <c r="B188" s="463"/>
      <c r="C188" s="464"/>
      <c r="D188" s="472"/>
      <c r="E188" s="472"/>
      <c r="F188" s="472"/>
      <c r="G188" s="472"/>
      <c r="H188" s="463"/>
      <c r="I188" s="464"/>
      <c r="J188" s="472"/>
      <c r="K188" s="472"/>
      <c r="L188" s="472"/>
      <c r="M188" s="472"/>
      <c r="N188" s="463"/>
      <c r="O188" s="464"/>
      <c r="P188" s="472"/>
      <c r="Q188" s="472"/>
      <c r="R188" s="472"/>
      <c r="S188" s="472"/>
      <c r="T188" s="463"/>
      <c r="U188" s="464"/>
      <c r="V188" s="472"/>
      <c r="W188" s="472"/>
      <c r="X188" s="472"/>
    </row>
    <row r="189" spans="1:24" ht="15.75" x14ac:dyDescent="0.25">
      <c r="A189" s="472"/>
      <c r="B189" s="38"/>
      <c r="C189" s="38"/>
      <c r="D189" s="472"/>
      <c r="E189" s="472"/>
      <c r="F189" s="472"/>
      <c r="G189" s="472"/>
      <c r="H189" s="38"/>
      <c r="I189" s="38"/>
      <c r="J189" s="472"/>
      <c r="K189" s="472"/>
      <c r="L189" s="472"/>
      <c r="M189" s="472"/>
      <c r="N189" s="38"/>
      <c r="O189" s="38"/>
      <c r="P189" s="472"/>
      <c r="Q189" s="472"/>
      <c r="R189" s="472"/>
      <c r="S189" s="472"/>
      <c r="T189" s="38"/>
      <c r="U189" s="38"/>
      <c r="V189" s="472"/>
      <c r="W189" s="472"/>
      <c r="X189" s="472"/>
    </row>
    <row r="190" spans="1:24" ht="15.75" x14ac:dyDescent="0.25">
      <c r="A190" s="36" t="s">
        <v>92</v>
      </c>
      <c r="B190" s="40">
        <v>5.8</v>
      </c>
      <c r="C190" s="40">
        <v>14.8</v>
      </c>
      <c r="D190" s="41">
        <v>56</v>
      </c>
      <c r="E190" s="42" t="s">
        <v>75</v>
      </c>
      <c r="F190" s="40">
        <v>67.040000000000006</v>
      </c>
      <c r="G190" s="36" t="s">
        <v>92</v>
      </c>
      <c r="H190" s="40">
        <v>4.9000000000000004</v>
      </c>
      <c r="I190" s="40">
        <v>21.1</v>
      </c>
      <c r="J190" s="41">
        <v>48</v>
      </c>
      <c r="K190" s="42" t="s">
        <v>75</v>
      </c>
      <c r="L190" s="40">
        <v>66.34</v>
      </c>
      <c r="M190" s="36" t="s">
        <v>92</v>
      </c>
      <c r="N190" s="40">
        <v>4.4000000000000004</v>
      </c>
      <c r="O190" s="40">
        <v>24.2</v>
      </c>
      <c r="P190" s="41">
        <v>50</v>
      </c>
      <c r="Q190" s="42" t="s">
        <v>75</v>
      </c>
      <c r="R190" s="40">
        <v>66.17</v>
      </c>
      <c r="S190" s="36" t="s">
        <v>92</v>
      </c>
      <c r="T190" s="40">
        <v>7.2</v>
      </c>
      <c r="U190" s="40">
        <v>15.3</v>
      </c>
      <c r="V190" s="41">
        <v>38</v>
      </c>
      <c r="W190" s="42" t="s">
        <v>75</v>
      </c>
      <c r="X190" s="40">
        <v>67.209999999999994</v>
      </c>
    </row>
    <row r="191" spans="1:24" ht="15.75" x14ac:dyDescent="0.25">
      <c r="A191" s="36" t="s">
        <v>93</v>
      </c>
      <c r="B191" s="40">
        <v>1.32</v>
      </c>
      <c r="C191" s="40">
        <v>3.36</v>
      </c>
      <c r="D191" s="43">
        <v>12.73</v>
      </c>
      <c r="E191" s="42" t="s">
        <v>75</v>
      </c>
      <c r="F191" s="43">
        <v>15.24</v>
      </c>
      <c r="G191" s="36" t="s">
        <v>93</v>
      </c>
      <c r="H191" s="40">
        <v>1.1100000000000001</v>
      </c>
      <c r="I191" s="40">
        <v>4.79</v>
      </c>
      <c r="J191" s="43">
        <v>10.91</v>
      </c>
      <c r="K191" s="42" t="s">
        <v>75</v>
      </c>
      <c r="L191" s="43">
        <v>15.08</v>
      </c>
      <c r="M191" s="36" t="s">
        <v>93</v>
      </c>
      <c r="N191" s="40">
        <v>1</v>
      </c>
      <c r="O191" s="40">
        <v>5.5</v>
      </c>
      <c r="P191" s="43">
        <v>11.36</v>
      </c>
      <c r="Q191" s="42" t="s">
        <v>75</v>
      </c>
      <c r="R191" s="43">
        <v>15.04</v>
      </c>
      <c r="S191" s="36" t="s">
        <v>93</v>
      </c>
      <c r="T191" s="40">
        <v>1.64</v>
      </c>
      <c r="U191" s="40">
        <v>3.48</v>
      </c>
      <c r="V191" s="43">
        <v>8.64</v>
      </c>
      <c r="W191" s="42" t="s">
        <v>75</v>
      </c>
      <c r="X191" s="43">
        <v>15.28</v>
      </c>
    </row>
    <row r="192" spans="1:24" ht="15.75" x14ac:dyDescent="0.25">
      <c r="A192" s="36" t="s">
        <v>94</v>
      </c>
      <c r="B192" s="40">
        <v>0.02</v>
      </c>
      <c r="C192" s="40">
        <v>0.11</v>
      </c>
      <c r="D192" s="40">
        <v>0.28000000000000003</v>
      </c>
      <c r="E192" s="42" t="s">
        <v>75</v>
      </c>
      <c r="F192" s="44">
        <v>2.1</v>
      </c>
      <c r="G192" s="36" t="s">
        <v>94</v>
      </c>
      <c r="H192" s="40">
        <v>0</v>
      </c>
      <c r="I192" s="40">
        <v>0.02</v>
      </c>
      <c r="J192" s="40">
        <v>0.17</v>
      </c>
      <c r="K192" s="42" t="s">
        <v>75</v>
      </c>
      <c r="L192" s="44">
        <v>2.34</v>
      </c>
      <c r="M192" s="36" t="s">
        <v>94</v>
      </c>
      <c r="N192" s="40">
        <v>0.02</v>
      </c>
      <c r="O192" s="40">
        <v>0.08</v>
      </c>
      <c r="P192" s="40">
        <v>0.22</v>
      </c>
      <c r="Q192" s="42" t="s">
        <v>75</v>
      </c>
      <c r="R192" s="44">
        <v>2.2799999999999998</v>
      </c>
      <c r="S192" s="36" t="s">
        <v>94</v>
      </c>
      <c r="T192" s="40">
        <v>0.03</v>
      </c>
      <c r="U192" s="40">
        <v>0.1</v>
      </c>
      <c r="V192" s="40">
        <v>0.31</v>
      </c>
      <c r="W192" s="42" t="s">
        <v>75</v>
      </c>
      <c r="X192" s="44">
        <v>2.5</v>
      </c>
    </row>
    <row r="193" spans="1:24" ht="15.75" x14ac:dyDescent="0.25">
      <c r="A193" s="36" t="s">
        <v>95</v>
      </c>
      <c r="B193" s="40">
        <v>0.01</v>
      </c>
      <c r="C193" s="40">
        <v>0.03</v>
      </c>
      <c r="D193" s="40">
        <v>0.08</v>
      </c>
      <c r="E193" s="42" t="s">
        <v>75</v>
      </c>
      <c r="F193" s="40">
        <v>0.64</v>
      </c>
      <c r="G193" s="36" t="s">
        <v>95</v>
      </c>
      <c r="H193" s="40">
        <v>0</v>
      </c>
      <c r="I193" s="40">
        <v>0.01</v>
      </c>
      <c r="J193" s="40">
        <v>0.05</v>
      </c>
      <c r="K193" s="42" t="s">
        <v>75</v>
      </c>
      <c r="L193" s="40">
        <v>0.71</v>
      </c>
      <c r="M193" s="36" t="s">
        <v>95</v>
      </c>
      <c r="N193" s="40">
        <v>0.01</v>
      </c>
      <c r="O193" s="40">
        <v>0.05</v>
      </c>
      <c r="P193" s="40">
        <v>7.0000000000000007E-2</v>
      </c>
      <c r="Q193" s="42" t="s">
        <v>75</v>
      </c>
      <c r="R193" s="40">
        <v>0.69</v>
      </c>
      <c r="S193" s="36" t="s">
        <v>95</v>
      </c>
      <c r="T193" s="40">
        <v>0.01</v>
      </c>
      <c r="U193" s="40">
        <v>0.02</v>
      </c>
      <c r="V193" s="40">
        <v>0.09</v>
      </c>
      <c r="W193" s="42" t="s">
        <v>75</v>
      </c>
      <c r="X193" s="40">
        <v>0.76</v>
      </c>
    </row>
    <row r="194" spans="1:24" ht="15.75" x14ac:dyDescent="0.25">
      <c r="A194" s="45" t="s">
        <v>96</v>
      </c>
      <c r="B194" s="43">
        <v>5.93</v>
      </c>
      <c r="C194" s="43">
        <v>6.01</v>
      </c>
      <c r="D194" s="43">
        <v>7.49</v>
      </c>
      <c r="E194" s="42" t="s">
        <v>75</v>
      </c>
      <c r="F194" s="42" t="s">
        <v>75</v>
      </c>
      <c r="G194" s="45" t="s">
        <v>96</v>
      </c>
      <c r="H194" s="43">
        <v>6.67</v>
      </c>
      <c r="I194" s="43">
        <v>7.01</v>
      </c>
      <c r="J194" s="43">
        <v>7.2</v>
      </c>
      <c r="K194" s="42" t="s">
        <v>75</v>
      </c>
      <c r="L194" s="42" t="s">
        <v>75</v>
      </c>
      <c r="M194" s="45" t="s">
        <v>96</v>
      </c>
      <c r="N194" s="43">
        <v>6.2</v>
      </c>
      <c r="O194" s="43">
        <v>6.78</v>
      </c>
      <c r="P194" s="43">
        <v>7.45</v>
      </c>
      <c r="Q194" s="42" t="s">
        <v>75</v>
      </c>
      <c r="R194" s="42" t="s">
        <v>75</v>
      </c>
      <c r="S194" s="45" t="s">
        <v>96</v>
      </c>
      <c r="T194" s="43">
        <v>6.03</v>
      </c>
      <c r="U194" s="43">
        <v>6.92</v>
      </c>
      <c r="V194" s="43">
        <v>7.36</v>
      </c>
      <c r="W194" s="42" t="s">
        <v>75</v>
      </c>
      <c r="X194" s="42" t="s">
        <v>75</v>
      </c>
    </row>
    <row r="195" spans="1:24" ht="15.75" x14ac:dyDescent="0.25">
      <c r="A195" s="45" t="s">
        <v>97</v>
      </c>
      <c r="B195" s="43">
        <v>52</v>
      </c>
      <c r="C195" s="42" t="s">
        <v>75</v>
      </c>
      <c r="D195" s="43">
        <v>98</v>
      </c>
      <c r="E195" s="42" t="s">
        <v>75</v>
      </c>
      <c r="F195" s="42">
        <v>360</v>
      </c>
      <c r="G195" s="45" t="s">
        <v>97</v>
      </c>
      <c r="H195" s="43">
        <v>32</v>
      </c>
      <c r="I195" s="42" t="s">
        <v>75</v>
      </c>
      <c r="J195" s="43">
        <v>85</v>
      </c>
      <c r="K195" s="42" t="s">
        <v>75</v>
      </c>
      <c r="L195" s="42">
        <v>385</v>
      </c>
      <c r="M195" s="45" t="s">
        <v>97</v>
      </c>
      <c r="N195" s="43">
        <v>48</v>
      </c>
      <c r="O195" s="42" t="s">
        <v>75</v>
      </c>
      <c r="P195" s="43">
        <v>108</v>
      </c>
      <c r="Q195" s="42" t="s">
        <v>75</v>
      </c>
      <c r="R195" s="42">
        <v>392</v>
      </c>
      <c r="S195" s="45" t="s">
        <v>97</v>
      </c>
      <c r="T195" s="43">
        <v>37</v>
      </c>
      <c r="U195" s="42" t="s">
        <v>75</v>
      </c>
      <c r="V195" s="43">
        <v>75</v>
      </c>
      <c r="W195" s="42" t="s">
        <v>75</v>
      </c>
      <c r="X195" s="42">
        <v>295</v>
      </c>
    </row>
    <row r="196" spans="1:24" ht="15.75" x14ac:dyDescent="0.25">
      <c r="A196" s="45" t="s">
        <v>98</v>
      </c>
      <c r="B196" s="43">
        <v>1.89</v>
      </c>
      <c r="C196" s="43">
        <v>3.15</v>
      </c>
      <c r="D196" s="46">
        <v>6.09</v>
      </c>
      <c r="E196" s="42" t="s">
        <v>75</v>
      </c>
      <c r="F196" s="42" t="s">
        <v>75</v>
      </c>
      <c r="G196" s="45" t="s">
        <v>98</v>
      </c>
      <c r="H196" s="43">
        <v>2.21</v>
      </c>
      <c r="I196" s="43">
        <v>3.02</v>
      </c>
      <c r="J196" s="46">
        <v>5.98</v>
      </c>
      <c r="K196" s="42" t="s">
        <v>75</v>
      </c>
      <c r="L196" s="42" t="s">
        <v>75</v>
      </c>
      <c r="M196" s="45" t="s">
        <v>98</v>
      </c>
      <c r="N196" s="43">
        <v>2.8</v>
      </c>
      <c r="O196" s="43">
        <v>3.8</v>
      </c>
      <c r="P196" s="46">
        <v>4.22</v>
      </c>
      <c r="Q196" s="42" t="s">
        <v>75</v>
      </c>
      <c r="R196" s="42" t="s">
        <v>75</v>
      </c>
      <c r="S196" s="45" t="s">
        <v>98</v>
      </c>
      <c r="T196" s="43">
        <v>1.94</v>
      </c>
      <c r="U196" s="43">
        <v>3.03</v>
      </c>
      <c r="V196" s="46">
        <v>6.12</v>
      </c>
      <c r="W196" s="42" t="s">
        <v>75</v>
      </c>
      <c r="X196" s="42" t="s">
        <v>75</v>
      </c>
    </row>
    <row r="197" spans="1:24" ht="15.75" x14ac:dyDescent="0.25">
      <c r="A197" s="45" t="s">
        <v>151</v>
      </c>
      <c r="B197" s="43">
        <v>23.9</v>
      </c>
      <c r="C197" s="43">
        <v>23.8</v>
      </c>
      <c r="D197" s="43">
        <v>23.7</v>
      </c>
      <c r="E197" s="42" t="s">
        <v>75</v>
      </c>
      <c r="F197" s="42" t="s">
        <v>75</v>
      </c>
      <c r="G197" s="45" t="s">
        <v>151</v>
      </c>
      <c r="H197" s="43">
        <v>22.6</v>
      </c>
      <c r="I197" s="43">
        <v>22.8</v>
      </c>
      <c r="J197" s="43">
        <v>24.5</v>
      </c>
      <c r="K197" s="42" t="s">
        <v>75</v>
      </c>
      <c r="L197" s="42" t="s">
        <v>75</v>
      </c>
      <c r="M197" s="45" t="s">
        <v>151</v>
      </c>
      <c r="N197" s="43">
        <v>23.4</v>
      </c>
      <c r="O197" s="43">
        <v>23.5</v>
      </c>
      <c r="P197" s="43">
        <v>23.9</v>
      </c>
      <c r="Q197" s="42" t="s">
        <v>75</v>
      </c>
      <c r="R197" s="42" t="s">
        <v>75</v>
      </c>
      <c r="S197" s="45" t="s">
        <v>151</v>
      </c>
      <c r="T197" s="43">
        <v>22.8</v>
      </c>
      <c r="U197" s="43">
        <v>22.7</v>
      </c>
      <c r="V197" s="43">
        <v>23.4</v>
      </c>
      <c r="W197" s="42" t="s">
        <v>75</v>
      </c>
      <c r="X197" s="42" t="s">
        <v>75</v>
      </c>
    </row>
    <row r="198" spans="1:24" ht="15.75" x14ac:dyDescent="0.25">
      <c r="A198" s="45" t="s">
        <v>99</v>
      </c>
      <c r="B198" s="42" t="s">
        <v>75</v>
      </c>
      <c r="C198" s="42" t="s">
        <v>75</v>
      </c>
      <c r="D198" s="40">
        <v>1.83</v>
      </c>
      <c r="E198" s="40">
        <v>377</v>
      </c>
      <c r="F198" s="42" t="s">
        <v>75</v>
      </c>
      <c r="G198" s="45" t="s">
        <v>99</v>
      </c>
      <c r="H198" s="42" t="s">
        <v>75</v>
      </c>
      <c r="I198" s="42" t="s">
        <v>75</v>
      </c>
      <c r="J198" s="40">
        <v>2.98</v>
      </c>
      <c r="K198" s="40">
        <v>335</v>
      </c>
      <c r="L198" s="42" t="s">
        <v>75</v>
      </c>
      <c r="M198" s="45" t="s">
        <v>99</v>
      </c>
      <c r="N198" s="42" t="s">
        <v>75</v>
      </c>
      <c r="O198" s="42" t="s">
        <v>75</v>
      </c>
      <c r="P198" s="40">
        <v>3.82</v>
      </c>
      <c r="Q198" s="40">
        <v>403</v>
      </c>
      <c r="R198" s="42" t="s">
        <v>75</v>
      </c>
      <c r="S198" s="45" t="s">
        <v>99</v>
      </c>
      <c r="T198" s="42" t="s">
        <v>75</v>
      </c>
      <c r="U198" s="42" t="s">
        <v>75</v>
      </c>
      <c r="V198" s="40">
        <v>4.8099999999999996</v>
      </c>
      <c r="W198" s="40">
        <v>431</v>
      </c>
      <c r="X198" s="42" t="s">
        <v>75</v>
      </c>
    </row>
    <row r="199" spans="1:24" ht="15.75" x14ac:dyDescent="0.25">
      <c r="A199" s="45" t="s">
        <v>100</v>
      </c>
      <c r="B199" s="42" t="s">
        <v>75</v>
      </c>
      <c r="C199" s="42" t="s">
        <v>75</v>
      </c>
      <c r="D199" s="43">
        <v>18.96</v>
      </c>
      <c r="E199" s="42" t="s">
        <v>75</v>
      </c>
      <c r="F199" s="42" t="s">
        <v>75</v>
      </c>
      <c r="G199" s="45" t="s">
        <v>100</v>
      </c>
      <c r="H199" s="42" t="s">
        <v>75</v>
      </c>
      <c r="I199" s="42" t="s">
        <v>75</v>
      </c>
      <c r="J199" s="43">
        <v>27.4</v>
      </c>
      <c r="K199" s="42" t="s">
        <v>75</v>
      </c>
      <c r="L199" s="42" t="s">
        <v>75</v>
      </c>
      <c r="M199" s="45" t="s">
        <v>100</v>
      </c>
      <c r="N199" s="42" t="s">
        <v>75</v>
      </c>
      <c r="O199" s="42" t="s">
        <v>75</v>
      </c>
      <c r="P199" s="43">
        <v>35.4</v>
      </c>
      <c r="Q199" s="42" t="s">
        <v>75</v>
      </c>
      <c r="R199" s="42" t="s">
        <v>75</v>
      </c>
      <c r="S199" s="45" t="s">
        <v>100</v>
      </c>
      <c r="T199" s="42" t="s">
        <v>75</v>
      </c>
      <c r="U199" s="42" t="s">
        <v>75</v>
      </c>
      <c r="V199" s="43">
        <v>30.3</v>
      </c>
      <c r="W199" s="42" t="s">
        <v>75</v>
      </c>
      <c r="X199" s="42" t="s">
        <v>75</v>
      </c>
    </row>
    <row r="200" spans="1:24" ht="15.75" x14ac:dyDescent="0.25">
      <c r="A200" s="480" t="s">
        <v>116</v>
      </c>
      <c r="B200" s="480"/>
      <c r="C200" s="480"/>
      <c r="D200" s="480"/>
      <c r="E200" s="480"/>
      <c r="F200" s="480"/>
      <c r="G200" s="480" t="s">
        <v>117</v>
      </c>
      <c r="H200" s="480"/>
      <c r="I200" s="480"/>
      <c r="J200" s="480"/>
      <c r="K200" s="480"/>
      <c r="L200" s="480"/>
      <c r="M200" s="480" t="s">
        <v>118</v>
      </c>
      <c r="N200" s="480"/>
      <c r="O200" s="480"/>
      <c r="P200" s="480"/>
      <c r="Q200" s="480"/>
      <c r="R200" s="480"/>
      <c r="S200" s="480" t="s">
        <v>119</v>
      </c>
      <c r="T200" s="480"/>
      <c r="U200" s="480"/>
      <c r="V200" s="480"/>
      <c r="W200" s="480"/>
      <c r="X200" s="480"/>
    </row>
    <row r="201" spans="1:24" ht="15" customHeight="1" x14ac:dyDescent="0.25">
      <c r="A201" s="472" t="s">
        <v>88</v>
      </c>
      <c r="B201" s="459" t="s">
        <v>102</v>
      </c>
      <c r="C201" s="460"/>
      <c r="D201" s="472" t="s">
        <v>112</v>
      </c>
      <c r="E201" s="472" t="s">
        <v>90</v>
      </c>
      <c r="F201" s="472" t="s">
        <v>91</v>
      </c>
      <c r="G201" s="465" t="s">
        <v>88</v>
      </c>
      <c r="H201" s="466" t="s">
        <v>102</v>
      </c>
      <c r="I201" s="467"/>
      <c r="J201" s="465" t="s">
        <v>112</v>
      </c>
      <c r="K201" s="465" t="s">
        <v>90</v>
      </c>
      <c r="L201" s="465" t="s">
        <v>91</v>
      </c>
      <c r="M201" s="472" t="s">
        <v>88</v>
      </c>
      <c r="N201" s="459" t="s">
        <v>102</v>
      </c>
      <c r="O201" s="460"/>
      <c r="P201" s="472" t="s">
        <v>112</v>
      </c>
      <c r="Q201" s="472" t="s">
        <v>90</v>
      </c>
      <c r="R201" s="472" t="s">
        <v>91</v>
      </c>
      <c r="S201" s="472" t="s">
        <v>88</v>
      </c>
      <c r="T201" s="459" t="s">
        <v>102</v>
      </c>
      <c r="U201" s="460"/>
      <c r="V201" s="472" t="s">
        <v>112</v>
      </c>
      <c r="W201" s="472" t="s">
        <v>90</v>
      </c>
      <c r="X201" s="472" t="s">
        <v>91</v>
      </c>
    </row>
    <row r="202" spans="1:24" x14ac:dyDescent="0.25">
      <c r="A202" s="472"/>
      <c r="B202" s="461"/>
      <c r="C202" s="462"/>
      <c r="D202" s="472"/>
      <c r="E202" s="472"/>
      <c r="F202" s="472"/>
      <c r="G202" s="465"/>
      <c r="H202" s="468"/>
      <c r="I202" s="469"/>
      <c r="J202" s="465"/>
      <c r="K202" s="465"/>
      <c r="L202" s="465"/>
      <c r="M202" s="472"/>
      <c r="N202" s="461"/>
      <c r="O202" s="462"/>
      <c r="P202" s="472"/>
      <c r="Q202" s="472"/>
      <c r="R202" s="472"/>
      <c r="S202" s="472"/>
      <c r="T202" s="461"/>
      <c r="U202" s="462"/>
      <c r="V202" s="472"/>
      <c r="W202" s="472"/>
      <c r="X202" s="472"/>
    </row>
    <row r="203" spans="1:24" x14ac:dyDescent="0.25">
      <c r="A203" s="472"/>
      <c r="B203" s="461"/>
      <c r="C203" s="462"/>
      <c r="D203" s="472"/>
      <c r="E203" s="472"/>
      <c r="F203" s="472"/>
      <c r="G203" s="465"/>
      <c r="H203" s="468"/>
      <c r="I203" s="469"/>
      <c r="J203" s="465"/>
      <c r="K203" s="465"/>
      <c r="L203" s="465"/>
      <c r="M203" s="472"/>
      <c r="N203" s="461"/>
      <c r="O203" s="462"/>
      <c r="P203" s="472"/>
      <c r="Q203" s="472"/>
      <c r="R203" s="472"/>
      <c r="S203" s="472"/>
      <c r="T203" s="461"/>
      <c r="U203" s="462"/>
      <c r="V203" s="472"/>
      <c r="W203" s="472"/>
      <c r="X203" s="472"/>
    </row>
    <row r="204" spans="1:24" x14ac:dyDescent="0.25">
      <c r="A204" s="472"/>
      <c r="B204" s="461"/>
      <c r="C204" s="462"/>
      <c r="D204" s="472"/>
      <c r="E204" s="472"/>
      <c r="F204" s="472"/>
      <c r="G204" s="465"/>
      <c r="H204" s="468"/>
      <c r="I204" s="469"/>
      <c r="J204" s="465"/>
      <c r="K204" s="465"/>
      <c r="L204" s="465"/>
      <c r="M204" s="472"/>
      <c r="N204" s="461"/>
      <c r="O204" s="462"/>
      <c r="P204" s="472"/>
      <c r="Q204" s="472"/>
      <c r="R204" s="472"/>
      <c r="S204" s="472"/>
      <c r="T204" s="461"/>
      <c r="U204" s="462"/>
      <c r="V204" s="472"/>
      <c r="W204" s="472"/>
      <c r="X204" s="472"/>
    </row>
    <row r="205" spans="1:24" x14ac:dyDescent="0.25">
      <c r="A205" s="472"/>
      <c r="B205" s="463"/>
      <c r="C205" s="464"/>
      <c r="D205" s="472"/>
      <c r="E205" s="472"/>
      <c r="F205" s="472"/>
      <c r="G205" s="465"/>
      <c r="H205" s="470"/>
      <c r="I205" s="471"/>
      <c r="J205" s="465"/>
      <c r="K205" s="465"/>
      <c r="L205" s="465"/>
      <c r="M205" s="472"/>
      <c r="N205" s="463"/>
      <c r="O205" s="464"/>
      <c r="P205" s="472"/>
      <c r="Q205" s="472"/>
      <c r="R205" s="472"/>
      <c r="S205" s="472"/>
      <c r="T205" s="463"/>
      <c r="U205" s="464"/>
      <c r="V205" s="472"/>
      <c r="W205" s="472"/>
      <c r="X205" s="472"/>
    </row>
    <row r="206" spans="1:24" ht="15.75" x14ac:dyDescent="0.25">
      <c r="A206" s="472"/>
      <c r="B206" s="38"/>
      <c r="C206" s="38"/>
      <c r="D206" s="472"/>
      <c r="E206" s="472"/>
      <c r="F206" s="472"/>
      <c r="G206" s="465"/>
      <c r="H206" s="38"/>
      <c r="I206" s="38"/>
      <c r="J206" s="465"/>
      <c r="K206" s="465"/>
      <c r="L206" s="465"/>
      <c r="M206" s="472"/>
      <c r="N206" s="38"/>
      <c r="O206" s="38"/>
      <c r="P206" s="472"/>
      <c r="Q206" s="472"/>
      <c r="R206" s="472"/>
      <c r="S206" s="472"/>
      <c r="T206" s="38"/>
      <c r="U206" s="38"/>
      <c r="V206" s="472"/>
      <c r="W206" s="472"/>
      <c r="X206" s="472"/>
    </row>
    <row r="207" spans="1:24" ht="15.75" x14ac:dyDescent="0.25">
      <c r="A207" s="36" t="s">
        <v>92</v>
      </c>
      <c r="B207" s="40">
        <v>6.6</v>
      </c>
      <c r="C207" s="40">
        <v>20.399999999999999</v>
      </c>
      <c r="D207" s="41">
        <v>42</v>
      </c>
      <c r="E207" s="42" t="s">
        <v>75</v>
      </c>
      <c r="F207" s="40">
        <v>66.819999999999993</v>
      </c>
      <c r="G207" s="36" t="s">
        <v>92</v>
      </c>
      <c r="H207" s="40">
        <v>4.8</v>
      </c>
      <c r="I207" s="40">
        <v>15.2</v>
      </c>
      <c r="J207" s="41">
        <v>37</v>
      </c>
      <c r="K207" s="42" t="s">
        <v>75</v>
      </c>
      <c r="L207" s="40">
        <v>66.8</v>
      </c>
      <c r="M207" s="36" t="s">
        <v>92</v>
      </c>
      <c r="N207" s="40">
        <v>2.56</v>
      </c>
      <c r="O207" s="40">
        <v>13.9</v>
      </c>
      <c r="P207" s="41">
        <v>35.200000000000003</v>
      </c>
      <c r="Q207" s="42" t="s">
        <v>75</v>
      </c>
      <c r="R207" s="40">
        <v>66.040000000000006</v>
      </c>
      <c r="S207" s="36" t="s">
        <v>92</v>
      </c>
      <c r="T207" s="40">
        <v>0.7</v>
      </c>
      <c r="U207" s="40">
        <v>19.600000000000001</v>
      </c>
      <c r="V207" s="41">
        <v>58.4</v>
      </c>
      <c r="W207" s="42" t="s">
        <v>75</v>
      </c>
      <c r="X207" s="40">
        <v>66.73</v>
      </c>
    </row>
    <row r="208" spans="1:24" ht="15.75" x14ac:dyDescent="0.25">
      <c r="A208" s="36" t="s">
        <v>93</v>
      </c>
      <c r="B208" s="40">
        <v>1.5</v>
      </c>
      <c r="C208" s="40">
        <v>4.6399999999999997</v>
      </c>
      <c r="D208" s="43">
        <v>9.5500000000000007</v>
      </c>
      <c r="E208" s="42" t="s">
        <v>75</v>
      </c>
      <c r="F208" s="43">
        <v>15.16</v>
      </c>
      <c r="G208" s="36" t="s">
        <v>93</v>
      </c>
      <c r="H208" s="40">
        <v>1.0900000000000001</v>
      </c>
      <c r="I208" s="40">
        <v>3.45</v>
      </c>
      <c r="J208" s="43">
        <v>8.41</v>
      </c>
      <c r="K208" s="42" t="s">
        <v>75</v>
      </c>
      <c r="L208" s="43">
        <v>15.18</v>
      </c>
      <c r="M208" s="36" t="s">
        <v>93</v>
      </c>
      <c r="N208" s="40">
        <v>0.57999999999999996</v>
      </c>
      <c r="O208" s="40">
        <v>3.16</v>
      </c>
      <c r="P208" s="43">
        <v>8</v>
      </c>
      <c r="Q208" s="42" t="s">
        <v>75</v>
      </c>
      <c r="R208" s="43">
        <v>15.01</v>
      </c>
      <c r="S208" s="36" t="s">
        <v>93</v>
      </c>
      <c r="T208" s="40">
        <v>0.16</v>
      </c>
      <c r="U208" s="40">
        <v>4.45</v>
      </c>
      <c r="V208" s="43">
        <v>13.27</v>
      </c>
      <c r="W208" s="42" t="s">
        <v>75</v>
      </c>
      <c r="X208" s="43">
        <v>15.17</v>
      </c>
    </row>
    <row r="209" spans="1:24" ht="15.75" x14ac:dyDescent="0.25">
      <c r="A209" s="36" t="s">
        <v>94</v>
      </c>
      <c r="B209" s="40">
        <v>0.01</v>
      </c>
      <c r="C209" s="40">
        <v>0.13</v>
      </c>
      <c r="D209" s="40">
        <v>0.35</v>
      </c>
      <c r="E209" s="42" t="s">
        <v>75</v>
      </c>
      <c r="F209" s="44">
        <v>2.8</v>
      </c>
      <c r="G209" s="36" t="s">
        <v>94</v>
      </c>
      <c r="H209" s="40">
        <v>0</v>
      </c>
      <c r="I209" s="40">
        <v>0.02</v>
      </c>
      <c r="J209" s="40">
        <v>0.21</v>
      </c>
      <c r="K209" s="42" t="s">
        <v>75</v>
      </c>
      <c r="L209" s="44">
        <v>2.1800000000000002</v>
      </c>
      <c r="M209" s="36" t="s">
        <v>94</v>
      </c>
      <c r="N209" s="40">
        <v>0.03</v>
      </c>
      <c r="O209" s="40">
        <v>0.09</v>
      </c>
      <c r="P209" s="40">
        <v>0.48</v>
      </c>
      <c r="Q209" s="42" t="s">
        <v>75</v>
      </c>
      <c r="R209" s="44">
        <v>2.25</v>
      </c>
      <c r="S209" s="36" t="s">
        <v>94</v>
      </c>
      <c r="T209" s="40">
        <v>0.02</v>
      </c>
      <c r="U209" s="40">
        <v>0</v>
      </c>
      <c r="V209" s="40">
        <v>0.33</v>
      </c>
      <c r="W209" s="42" t="s">
        <v>75</v>
      </c>
      <c r="X209" s="44">
        <v>2.2999999999999998</v>
      </c>
    </row>
    <row r="210" spans="1:24" ht="15.75" x14ac:dyDescent="0.25">
      <c r="A210" s="36" t="s">
        <v>95</v>
      </c>
      <c r="B210" s="40">
        <v>0</v>
      </c>
      <c r="C210" s="40">
        <v>0.04</v>
      </c>
      <c r="D210" s="40">
        <v>0.11</v>
      </c>
      <c r="E210" s="42" t="s">
        <v>75</v>
      </c>
      <c r="F210" s="40">
        <v>0.85</v>
      </c>
      <c r="G210" s="36" t="s">
        <v>95</v>
      </c>
      <c r="H210" s="40">
        <v>0</v>
      </c>
      <c r="I210" s="40">
        <v>0.01</v>
      </c>
      <c r="J210" s="40">
        <v>0.06</v>
      </c>
      <c r="K210" s="42" t="s">
        <v>75</v>
      </c>
      <c r="L210" s="40">
        <v>0.66</v>
      </c>
      <c r="M210" s="36" t="s">
        <v>95</v>
      </c>
      <c r="N210" s="40">
        <v>0.01</v>
      </c>
      <c r="O210" s="40">
        <v>0.03</v>
      </c>
      <c r="P210" s="40">
        <v>0.15</v>
      </c>
      <c r="Q210" s="42" t="s">
        <v>75</v>
      </c>
      <c r="R210" s="40">
        <v>0.51</v>
      </c>
      <c r="S210" s="36" t="s">
        <v>95</v>
      </c>
      <c r="T210" s="40">
        <v>0.01</v>
      </c>
      <c r="U210" s="40">
        <v>0</v>
      </c>
      <c r="V210" s="40">
        <v>0.1</v>
      </c>
      <c r="W210" s="42" t="s">
        <v>75</v>
      </c>
      <c r="X210" s="40">
        <v>0.69</v>
      </c>
    </row>
    <row r="211" spans="1:24" ht="15.75" x14ac:dyDescent="0.25">
      <c r="A211" s="45" t="s">
        <v>96</v>
      </c>
      <c r="B211" s="43">
        <v>6.95</v>
      </c>
      <c r="C211" s="43">
        <v>7.02</v>
      </c>
      <c r="D211" s="43">
        <v>7.49</v>
      </c>
      <c r="E211" s="42" t="s">
        <v>75</v>
      </c>
      <c r="F211" s="42" t="s">
        <v>75</v>
      </c>
      <c r="G211" s="45" t="s">
        <v>96</v>
      </c>
      <c r="H211" s="43">
        <v>5.98</v>
      </c>
      <c r="I211" s="43">
        <v>6.72</v>
      </c>
      <c r="J211" s="43">
        <v>6.63</v>
      </c>
      <c r="K211" s="42" t="s">
        <v>75</v>
      </c>
      <c r="L211" s="42" t="s">
        <v>75</v>
      </c>
      <c r="M211" s="45" t="s">
        <v>96</v>
      </c>
      <c r="N211" s="43">
        <v>6.79</v>
      </c>
      <c r="O211" s="43">
        <v>6.88</v>
      </c>
      <c r="P211" s="43">
        <v>7.41</v>
      </c>
      <c r="Q211" s="42" t="s">
        <v>75</v>
      </c>
      <c r="R211" s="42" t="s">
        <v>75</v>
      </c>
      <c r="S211" s="45" t="s">
        <v>96</v>
      </c>
      <c r="T211" s="43">
        <v>5.47</v>
      </c>
      <c r="U211" s="43">
        <v>6.33</v>
      </c>
      <c r="V211" s="43">
        <v>6.92</v>
      </c>
      <c r="W211" s="42" t="s">
        <v>75</v>
      </c>
      <c r="X211" s="42" t="s">
        <v>75</v>
      </c>
    </row>
    <row r="212" spans="1:24" ht="15.75" x14ac:dyDescent="0.25">
      <c r="A212" s="45" t="s">
        <v>108</v>
      </c>
      <c r="B212" s="43">
        <v>33</v>
      </c>
      <c r="C212" s="42" t="s">
        <v>75</v>
      </c>
      <c r="D212" s="43">
        <v>92</v>
      </c>
      <c r="E212" s="42" t="s">
        <v>75</v>
      </c>
      <c r="F212" s="42">
        <v>325</v>
      </c>
      <c r="G212" s="45" t="s">
        <v>97</v>
      </c>
      <c r="H212" s="43">
        <v>46</v>
      </c>
      <c r="I212" s="42" t="s">
        <v>75</v>
      </c>
      <c r="J212" s="43">
        <v>68</v>
      </c>
      <c r="K212" s="42" t="s">
        <v>75</v>
      </c>
      <c r="L212" s="42">
        <v>355</v>
      </c>
      <c r="M212" s="45" t="s">
        <v>97</v>
      </c>
      <c r="N212" s="43">
        <v>55</v>
      </c>
      <c r="O212" s="42" t="s">
        <v>75</v>
      </c>
      <c r="P212" s="43">
        <v>45</v>
      </c>
      <c r="Q212" s="42" t="s">
        <v>75</v>
      </c>
      <c r="R212" s="42">
        <v>280</v>
      </c>
      <c r="S212" s="45" t="s">
        <v>97</v>
      </c>
      <c r="T212" s="43">
        <v>62</v>
      </c>
      <c r="U212" s="42" t="s">
        <v>75</v>
      </c>
      <c r="V212" s="43">
        <v>78</v>
      </c>
      <c r="W212" s="42" t="s">
        <v>75</v>
      </c>
      <c r="X212" s="42">
        <v>310</v>
      </c>
    </row>
    <row r="213" spans="1:24" ht="15.75" x14ac:dyDescent="0.25">
      <c r="A213" s="45" t="s">
        <v>98</v>
      </c>
      <c r="B213" s="43">
        <v>2.0099999999999998</v>
      </c>
      <c r="C213" s="43">
        <v>3.92</v>
      </c>
      <c r="D213" s="46">
        <v>4.93</v>
      </c>
      <c r="E213" s="42" t="s">
        <v>75</v>
      </c>
      <c r="F213" s="42" t="s">
        <v>75</v>
      </c>
      <c r="G213" s="45" t="s">
        <v>98</v>
      </c>
      <c r="H213" s="43">
        <v>2.8</v>
      </c>
      <c r="I213" s="43">
        <v>4.51</v>
      </c>
      <c r="J213" s="46">
        <v>5.5</v>
      </c>
      <c r="K213" s="42" t="s">
        <v>75</v>
      </c>
      <c r="L213" s="42" t="s">
        <v>75</v>
      </c>
      <c r="M213" s="45" t="s">
        <v>98</v>
      </c>
      <c r="N213" s="43">
        <v>1.98</v>
      </c>
      <c r="O213" s="43">
        <v>4.22</v>
      </c>
      <c r="P213" s="46">
        <v>4.88</v>
      </c>
      <c r="Q213" s="42" t="s">
        <v>75</v>
      </c>
      <c r="R213" s="42" t="s">
        <v>75</v>
      </c>
      <c r="S213" s="45" t="s">
        <v>98</v>
      </c>
      <c r="T213" s="43">
        <v>2.08</v>
      </c>
      <c r="U213" s="43">
        <v>3.7</v>
      </c>
      <c r="V213" s="46">
        <v>6.13</v>
      </c>
      <c r="W213" s="42" t="s">
        <v>75</v>
      </c>
      <c r="X213" s="42" t="s">
        <v>75</v>
      </c>
    </row>
    <row r="214" spans="1:24" ht="15.75" x14ac:dyDescent="0.25">
      <c r="A214" s="45" t="s">
        <v>151</v>
      </c>
      <c r="B214" s="43">
        <v>23.3</v>
      </c>
      <c r="C214" s="43">
        <v>23.5</v>
      </c>
      <c r="D214" s="43">
        <v>23.3</v>
      </c>
      <c r="E214" s="42" t="s">
        <v>75</v>
      </c>
      <c r="F214" s="42" t="s">
        <v>75</v>
      </c>
      <c r="G214" s="45" t="s">
        <v>151</v>
      </c>
      <c r="H214" s="43">
        <v>22.8</v>
      </c>
      <c r="I214" s="43">
        <v>22.7</v>
      </c>
      <c r="J214" s="43">
        <v>22.9</v>
      </c>
      <c r="K214" s="42" t="s">
        <v>75</v>
      </c>
      <c r="L214" s="42" t="s">
        <v>75</v>
      </c>
      <c r="M214" s="45" t="s">
        <v>151</v>
      </c>
      <c r="N214" s="43">
        <v>22.4</v>
      </c>
      <c r="O214" s="43">
        <v>22.6</v>
      </c>
      <c r="P214" s="43">
        <v>22.7</v>
      </c>
      <c r="Q214" s="42" t="s">
        <v>75</v>
      </c>
      <c r="R214" s="42" t="s">
        <v>75</v>
      </c>
      <c r="S214" s="45" t="s">
        <v>151</v>
      </c>
      <c r="T214" s="43">
        <v>23.6</v>
      </c>
      <c r="U214" s="43">
        <v>23.8</v>
      </c>
      <c r="V214" s="43">
        <v>23.4</v>
      </c>
      <c r="W214" s="42" t="s">
        <v>75</v>
      </c>
      <c r="X214" s="42" t="s">
        <v>75</v>
      </c>
    </row>
    <row r="215" spans="1:24" ht="15.75" x14ac:dyDescent="0.25">
      <c r="A215" s="45" t="s">
        <v>99</v>
      </c>
      <c r="B215" s="42" t="s">
        <v>75</v>
      </c>
      <c r="C215" s="42" t="s">
        <v>75</v>
      </c>
      <c r="D215" s="40">
        <v>2.9</v>
      </c>
      <c r="E215" s="40">
        <v>395</v>
      </c>
      <c r="F215" s="42" t="s">
        <v>75</v>
      </c>
      <c r="G215" s="45" t="s">
        <v>99</v>
      </c>
      <c r="H215" s="42" t="s">
        <v>75</v>
      </c>
      <c r="I215" s="42" t="s">
        <v>75</v>
      </c>
      <c r="J215" s="40">
        <v>1.92</v>
      </c>
      <c r="K215" s="40">
        <v>411</v>
      </c>
      <c r="L215" s="42" t="s">
        <v>75</v>
      </c>
      <c r="M215" s="45" t="s">
        <v>99</v>
      </c>
      <c r="N215" s="42" t="s">
        <v>75</v>
      </c>
      <c r="O215" s="42" t="s">
        <v>75</v>
      </c>
      <c r="P215" s="40">
        <v>1.59</v>
      </c>
      <c r="Q215" s="40">
        <v>304</v>
      </c>
      <c r="R215" s="42" t="s">
        <v>75</v>
      </c>
      <c r="S215" s="45" t="s">
        <v>99</v>
      </c>
      <c r="T215" s="42" t="s">
        <v>75</v>
      </c>
      <c r="U215" s="42" t="s">
        <v>75</v>
      </c>
      <c r="V215" s="40">
        <v>5.32</v>
      </c>
      <c r="W215" s="40">
        <v>462</v>
      </c>
      <c r="X215" s="42" t="s">
        <v>75</v>
      </c>
    </row>
    <row r="216" spans="1:24" ht="15.75" x14ac:dyDescent="0.25">
      <c r="A216" s="45" t="s">
        <v>100</v>
      </c>
      <c r="B216" s="42" t="s">
        <v>75</v>
      </c>
      <c r="C216" s="42" t="s">
        <v>75</v>
      </c>
      <c r="D216" s="43">
        <v>27.3</v>
      </c>
      <c r="E216" s="42" t="s">
        <v>75</v>
      </c>
      <c r="F216" s="42" t="s">
        <v>75</v>
      </c>
      <c r="G216" s="45" t="s">
        <v>100</v>
      </c>
      <c r="H216" s="42" t="s">
        <v>75</v>
      </c>
      <c r="I216" s="42" t="s">
        <v>75</v>
      </c>
      <c r="J216" s="43">
        <v>25.3</v>
      </c>
      <c r="K216" s="42" t="s">
        <v>75</v>
      </c>
      <c r="L216" s="42" t="s">
        <v>75</v>
      </c>
      <c r="M216" s="45" t="s">
        <v>100</v>
      </c>
      <c r="N216" s="42" t="s">
        <v>75</v>
      </c>
      <c r="O216" s="42" t="s">
        <v>75</v>
      </c>
      <c r="P216" s="43">
        <v>22.7</v>
      </c>
      <c r="Q216" s="42" t="s">
        <v>75</v>
      </c>
      <c r="R216" s="42" t="s">
        <v>75</v>
      </c>
      <c r="S216" s="45" t="s">
        <v>100</v>
      </c>
      <c r="T216" s="42" t="s">
        <v>75</v>
      </c>
      <c r="U216" s="42" t="s">
        <v>75</v>
      </c>
      <c r="V216" s="43">
        <v>19.399999999999999</v>
      </c>
      <c r="W216" s="42" t="s">
        <v>75</v>
      </c>
      <c r="X216" s="42" t="s">
        <v>75</v>
      </c>
    </row>
    <row r="217" spans="1:24" ht="15.75" x14ac:dyDescent="0.25">
      <c r="A217" s="480" t="s">
        <v>120</v>
      </c>
      <c r="B217" s="480"/>
      <c r="C217" s="480"/>
      <c r="D217" s="480"/>
      <c r="E217" s="480"/>
      <c r="F217" s="480"/>
      <c r="G217" s="480" t="s">
        <v>121</v>
      </c>
      <c r="H217" s="480"/>
      <c r="I217" s="480"/>
      <c r="J217" s="480"/>
      <c r="K217" s="480"/>
      <c r="L217" s="480"/>
      <c r="M217" s="480" t="s">
        <v>123</v>
      </c>
      <c r="N217" s="480"/>
      <c r="O217" s="480"/>
      <c r="P217" s="480"/>
      <c r="Q217" s="480"/>
      <c r="R217" s="480"/>
      <c r="S217" s="480" t="s">
        <v>124</v>
      </c>
      <c r="T217" s="480"/>
      <c r="U217" s="480"/>
      <c r="V217" s="480"/>
      <c r="W217" s="480"/>
      <c r="X217" s="480"/>
    </row>
    <row r="218" spans="1:24" ht="15" customHeight="1" x14ac:dyDescent="0.25">
      <c r="A218" s="472" t="s">
        <v>88</v>
      </c>
      <c r="B218" s="459" t="s">
        <v>102</v>
      </c>
      <c r="C218" s="460"/>
      <c r="D218" s="472" t="s">
        <v>112</v>
      </c>
      <c r="E218" s="472" t="s">
        <v>90</v>
      </c>
      <c r="F218" s="472" t="s">
        <v>91</v>
      </c>
      <c r="G218" s="472" t="s">
        <v>88</v>
      </c>
      <c r="H218" s="459" t="s">
        <v>102</v>
      </c>
      <c r="I218" s="460"/>
      <c r="J218" s="472" t="s">
        <v>112</v>
      </c>
      <c r="K218" s="472" t="s">
        <v>90</v>
      </c>
      <c r="L218" s="472" t="s">
        <v>91</v>
      </c>
      <c r="M218" s="472" t="s">
        <v>88</v>
      </c>
      <c r="N218" s="459" t="s">
        <v>102</v>
      </c>
      <c r="O218" s="460"/>
      <c r="P218" s="472" t="s">
        <v>112</v>
      </c>
      <c r="Q218" s="472" t="s">
        <v>90</v>
      </c>
      <c r="R218" s="472" t="s">
        <v>91</v>
      </c>
      <c r="S218" s="472" t="s">
        <v>88</v>
      </c>
      <c r="T218" s="459" t="s">
        <v>102</v>
      </c>
      <c r="U218" s="460"/>
      <c r="V218" s="472" t="s">
        <v>112</v>
      </c>
      <c r="W218" s="472" t="s">
        <v>90</v>
      </c>
      <c r="X218" s="472" t="s">
        <v>91</v>
      </c>
    </row>
    <row r="219" spans="1:24" x14ac:dyDescent="0.25">
      <c r="A219" s="472"/>
      <c r="B219" s="461"/>
      <c r="C219" s="462"/>
      <c r="D219" s="472"/>
      <c r="E219" s="472"/>
      <c r="F219" s="472"/>
      <c r="G219" s="472"/>
      <c r="H219" s="461"/>
      <c r="I219" s="462"/>
      <c r="J219" s="472"/>
      <c r="K219" s="472"/>
      <c r="L219" s="472"/>
      <c r="M219" s="472"/>
      <c r="N219" s="461"/>
      <c r="O219" s="462"/>
      <c r="P219" s="472"/>
      <c r="Q219" s="472"/>
      <c r="R219" s="472"/>
      <c r="S219" s="472"/>
      <c r="T219" s="461"/>
      <c r="U219" s="462"/>
      <c r="V219" s="472"/>
      <c r="W219" s="472"/>
      <c r="X219" s="472"/>
    </row>
    <row r="220" spans="1:24" x14ac:dyDescent="0.25">
      <c r="A220" s="472"/>
      <c r="B220" s="461"/>
      <c r="C220" s="462"/>
      <c r="D220" s="472"/>
      <c r="E220" s="472"/>
      <c r="F220" s="472"/>
      <c r="G220" s="472"/>
      <c r="H220" s="461"/>
      <c r="I220" s="462"/>
      <c r="J220" s="472"/>
      <c r="K220" s="472"/>
      <c r="L220" s="472"/>
      <c r="M220" s="472"/>
      <c r="N220" s="461"/>
      <c r="O220" s="462"/>
      <c r="P220" s="472"/>
      <c r="Q220" s="472"/>
      <c r="R220" s="472"/>
      <c r="S220" s="472"/>
      <c r="T220" s="461"/>
      <c r="U220" s="462"/>
      <c r="V220" s="472"/>
      <c r="W220" s="472"/>
      <c r="X220" s="472"/>
    </row>
    <row r="221" spans="1:24" x14ac:dyDescent="0.25">
      <c r="A221" s="472"/>
      <c r="B221" s="461"/>
      <c r="C221" s="462"/>
      <c r="D221" s="472"/>
      <c r="E221" s="472"/>
      <c r="F221" s="472"/>
      <c r="G221" s="472"/>
      <c r="H221" s="461"/>
      <c r="I221" s="462"/>
      <c r="J221" s="472"/>
      <c r="K221" s="472"/>
      <c r="L221" s="472"/>
      <c r="M221" s="472"/>
      <c r="N221" s="461"/>
      <c r="O221" s="462"/>
      <c r="P221" s="472"/>
      <c r="Q221" s="472"/>
      <c r="R221" s="472"/>
      <c r="S221" s="472"/>
      <c r="T221" s="461"/>
      <c r="U221" s="462"/>
      <c r="V221" s="472"/>
      <c r="W221" s="472"/>
      <c r="X221" s="472"/>
    </row>
    <row r="222" spans="1:24" x14ac:dyDescent="0.25">
      <c r="A222" s="472"/>
      <c r="B222" s="463"/>
      <c r="C222" s="464"/>
      <c r="D222" s="472"/>
      <c r="E222" s="472"/>
      <c r="F222" s="472"/>
      <c r="G222" s="472"/>
      <c r="H222" s="463"/>
      <c r="I222" s="464"/>
      <c r="J222" s="472"/>
      <c r="K222" s="472"/>
      <c r="L222" s="472"/>
      <c r="M222" s="472"/>
      <c r="N222" s="463"/>
      <c r="O222" s="464"/>
      <c r="P222" s="472"/>
      <c r="Q222" s="472"/>
      <c r="R222" s="472"/>
      <c r="S222" s="472"/>
      <c r="T222" s="463"/>
      <c r="U222" s="464"/>
      <c r="V222" s="472"/>
      <c r="W222" s="472"/>
      <c r="X222" s="472"/>
    </row>
    <row r="223" spans="1:24" ht="15.75" x14ac:dyDescent="0.25">
      <c r="A223" s="472"/>
      <c r="B223" s="38"/>
      <c r="C223" s="38"/>
      <c r="D223" s="472"/>
      <c r="E223" s="472"/>
      <c r="F223" s="472"/>
      <c r="G223" s="472"/>
      <c r="H223" s="38"/>
      <c r="I223" s="38"/>
      <c r="J223" s="472"/>
      <c r="K223" s="472"/>
      <c r="L223" s="472"/>
      <c r="M223" s="472"/>
      <c r="N223" s="38"/>
      <c r="O223" s="38"/>
      <c r="P223" s="472"/>
      <c r="Q223" s="472"/>
      <c r="R223" s="472"/>
      <c r="S223" s="472"/>
      <c r="T223" s="38"/>
      <c r="U223" s="38"/>
      <c r="V223" s="472"/>
      <c r="W223" s="472"/>
      <c r="X223" s="472"/>
    </row>
    <row r="224" spans="1:24" ht="18.75" customHeight="1" x14ac:dyDescent="0.25">
      <c r="A224" s="36" t="s">
        <v>92</v>
      </c>
      <c r="B224" s="40">
        <v>1.1000000000000001</v>
      </c>
      <c r="C224" s="40">
        <v>11.2</v>
      </c>
      <c r="D224" s="41">
        <v>64</v>
      </c>
      <c r="E224" s="42" t="s">
        <v>75</v>
      </c>
      <c r="F224" s="40">
        <v>66.11</v>
      </c>
      <c r="G224" s="36" t="s">
        <v>92</v>
      </c>
      <c r="H224" s="40">
        <v>1.4</v>
      </c>
      <c r="I224" s="40">
        <v>12.8</v>
      </c>
      <c r="J224" s="41">
        <v>39.700000000000003</v>
      </c>
      <c r="K224" s="42" t="s">
        <v>75</v>
      </c>
      <c r="L224" s="40">
        <v>66.62</v>
      </c>
      <c r="M224" s="36" t="s">
        <v>92</v>
      </c>
      <c r="N224" s="40">
        <v>1</v>
      </c>
      <c r="O224" s="40">
        <v>7.2</v>
      </c>
      <c r="P224" s="41">
        <v>58</v>
      </c>
      <c r="Q224" s="42" t="s">
        <v>75</v>
      </c>
      <c r="R224" s="40">
        <v>67.03</v>
      </c>
      <c r="S224" s="36" t="s">
        <v>92</v>
      </c>
      <c r="T224" s="40">
        <v>0.08</v>
      </c>
      <c r="U224" s="40">
        <v>11.7</v>
      </c>
      <c r="V224" s="41">
        <v>41</v>
      </c>
      <c r="W224" s="42" t="s">
        <v>75</v>
      </c>
      <c r="X224" s="40">
        <v>66.13</v>
      </c>
    </row>
    <row r="225" spans="1:24" ht="15.75" x14ac:dyDescent="0.25">
      <c r="A225" s="36" t="s">
        <v>93</v>
      </c>
      <c r="B225" s="40">
        <v>0.25</v>
      </c>
      <c r="C225" s="40">
        <v>2.5499999999999998</v>
      </c>
      <c r="D225" s="43">
        <v>14.5</v>
      </c>
      <c r="E225" s="42" t="s">
        <v>75</v>
      </c>
      <c r="F225" s="43">
        <v>15.03</v>
      </c>
      <c r="G225" s="36" t="s">
        <v>93</v>
      </c>
      <c r="H225" s="40">
        <v>0.32</v>
      </c>
      <c r="I225" s="40">
        <v>2.91</v>
      </c>
      <c r="J225" s="43">
        <v>9.02</v>
      </c>
      <c r="K225" s="42" t="s">
        <v>75</v>
      </c>
      <c r="L225" s="43">
        <v>15.14</v>
      </c>
      <c r="M225" s="36" t="s">
        <v>93</v>
      </c>
      <c r="N225" s="40">
        <v>0.23</v>
      </c>
      <c r="O225" s="40">
        <v>1.63</v>
      </c>
      <c r="P225" s="43">
        <v>13.18</v>
      </c>
      <c r="Q225" s="42" t="s">
        <v>75</v>
      </c>
      <c r="R225" s="43">
        <v>15.23</v>
      </c>
      <c r="S225" s="36" t="s">
        <v>104</v>
      </c>
      <c r="T225" s="40">
        <v>0.02</v>
      </c>
      <c r="U225" s="40">
        <v>2.66</v>
      </c>
      <c r="V225" s="43">
        <v>9.32</v>
      </c>
      <c r="W225" s="42" t="s">
        <v>75</v>
      </c>
      <c r="X225" s="43">
        <v>15.03</v>
      </c>
    </row>
    <row r="226" spans="1:24" ht="18.75" customHeight="1" x14ac:dyDescent="0.25">
      <c r="A226" s="36" t="s">
        <v>94</v>
      </c>
      <c r="B226" s="40">
        <v>0.02</v>
      </c>
      <c r="C226" s="40">
        <v>0.09</v>
      </c>
      <c r="D226" s="40">
        <v>0.32</v>
      </c>
      <c r="E226" s="42" t="s">
        <v>75</v>
      </c>
      <c r="F226" s="44">
        <v>2.3199999999999998</v>
      </c>
      <c r="G226" s="36" t="s">
        <v>94</v>
      </c>
      <c r="H226" s="40">
        <v>0.01</v>
      </c>
      <c r="I226" s="40">
        <v>7.0000000000000007E-2</v>
      </c>
      <c r="J226" s="40">
        <v>0.22</v>
      </c>
      <c r="K226" s="42" t="s">
        <v>75</v>
      </c>
      <c r="L226" s="44">
        <v>2.13</v>
      </c>
      <c r="M226" s="36" t="s">
        <v>94</v>
      </c>
      <c r="N226" s="40">
        <v>0.05</v>
      </c>
      <c r="O226" s="40">
        <v>0.03</v>
      </c>
      <c r="P226" s="40">
        <v>0.44</v>
      </c>
      <c r="Q226" s="42" t="s">
        <v>75</v>
      </c>
      <c r="R226" s="44">
        <v>2.2000000000000002</v>
      </c>
      <c r="S226" s="36" t="s">
        <v>94</v>
      </c>
      <c r="T226" s="40">
        <v>0</v>
      </c>
      <c r="U226" s="40">
        <v>0.06</v>
      </c>
      <c r="V226" s="40">
        <v>0.21</v>
      </c>
      <c r="W226" s="42" t="s">
        <v>75</v>
      </c>
      <c r="X226" s="44">
        <v>1.97</v>
      </c>
    </row>
    <row r="227" spans="1:24" ht="15.75" x14ac:dyDescent="0.25">
      <c r="A227" s="36" t="s">
        <v>95</v>
      </c>
      <c r="B227" s="40">
        <v>0.01</v>
      </c>
      <c r="C227" s="40">
        <v>0.03</v>
      </c>
      <c r="D227" s="40">
        <v>0.09</v>
      </c>
      <c r="E227" s="42" t="s">
        <v>75</v>
      </c>
      <c r="F227" s="40">
        <v>0.7</v>
      </c>
      <c r="G227" s="36" t="s">
        <v>95</v>
      </c>
      <c r="H227" s="40">
        <v>0</v>
      </c>
      <c r="I227" s="40">
        <v>0.02</v>
      </c>
      <c r="J227" s="40">
        <v>7.0000000000000007E-2</v>
      </c>
      <c r="K227" s="42" t="s">
        <v>75</v>
      </c>
      <c r="L227" s="40">
        <v>0.64</v>
      </c>
      <c r="M227" s="36" t="s">
        <v>95</v>
      </c>
      <c r="N227" s="40">
        <v>0.02</v>
      </c>
      <c r="O227" s="40">
        <v>0.01</v>
      </c>
      <c r="P227" s="40">
        <v>0.13</v>
      </c>
      <c r="Q227" s="42" t="s">
        <v>75</v>
      </c>
      <c r="R227" s="40">
        <v>0.66</v>
      </c>
      <c r="S227" s="36" t="s">
        <v>105</v>
      </c>
      <c r="T227" s="40">
        <v>0</v>
      </c>
      <c r="U227" s="40">
        <v>0.02</v>
      </c>
      <c r="V227" s="40">
        <v>0.06</v>
      </c>
      <c r="W227" s="42" t="s">
        <v>75</v>
      </c>
      <c r="X227" s="40">
        <v>0.56999999999999995</v>
      </c>
    </row>
    <row r="228" spans="1:24" ht="15.75" x14ac:dyDescent="0.25">
      <c r="A228" s="45" t="s">
        <v>96</v>
      </c>
      <c r="B228" s="43">
        <v>6.81</v>
      </c>
      <c r="C228" s="43">
        <v>7.03</v>
      </c>
      <c r="D228" s="43">
        <v>7.59</v>
      </c>
      <c r="E228" s="42" t="s">
        <v>75</v>
      </c>
      <c r="F228" s="42" t="s">
        <v>75</v>
      </c>
      <c r="G228" s="45" t="s">
        <v>96</v>
      </c>
      <c r="H228" s="43">
        <v>5.89</v>
      </c>
      <c r="I228" s="43">
        <v>6.88</v>
      </c>
      <c r="J228" s="43">
        <v>7.27</v>
      </c>
      <c r="K228" s="42" t="s">
        <v>75</v>
      </c>
      <c r="L228" s="42" t="s">
        <v>75</v>
      </c>
      <c r="M228" s="45" t="s">
        <v>96</v>
      </c>
      <c r="N228" s="43">
        <v>5.66</v>
      </c>
      <c r="O228" s="43">
        <v>6.82</v>
      </c>
      <c r="P228" s="43">
        <v>7.06</v>
      </c>
      <c r="Q228" s="42" t="s">
        <v>75</v>
      </c>
      <c r="R228" s="42" t="s">
        <v>75</v>
      </c>
      <c r="S228" s="45" t="s">
        <v>96</v>
      </c>
      <c r="T228" s="43">
        <v>5.3</v>
      </c>
      <c r="U228" s="43">
        <v>5.73</v>
      </c>
      <c r="V228" s="43">
        <v>6.22</v>
      </c>
      <c r="W228" s="42" t="s">
        <v>75</v>
      </c>
      <c r="X228" s="42" t="s">
        <v>75</v>
      </c>
    </row>
    <row r="229" spans="1:24" ht="15.75" x14ac:dyDescent="0.25">
      <c r="A229" s="45" t="s">
        <v>108</v>
      </c>
      <c r="B229" s="43">
        <v>43</v>
      </c>
      <c r="C229" s="42" t="s">
        <v>75</v>
      </c>
      <c r="D229" s="43">
        <v>58</v>
      </c>
      <c r="E229" s="42" t="s">
        <v>75</v>
      </c>
      <c r="F229" s="42">
        <v>365</v>
      </c>
      <c r="G229" s="45" t="s">
        <v>97</v>
      </c>
      <c r="H229" s="43">
        <v>36</v>
      </c>
      <c r="I229" s="42" t="s">
        <v>75</v>
      </c>
      <c r="J229" s="43">
        <v>80</v>
      </c>
      <c r="K229" s="42" t="s">
        <v>75</v>
      </c>
      <c r="L229" s="42">
        <v>290</v>
      </c>
      <c r="M229" s="45" t="s">
        <v>97</v>
      </c>
      <c r="N229" s="43">
        <v>30</v>
      </c>
      <c r="O229" s="42" t="s">
        <v>75</v>
      </c>
      <c r="P229" s="43">
        <v>96</v>
      </c>
      <c r="Q229" s="42" t="s">
        <v>75</v>
      </c>
      <c r="R229" s="42">
        <v>415</v>
      </c>
      <c r="S229" s="45" t="s">
        <v>108</v>
      </c>
      <c r="T229" s="43">
        <v>68</v>
      </c>
      <c r="U229" s="42" t="s">
        <v>75</v>
      </c>
      <c r="V229" s="43">
        <v>110</v>
      </c>
      <c r="W229" s="42" t="s">
        <v>75</v>
      </c>
      <c r="X229" s="42">
        <v>308</v>
      </c>
    </row>
    <row r="230" spans="1:24" ht="15.75" x14ac:dyDescent="0.25">
      <c r="A230" s="45" t="s">
        <v>98</v>
      </c>
      <c r="B230" s="43">
        <v>2.2999999999999998</v>
      </c>
      <c r="C230" s="43">
        <v>3.41</v>
      </c>
      <c r="D230" s="46">
        <v>7.15</v>
      </c>
      <c r="E230" s="42" t="s">
        <v>75</v>
      </c>
      <c r="F230" s="42" t="s">
        <v>75</v>
      </c>
      <c r="G230" s="45" t="s">
        <v>98</v>
      </c>
      <c r="H230" s="43">
        <v>2.17</v>
      </c>
      <c r="I230" s="43">
        <v>4.9000000000000004</v>
      </c>
      <c r="J230" s="46">
        <v>6.86</v>
      </c>
      <c r="K230" s="42" t="s">
        <v>75</v>
      </c>
      <c r="L230" s="42" t="s">
        <v>75</v>
      </c>
      <c r="M230" s="45" t="s">
        <v>98</v>
      </c>
      <c r="N230" s="43">
        <v>2.71</v>
      </c>
      <c r="O230" s="43">
        <v>4.04</v>
      </c>
      <c r="P230" s="46">
        <v>7.06</v>
      </c>
      <c r="Q230" s="42" t="s">
        <v>75</v>
      </c>
      <c r="R230" s="42" t="s">
        <v>75</v>
      </c>
      <c r="S230" s="45" t="s">
        <v>98</v>
      </c>
      <c r="T230" s="43">
        <v>2.0699999999999998</v>
      </c>
      <c r="U230" s="43">
        <v>4.16</v>
      </c>
      <c r="V230" s="46">
        <v>5.92</v>
      </c>
      <c r="W230" s="42" t="s">
        <v>75</v>
      </c>
      <c r="X230" s="42" t="s">
        <v>75</v>
      </c>
    </row>
    <row r="231" spans="1:24" ht="15.75" x14ac:dyDescent="0.25">
      <c r="A231" s="45" t="s">
        <v>151</v>
      </c>
      <c r="B231" s="43">
        <v>23.4</v>
      </c>
      <c r="C231" s="43">
        <v>23.6</v>
      </c>
      <c r="D231" s="43">
        <v>22.4</v>
      </c>
      <c r="E231" s="42" t="s">
        <v>75</v>
      </c>
      <c r="F231" s="42" t="s">
        <v>75</v>
      </c>
      <c r="G231" s="45" t="s">
        <v>151</v>
      </c>
      <c r="H231" s="43">
        <v>22.4</v>
      </c>
      <c r="I231" s="43">
        <v>22.7</v>
      </c>
      <c r="J231" s="43">
        <v>23.6</v>
      </c>
      <c r="K231" s="42" t="s">
        <v>75</v>
      </c>
      <c r="L231" s="42" t="s">
        <v>75</v>
      </c>
      <c r="M231" s="45" t="s">
        <v>151</v>
      </c>
      <c r="N231" s="43">
        <v>23.5</v>
      </c>
      <c r="O231" s="43">
        <v>23.7</v>
      </c>
      <c r="P231" s="43">
        <v>22.9</v>
      </c>
      <c r="Q231" s="42" t="s">
        <v>75</v>
      </c>
      <c r="R231" s="42" t="s">
        <v>75</v>
      </c>
      <c r="S231" s="45" t="s">
        <v>151</v>
      </c>
      <c r="T231" s="43">
        <v>22.2</v>
      </c>
      <c r="U231" s="43">
        <v>22.4</v>
      </c>
      <c r="V231" s="43">
        <v>23.8</v>
      </c>
      <c r="W231" s="42" t="s">
        <v>75</v>
      </c>
      <c r="X231" s="42" t="s">
        <v>75</v>
      </c>
    </row>
    <row r="232" spans="1:24" ht="15.75" x14ac:dyDescent="0.25">
      <c r="A232" s="45" t="s">
        <v>99</v>
      </c>
      <c r="B232" s="42" t="s">
        <v>75</v>
      </c>
      <c r="C232" s="42" t="s">
        <v>75</v>
      </c>
      <c r="D232" s="40">
        <v>3.94</v>
      </c>
      <c r="E232" s="40">
        <v>398</v>
      </c>
      <c r="F232" s="42" t="s">
        <v>75</v>
      </c>
      <c r="G232" s="45" t="s">
        <v>99</v>
      </c>
      <c r="H232" s="42" t="s">
        <v>75</v>
      </c>
      <c r="I232" s="42" t="s">
        <v>75</v>
      </c>
      <c r="J232" s="40">
        <v>4.4000000000000004</v>
      </c>
      <c r="K232" s="40">
        <v>345</v>
      </c>
      <c r="L232" s="42" t="s">
        <v>75</v>
      </c>
      <c r="M232" s="45" t="s">
        <v>99</v>
      </c>
      <c r="N232" s="42" t="s">
        <v>75</v>
      </c>
      <c r="O232" s="42" t="s">
        <v>75</v>
      </c>
      <c r="P232" s="40">
        <v>2.4</v>
      </c>
      <c r="Q232" s="40">
        <v>382</v>
      </c>
      <c r="R232" s="42" t="s">
        <v>75</v>
      </c>
      <c r="S232" s="45" t="s">
        <v>99</v>
      </c>
      <c r="T232" s="42" t="s">
        <v>75</v>
      </c>
      <c r="U232" s="42" t="s">
        <v>75</v>
      </c>
      <c r="V232" s="40">
        <v>6.7</v>
      </c>
      <c r="W232" s="40">
        <v>427</v>
      </c>
      <c r="X232" s="42" t="s">
        <v>75</v>
      </c>
    </row>
    <row r="233" spans="1:24" ht="15.75" x14ac:dyDescent="0.25">
      <c r="A233" s="45" t="s">
        <v>100</v>
      </c>
      <c r="B233" s="42" t="s">
        <v>75</v>
      </c>
      <c r="C233" s="42" t="s">
        <v>75</v>
      </c>
      <c r="D233" s="43">
        <v>35.799999999999997</v>
      </c>
      <c r="E233" s="42" t="s">
        <v>75</v>
      </c>
      <c r="F233" s="42" t="s">
        <v>75</v>
      </c>
      <c r="G233" s="45" t="s">
        <v>100</v>
      </c>
      <c r="H233" s="42" t="s">
        <v>75</v>
      </c>
      <c r="I233" s="42" t="s">
        <v>75</v>
      </c>
      <c r="J233" s="43">
        <v>29.3</v>
      </c>
      <c r="K233" s="42" t="s">
        <v>75</v>
      </c>
      <c r="L233" s="42" t="s">
        <v>75</v>
      </c>
      <c r="M233" s="45" t="s">
        <v>100</v>
      </c>
      <c r="N233" s="42" t="s">
        <v>75</v>
      </c>
      <c r="O233" s="42" t="s">
        <v>75</v>
      </c>
      <c r="P233" s="43">
        <v>38.200000000000003</v>
      </c>
      <c r="Q233" s="42" t="s">
        <v>75</v>
      </c>
      <c r="R233" s="42" t="s">
        <v>75</v>
      </c>
      <c r="S233" s="45" t="s">
        <v>100</v>
      </c>
      <c r="T233" s="42" t="s">
        <v>75</v>
      </c>
      <c r="U233" s="42" t="s">
        <v>75</v>
      </c>
      <c r="V233" s="43">
        <v>33.1</v>
      </c>
      <c r="W233" s="42" t="s">
        <v>75</v>
      </c>
      <c r="X233" s="42" t="s">
        <v>75</v>
      </c>
    </row>
    <row r="234" spans="1:24" ht="15.75" x14ac:dyDescent="0.25">
      <c r="A234" s="480" t="s">
        <v>125</v>
      </c>
      <c r="B234" s="480"/>
      <c r="C234" s="480"/>
      <c r="D234" s="480"/>
      <c r="E234" s="480"/>
      <c r="F234" s="480"/>
      <c r="G234" s="480" t="s">
        <v>126</v>
      </c>
      <c r="H234" s="480"/>
      <c r="I234" s="480"/>
      <c r="J234" s="480"/>
      <c r="K234" s="480"/>
      <c r="L234" s="480"/>
      <c r="M234" s="480" t="s">
        <v>127</v>
      </c>
      <c r="N234" s="480"/>
      <c r="O234" s="480"/>
      <c r="P234" s="480"/>
      <c r="Q234" s="480"/>
      <c r="R234" s="480"/>
      <c r="S234" s="480" t="s">
        <v>131</v>
      </c>
      <c r="T234" s="480"/>
      <c r="U234" s="480"/>
      <c r="V234" s="480"/>
      <c r="W234" s="480"/>
      <c r="X234" s="480"/>
    </row>
    <row r="235" spans="1:24" x14ac:dyDescent="0.25">
      <c r="A235" s="472" t="s">
        <v>88</v>
      </c>
      <c r="B235" s="459" t="s">
        <v>102</v>
      </c>
      <c r="C235" s="460"/>
      <c r="D235" s="472" t="s">
        <v>112</v>
      </c>
      <c r="E235" s="472" t="s">
        <v>90</v>
      </c>
      <c r="F235" s="472" t="s">
        <v>91</v>
      </c>
      <c r="G235" s="472" t="s">
        <v>88</v>
      </c>
      <c r="H235" s="459" t="s">
        <v>102</v>
      </c>
      <c r="I235" s="460"/>
      <c r="J235" s="472" t="s">
        <v>112</v>
      </c>
      <c r="K235" s="472" t="s">
        <v>90</v>
      </c>
      <c r="L235" s="472" t="s">
        <v>91</v>
      </c>
      <c r="M235" s="472" t="s">
        <v>88</v>
      </c>
      <c r="N235" s="459" t="s">
        <v>102</v>
      </c>
      <c r="O235" s="460"/>
      <c r="P235" s="472" t="s">
        <v>112</v>
      </c>
      <c r="Q235" s="472" t="s">
        <v>90</v>
      </c>
      <c r="R235" s="472" t="s">
        <v>91</v>
      </c>
      <c r="S235" s="452" t="s">
        <v>88</v>
      </c>
      <c r="T235" s="459" t="s">
        <v>102</v>
      </c>
      <c r="U235" s="460"/>
      <c r="V235" s="452" t="s">
        <v>112</v>
      </c>
      <c r="W235" s="452" t="s">
        <v>90</v>
      </c>
      <c r="X235" s="452" t="s">
        <v>91</v>
      </c>
    </row>
    <row r="236" spans="1:24" x14ac:dyDescent="0.25">
      <c r="A236" s="472"/>
      <c r="B236" s="461"/>
      <c r="C236" s="462"/>
      <c r="D236" s="472"/>
      <c r="E236" s="472"/>
      <c r="F236" s="472"/>
      <c r="G236" s="472"/>
      <c r="H236" s="461"/>
      <c r="I236" s="462"/>
      <c r="J236" s="472"/>
      <c r="K236" s="472"/>
      <c r="L236" s="472"/>
      <c r="M236" s="472"/>
      <c r="N236" s="461"/>
      <c r="O236" s="462"/>
      <c r="P236" s="472"/>
      <c r="Q236" s="472"/>
      <c r="R236" s="472"/>
      <c r="S236" s="453"/>
      <c r="T236" s="461"/>
      <c r="U236" s="462"/>
      <c r="V236" s="453"/>
      <c r="W236" s="453"/>
      <c r="X236" s="453"/>
    </row>
    <row r="237" spans="1:24" x14ac:dyDescent="0.25">
      <c r="A237" s="472"/>
      <c r="B237" s="461"/>
      <c r="C237" s="462"/>
      <c r="D237" s="472"/>
      <c r="E237" s="472"/>
      <c r="F237" s="472"/>
      <c r="G237" s="472"/>
      <c r="H237" s="461"/>
      <c r="I237" s="462"/>
      <c r="J237" s="472"/>
      <c r="K237" s="472"/>
      <c r="L237" s="472"/>
      <c r="M237" s="472"/>
      <c r="N237" s="461"/>
      <c r="O237" s="462"/>
      <c r="P237" s="472"/>
      <c r="Q237" s="472"/>
      <c r="R237" s="472"/>
      <c r="S237" s="453"/>
      <c r="T237" s="461"/>
      <c r="U237" s="462"/>
      <c r="V237" s="453"/>
      <c r="W237" s="453"/>
      <c r="X237" s="453"/>
    </row>
    <row r="238" spans="1:24" x14ac:dyDescent="0.25">
      <c r="A238" s="472"/>
      <c r="B238" s="461"/>
      <c r="C238" s="462"/>
      <c r="D238" s="472"/>
      <c r="E238" s="472"/>
      <c r="F238" s="472"/>
      <c r="G238" s="472"/>
      <c r="H238" s="461"/>
      <c r="I238" s="462"/>
      <c r="J238" s="472"/>
      <c r="K238" s="472"/>
      <c r="L238" s="472"/>
      <c r="M238" s="472"/>
      <c r="N238" s="461"/>
      <c r="O238" s="462"/>
      <c r="P238" s="472"/>
      <c r="Q238" s="472"/>
      <c r="R238" s="472"/>
      <c r="S238" s="453"/>
      <c r="T238" s="461"/>
      <c r="U238" s="462"/>
      <c r="V238" s="453"/>
      <c r="W238" s="453"/>
      <c r="X238" s="453"/>
    </row>
    <row r="239" spans="1:24" x14ac:dyDescent="0.25">
      <c r="A239" s="472"/>
      <c r="B239" s="463"/>
      <c r="C239" s="464"/>
      <c r="D239" s="472"/>
      <c r="E239" s="472"/>
      <c r="F239" s="472"/>
      <c r="G239" s="472"/>
      <c r="H239" s="463"/>
      <c r="I239" s="464"/>
      <c r="J239" s="472"/>
      <c r="K239" s="472"/>
      <c r="L239" s="472"/>
      <c r="M239" s="472"/>
      <c r="N239" s="463"/>
      <c r="O239" s="464"/>
      <c r="P239" s="472"/>
      <c r="Q239" s="472"/>
      <c r="R239" s="472"/>
      <c r="S239" s="453"/>
      <c r="T239" s="463"/>
      <c r="U239" s="464"/>
      <c r="V239" s="453"/>
      <c r="W239" s="453"/>
      <c r="X239" s="453"/>
    </row>
    <row r="240" spans="1:24" ht="15.75" x14ac:dyDescent="0.25">
      <c r="A240" s="472"/>
      <c r="B240" s="38"/>
      <c r="C240" s="38"/>
      <c r="D240" s="472"/>
      <c r="E240" s="472"/>
      <c r="F240" s="472"/>
      <c r="G240" s="472"/>
      <c r="H240" s="38"/>
      <c r="I240" s="38"/>
      <c r="J240" s="472"/>
      <c r="K240" s="472"/>
      <c r="L240" s="472"/>
      <c r="M240" s="472"/>
      <c r="N240" s="38"/>
      <c r="O240" s="38"/>
      <c r="P240" s="472"/>
      <c r="Q240" s="472"/>
      <c r="R240" s="472"/>
      <c r="S240" s="454"/>
      <c r="T240" s="38"/>
      <c r="U240" s="38"/>
      <c r="V240" s="454"/>
      <c r="W240" s="454"/>
      <c r="X240" s="454"/>
    </row>
    <row r="241" spans="1:24" ht="18.75" customHeight="1" x14ac:dyDescent="0.25">
      <c r="A241" s="36" t="s">
        <v>92</v>
      </c>
      <c r="B241" s="40">
        <v>3.1</v>
      </c>
      <c r="C241" s="40">
        <v>12.2</v>
      </c>
      <c r="D241" s="41">
        <v>50</v>
      </c>
      <c r="E241" s="42" t="s">
        <v>75</v>
      </c>
      <c r="F241" s="40">
        <v>66.5</v>
      </c>
      <c r="G241" s="36" t="s">
        <v>92</v>
      </c>
      <c r="H241" s="40">
        <v>1.45</v>
      </c>
      <c r="I241" s="40">
        <v>6.8</v>
      </c>
      <c r="J241" s="41">
        <v>36</v>
      </c>
      <c r="K241" s="42" t="s">
        <v>75</v>
      </c>
      <c r="L241" s="40">
        <v>66.72</v>
      </c>
      <c r="M241" s="36" t="s">
        <v>92</v>
      </c>
      <c r="N241" s="40">
        <v>1.45</v>
      </c>
      <c r="O241" s="40">
        <v>6.8</v>
      </c>
      <c r="P241" s="41">
        <v>36</v>
      </c>
      <c r="Q241" s="42" t="s">
        <v>75</v>
      </c>
      <c r="R241" s="40">
        <v>66.72</v>
      </c>
      <c r="S241" s="36" t="s">
        <v>92</v>
      </c>
      <c r="T241" s="40">
        <v>0.25</v>
      </c>
      <c r="U241" s="40">
        <v>0.44</v>
      </c>
      <c r="V241" s="41">
        <v>51</v>
      </c>
      <c r="W241" s="42" t="s">
        <v>75</v>
      </c>
      <c r="X241" s="40">
        <v>66.09</v>
      </c>
    </row>
    <row r="242" spans="1:24" ht="15.75" x14ac:dyDescent="0.25">
      <c r="A242" s="36" t="s">
        <v>93</v>
      </c>
      <c r="B242" s="40">
        <v>0.7</v>
      </c>
      <c r="C242" s="40">
        <v>2.77</v>
      </c>
      <c r="D242" s="43">
        <v>11.36</v>
      </c>
      <c r="E242" s="42" t="s">
        <v>75</v>
      </c>
      <c r="F242" s="43">
        <v>15.11</v>
      </c>
      <c r="G242" s="36" t="s">
        <v>93</v>
      </c>
      <c r="H242" s="40">
        <v>0.33</v>
      </c>
      <c r="I242" s="40">
        <v>1.55</v>
      </c>
      <c r="J242" s="43">
        <v>8.18</v>
      </c>
      <c r="K242" s="42" t="s">
        <v>75</v>
      </c>
      <c r="L242" s="43">
        <v>15.16</v>
      </c>
      <c r="M242" s="36" t="s">
        <v>93</v>
      </c>
      <c r="N242" s="40">
        <v>0.33</v>
      </c>
      <c r="O242" s="40">
        <v>1.55</v>
      </c>
      <c r="P242" s="43">
        <v>8.18</v>
      </c>
      <c r="Q242" s="42" t="s">
        <v>75</v>
      </c>
      <c r="R242" s="43">
        <v>15.16</v>
      </c>
      <c r="S242" s="36" t="s">
        <v>93</v>
      </c>
      <c r="T242" s="40">
        <v>0.06</v>
      </c>
      <c r="U242" s="40">
        <v>0.1</v>
      </c>
      <c r="V242" s="43">
        <v>11.59</v>
      </c>
      <c r="W242" s="42" t="s">
        <v>75</v>
      </c>
      <c r="X242" s="43">
        <v>15.02</v>
      </c>
    </row>
    <row r="243" spans="1:24" ht="15.75" x14ac:dyDescent="0.25">
      <c r="A243" s="36" t="s">
        <v>94</v>
      </c>
      <c r="B243" s="40">
        <v>0.05</v>
      </c>
      <c r="C243" s="40">
        <v>0.15</v>
      </c>
      <c r="D243" s="40">
        <v>0.32</v>
      </c>
      <c r="E243" s="42" t="s">
        <v>75</v>
      </c>
      <c r="F243" s="44">
        <v>2.65</v>
      </c>
      <c r="G243" s="36" t="s">
        <v>94</v>
      </c>
      <c r="H243" s="40">
        <v>0.02</v>
      </c>
      <c r="I243" s="40">
        <v>0.01</v>
      </c>
      <c r="J243" s="40">
        <v>0.56999999999999995</v>
      </c>
      <c r="K243" s="42" t="s">
        <v>75</v>
      </c>
      <c r="L243" s="44">
        <v>2.48</v>
      </c>
      <c r="M243" s="36" t="s">
        <v>94</v>
      </c>
      <c r="N243" s="40">
        <v>0.02</v>
      </c>
      <c r="O243" s="40">
        <v>0.01</v>
      </c>
      <c r="P243" s="40">
        <v>0.56999999999999995</v>
      </c>
      <c r="Q243" s="42" t="s">
        <v>75</v>
      </c>
      <c r="R243" s="44">
        <v>2.48</v>
      </c>
      <c r="S243" s="36" t="s">
        <v>94</v>
      </c>
      <c r="T243" s="40">
        <v>0.01</v>
      </c>
      <c r="U243" s="40">
        <v>0.1</v>
      </c>
      <c r="V243" s="40">
        <v>0.41</v>
      </c>
      <c r="W243" s="42" t="s">
        <v>75</v>
      </c>
      <c r="X243" s="44">
        <v>2.02</v>
      </c>
    </row>
    <row r="244" spans="1:24" ht="15.75" x14ac:dyDescent="0.25">
      <c r="A244" s="36" t="s">
        <v>95</v>
      </c>
      <c r="B244" s="40">
        <v>0.02</v>
      </c>
      <c r="C244" s="40">
        <v>0.05</v>
      </c>
      <c r="D244" s="40">
        <v>0.09</v>
      </c>
      <c r="E244" s="42" t="s">
        <v>75</v>
      </c>
      <c r="F244" s="40">
        <v>0.6</v>
      </c>
      <c r="G244" s="36" t="s">
        <v>95</v>
      </c>
      <c r="H244" s="40">
        <v>0</v>
      </c>
      <c r="I244" s="40">
        <v>0</v>
      </c>
      <c r="J244" s="40">
        <v>0.17</v>
      </c>
      <c r="K244" s="42" t="s">
        <v>75</v>
      </c>
      <c r="L244" s="40">
        <v>0.75</v>
      </c>
      <c r="M244" s="36" t="s">
        <v>95</v>
      </c>
      <c r="N244" s="40">
        <v>0</v>
      </c>
      <c r="O244" s="40">
        <v>0</v>
      </c>
      <c r="P244" s="40">
        <v>0.17</v>
      </c>
      <c r="Q244" s="42" t="s">
        <v>75</v>
      </c>
      <c r="R244" s="40">
        <v>0.75</v>
      </c>
      <c r="S244" s="36" t="s">
        <v>95</v>
      </c>
      <c r="T244" s="40">
        <v>0</v>
      </c>
      <c r="U244" s="40">
        <v>0.03</v>
      </c>
      <c r="V244" s="40">
        <v>0.12</v>
      </c>
      <c r="W244" s="42" t="s">
        <v>75</v>
      </c>
      <c r="X244" s="40">
        <v>0.61</v>
      </c>
    </row>
    <row r="245" spans="1:24" ht="15.75" x14ac:dyDescent="0.25">
      <c r="A245" s="45" t="s">
        <v>96</v>
      </c>
      <c r="B245" s="43">
        <v>6.15</v>
      </c>
      <c r="C245" s="43">
        <v>6.71</v>
      </c>
      <c r="D245" s="43">
        <v>6.57</v>
      </c>
      <c r="E245" s="42" t="s">
        <v>75</v>
      </c>
      <c r="F245" s="42" t="s">
        <v>75</v>
      </c>
      <c r="G245" s="45" t="s">
        <v>96</v>
      </c>
      <c r="H245" s="43">
        <v>4.0599999999999996</v>
      </c>
      <c r="I245" s="43">
        <v>5.7</v>
      </c>
      <c r="J245" s="43">
        <v>7.48</v>
      </c>
      <c r="K245" s="42" t="s">
        <v>75</v>
      </c>
      <c r="L245" s="42" t="s">
        <v>75</v>
      </c>
      <c r="M245" s="45" t="s">
        <v>96</v>
      </c>
      <c r="N245" s="43">
        <v>4.0599999999999996</v>
      </c>
      <c r="O245" s="43">
        <v>5.7</v>
      </c>
      <c r="P245" s="43">
        <v>7.48</v>
      </c>
      <c r="Q245" s="42" t="s">
        <v>75</v>
      </c>
      <c r="R245" s="42" t="s">
        <v>75</v>
      </c>
      <c r="S245" s="45" t="s">
        <v>96</v>
      </c>
      <c r="T245" s="43">
        <v>5.73</v>
      </c>
      <c r="U245" s="43">
        <v>6.26</v>
      </c>
      <c r="V245" s="43">
        <v>7.16</v>
      </c>
      <c r="W245" s="42" t="s">
        <v>75</v>
      </c>
      <c r="X245" s="42" t="s">
        <v>75</v>
      </c>
    </row>
    <row r="246" spans="1:24" ht="15.75" x14ac:dyDescent="0.25">
      <c r="A246" s="45" t="s">
        <v>108</v>
      </c>
      <c r="B246" s="43">
        <v>32</v>
      </c>
      <c r="C246" s="42" t="s">
        <v>75</v>
      </c>
      <c r="D246" s="43">
        <v>90</v>
      </c>
      <c r="E246" s="42" t="s">
        <v>75</v>
      </c>
      <c r="F246" s="42">
        <v>403</v>
      </c>
      <c r="G246" s="45" t="s">
        <v>97</v>
      </c>
      <c r="H246" s="43">
        <v>57</v>
      </c>
      <c r="I246" s="42" t="s">
        <v>75</v>
      </c>
      <c r="J246" s="43">
        <v>62</v>
      </c>
      <c r="K246" s="42" t="s">
        <v>75</v>
      </c>
      <c r="L246" s="42">
        <v>298</v>
      </c>
      <c r="M246" s="45" t="s">
        <v>97</v>
      </c>
      <c r="N246" s="43">
        <v>57</v>
      </c>
      <c r="O246" s="42" t="s">
        <v>75</v>
      </c>
      <c r="P246" s="43">
        <v>62</v>
      </c>
      <c r="Q246" s="42" t="s">
        <v>75</v>
      </c>
      <c r="R246" s="42">
        <v>298</v>
      </c>
      <c r="S246" s="45" t="s">
        <v>97</v>
      </c>
      <c r="T246" s="43">
        <v>37</v>
      </c>
      <c r="U246" s="42" t="s">
        <v>75</v>
      </c>
      <c r="V246" s="43">
        <v>98</v>
      </c>
      <c r="W246" s="42" t="s">
        <v>75</v>
      </c>
      <c r="X246" s="42">
        <v>386</v>
      </c>
    </row>
    <row r="247" spans="1:24" ht="15.75" x14ac:dyDescent="0.25">
      <c r="A247" s="45" t="s">
        <v>98</v>
      </c>
      <c r="B247" s="43">
        <v>2.38</v>
      </c>
      <c r="C247" s="43">
        <v>3.79</v>
      </c>
      <c r="D247" s="46">
        <v>6.25</v>
      </c>
      <c r="E247" s="42" t="s">
        <v>75</v>
      </c>
      <c r="F247" s="42" t="s">
        <v>75</v>
      </c>
      <c r="G247" s="45" t="s">
        <v>98</v>
      </c>
      <c r="H247" s="43">
        <v>2.97</v>
      </c>
      <c r="I247" s="43">
        <v>4.03</v>
      </c>
      <c r="J247" s="46">
        <v>7.33</v>
      </c>
      <c r="K247" s="42" t="s">
        <v>75</v>
      </c>
      <c r="L247" s="42" t="s">
        <v>75</v>
      </c>
      <c r="M247" s="45" t="s">
        <v>98</v>
      </c>
      <c r="N247" s="43">
        <v>2.97</v>
      </c>
      <c r="O247" s="43">
        <v>4.03</v>
      </c>
      <c r="P247" s="46">
        <v>7.33</v>
      </c>
      <c r="Q247" s="42" t="s">
        <v>75</v>
      </c>
      <c r="R247" s="42" t="s">
        <v>75</v>
      </c>
      <c r="S247" s="45" t="s">
        <v>98</v>
      </c>
      <c r="T247" s="43">
        <v>2.61</v>
      </c>
      <c r="U247" s="43">
        <v>4.17</v>
      </c>
      <c r="V247" s="46">
        <v>6.84</v>
      </c>
      <c r="W247" s="42" t="s">
        <v>75</v>
      </c>
      <c r="X247" s="42" t="s">
        <v>75</v>
      </c>
    </row>
    <row r="248" spans="1:24" ht="15.75" x14ac:dyDescent="0.25">
      <c r="A248" s="45" t="s">
        <v>151</v>
      </c>
      <c r="B248" s="43">
        <v>23.3</v>
      </c>
      <c r="C248" s="43">
        <v>23.4</v>
      </c>
      <c r="D248" s="43">
        <v>23.1</v>
      </c>
      <c r="E248" s="42" t="s">
        <v>75</v>
      </c>
      <c r="F248" s="42" t="s">
        <v>75</v>
      </c>
      <c r="G248" s="45" t="s">
        <v>151</v>
      </c>
      <c r="H248" s="43">
        <v>24.2</v>
      </c>
      <c r="I248" s="43">
        <v>24.5</v>
      </c>
      <c r="J248" s="43">
        <v>22.6</v>
      </c>
      <c r="K248" s="42" t="s">
        <v>75</v>
      </c>
      <c r="L248" s="42" t="s">
        <v>75</v>
      </c>
      <c r="M248" s="45" t="s">
        <v>151</v>
      </c>
      <c r="N248" s="43">
        <v>24.2</v>
      </c>
      <c r="O248" s="43">
        <v>24.5</v>
      </c>
      <c r="P248" s="43">
        <v>22.6</v>
      </c>
      <c r="Q248" s="42" t="s">
        <v>75</v>
      </c>
      <c r="R248" s="42" t="s">
        <v>75</v>
      </c>
      <c r="S248" s="45" t="s">
        <v>151</v>
      </c>
      <c r="T248" s="43">
        <v>23.4</v>
      </c>
      <c r="U248" s="43">
        <v>23.6</v>
      </c>
      <c r="V248" s="43">
        <v>23.5</v>
      </c>
      <c r="W248" s="42" t="s">
        <v>75</v>
      </c>
      <c r="X248" s="42" t="s">
        <v>75</v>
      </c>
    </row>
    <row r="249" spans="1:24" ht="15.75" x14ac:dyDescent="0.25">
      <c r="A249" s="45" t="s">
        <v>99</v>
      </c>
      <c r="B249" s="42" t="s">
        <v>75</v>
      </c>
      <c r="C249" s="42" t="s">
        <v>75</v>
      </c>
      <c r="D249" s="40">
        <v>4.0599999999999996</v>
      </c>
      <c r="E249" s="40">
        <v>310</v>
      </c>
      <c r="F249" s="42" t="s">
        <v>75</v>
      </c>
      <c r="G249" s="45" t="s">
        <v>99</v>
      </c>
      <c r="H249" s="42" t="s">
        <v>75</v>
      </c>
      <c r="I249" s="42" t="s">
        <v>75</v>
      </c>
      <c r="J249" s="40">
        <v>5.79</v>
      </c>
      <c r="K249" s="40">
        <v>405</v>
      </c>
      <c r="L249" s="42" t="s">
        <v>75</v>
      </c>
      <c r="M249" s="45" t="s">
        <v>99</v>
      </c>
      <c r="N249" s="42" t="s">
        <v>75</v>
      </c>
      <c r="O249" s="42" t="s">
        <v>75</v>
      </c>
      <c r="P249" s="40">
        <v>5.79</v>
      </c>
      <c r="Q249" s="40">
        <v>405</v>
      </c>
      <c r="R249" s="42" t="s">
        <v>75</v>
      </c>
      <c r="S249" s="45" t="s">
        <v>99</v>
      </c>
      <c r="T249" s="42" t="s">
        <v>75</v>
      </c>
      <c r="U249" s="42" t="s">
        <v>75</v>
      </c>
      <c r="V249" s="40">
        <v>5.66</v>
      </c>
      <c r="W249" s="40">
        <v>388</v>
      </c>
      <c r="X249" s="42" t="s">
        <v>75</v>
      </c>
    </row>
    <row r="250" spans="1:24" ht="15.75" x14ac:dyDescent="0.25">
      <c r="A250" s="45" t="s">
        <v>100</v>
      </c>
      <c r="B250" s="42" t="s">
        <v>75</v>
      </c>
      <c r="C250" s="42" t="s">
        <v>75</v>
      </c>
      <c r="D250" s="43">
        <v>20.7</v>
      </c>
      <c r="E250" s="42" t="s">
        <v>75</v>
      </c>
      <c r="F250" s="42" t="s">
        <v>75</v>
      </c>
      <c r="G250" s="45" t="s">
        <v>100</v>
      </c>
      <c r="H250" s="42" t="s">
        <v>75</v>
      </c>
      <c r="I250" s="42" t="s">
        <v>75</v>
      </c>
      <c r="J250" s="43">
        <v>23.4</v>
      </c>
      <c r="K250" s="42" t="s">
        <v>75</v>
      </c>
      <c r="L250" s="42" t="s">
        <v>75</v>
      </c>
      <c r="M250" s="45" t="s">
        <v>100</v>
      </c>
      <c r="N250" s="42" t="s">
        <v>75</v>
      </c>
      <c r="O250" s="42" t="s">
        <v>75</v>
      </c>
      <c r="P250" s="43">
        <v>23.4</v>
      </c>
      <c r="Q250" s="42" t="s">
        <v>75</v>
      </c>
      <c r="R250" s="42" t="s">
        <v>75</v>
      </c>
      <c r="S250" s="45" t="s">
        <v>100</v>
      </c>
      <c r="T250" s="42" t="s">
        <v>75</v>
      </c>
      <c r="U250" s="42" t="s">
        <v>75</v>
      </c>
      <c r="V250" s="43">
        <v>28.6</v>
      </c>
      <c r="W250" s="42" t="s">
        <v>75</v>
      </c>
      <c r="X250" s="42" t="s">
        <v>75</v>
      </c>
    </row>
    <row r="254" spans="1:24" ht="21" x14ac:dyDescent="0.25">
      <c r="A254" s="451" t="s">
        <v>204</v>
      </c>
      <c r="B254" s="451"/>
      <c r="C254" s="451"/>
      <c r="D254" s="451"/>
      <c r="E254" s="451"/>
      <c r="F254" s="451"/>
    </row>
    <row r="255" spans="1:24" ht="75" x14ac:dyDescent="0.25">
      <c r="A255" s="72" t="s">
        <v>88</v>
      </c>
      <c r="B255" s="72" t="s">
        <v>192</v>
      </c>
      <c r="C255" s="72" t="s">
        <v>193</v>
      </c>
      <c r="D255" s="72" t="s">
        <v>194</v>
      </c>
      <c r="E255" s="72" t="s">
        <v>195</v>
      </c>
      <c r="F255" s="72" t="s">
        <v>196</v>
      </c>
    </row>
    <row r="256" spans="1:24" x14ac:dyDescent="0.25">
      <c r="A256" s="70" t="s">
        <v>201</v>
      </c>
      <c r="B256" s="71">
        <v>20</v>
      </c>
      <c r="C256" s="71">
        <v>10.52</v>
      </c>
      <c r="D256" s="71">
        <v>12.61</v>
      </c>
      <c r="E256" s="71">
        <v>13.32</v>
      </c>
      <c r="F256" s="71">
        <v>12.15</v>
      </c>
    </row>
    <row r="257" spans="1:6" x14ac:dyDescent="0.25">
      <c r="A257" s="70" t="s">
        <v>202</v>
      </c>
      <c r="B257" s="71">
        <v>20</v>
      </c>
      <c r="C257" s="71">
        <v>0.09</v>
      </c>
      <c r="D257" s="71">
        <v>0.05</v>
      </c>
      <c r="E257" s="71">
        <v>0.11</v>
      </c>
      <c r="F257" s="71">
        <v>8.3333333333333329E-2</v>
      </c>
    </row>
    <row r="258" spans="1:6" x14ac:dyDescent="0.25">
      <c r="A258" s="70" t="s">
        <v>197</v>
      </c>
      <c r="B258" s="71">
        <v>20</v>
      </c>
      <c r="C258" s="71">
        <v>7.16</v>
      </c>
      <c r="D258" s="71">
        <v>6.95</v>
      </c>
      <c r="E258" s="71">
        <v>7.06</v>
      </c>
      <c r="F258" s="71">
        <v>7.0566666666666658</v>
      </c>
    </row>
    <row r="259" spans="1:6" x14ac:dyDescent="0.25">
      <c r="A259" s="70" t="s">
        <v>203</v>
      </c>
      <c r="B259" s="71">
        <v>20</v>
      </c>
      <c r="C259" s="71">
        <v>87.3</v>
      </c>
      <c r="D259" s="71">
        <v>147.77000000000001</v>
      </c>
      <c r="E259" s="71">
        <v>786.55</v>
      </c>
      <c r="F259" s="71">
        <v>340.53999999999996</v>
      </c>
    </row>
    <row r="260" spans="1:6" x14ac:dyDescent="0.25">
      <c r="A260" s="70" t="s">
        <v>198</v>
      </c>
      <c r="B260" s="71">
        <v>20</v>
      </c>
      <c r="C260" s="71">
        <v>6.1</v>
      </c>
      <c r="D260" s="71">
        <v>6.33</v>
      </c>
      <c r="E260" s="71">
        <v>5.94</v>
      </c>
      <c r="F260" s="71">
        <v>6.123333333333334</v>
      </c>
    </row>
    <row r="261" spans="1:6" x14ac:dyDescent="0.25">
      <c r="A261" s="70" t="s">
        <v>199</v>
      </c>
      <c r="B261" s="71">
        <v>20</v>
      </c>
      <c r="C261" s="71">
        <v>23.29</v>
      </c>
      <c r="D261" s="71">
        <v>22.38</v>
      </c>
      <c r="E261" s="71">
        <v>24.85</v>
      </c>
      <c r="F261" s="71">
        <v>23.506666666666671</v>
      </c>
    </row>
    <row r="262" spans="1:6" x14ac:dyDescent="0.25">
      <c r="A262" s="70" t="s">
        <v>200</v>
      </c>
      <c r="B262" s="71">
        <v>20</v>
      </c>
      <c r="C262" s="71">
        <v>377.1</v>
      </c>
      <c r="D262" s="71">
        <v>286.37</v>
      </c>
      <c r="E262" s="71">
        <v>505.75</v>
      </c>
      <c r="F262" s="71">
        <v>389.74</v>
      </c>
    </row>
    <row r="263" spans="1:6" x14ac:dyDescent="0.25">
      <c r="A263" s="70" t="s">
        <v>100</v>
      </c>
      <c r="B263" s="71">
        <v>20</v>
      </c>
      <c r="C263" s="71">
        <v>26.95</v>
      </c>
      <c r="D263" s="71">
        <v>33.74</v>
      </c>
      <c r="E263" s="71">
        <v>22.88</v>
      </c>
      <c r="F263" s="71">
        <v>27.856666666666666</v>
      </c>
    </row>
    <row r="267" spans="1:6" ht="15.75" x14ac:dyDescent="0.25">
      <c r="A267" s="508" t="s">
        <v>187</v>
      </c>
      <c r="B267" s="508"/>
      <c r="C267" s="508"/>
      <c r="D267" s="508"/>
      <c r="E267" s="508"/>
      <c r="F267" s="508"/>
    </row>
    <row r="268" spans="1:6" x14ac:dyDescent="0.25">
      <c r="A268" s="510" t="s">
        <v>133</v>
      </c>
      <c r="B268" s="510" t="s">
        <v>134</v>
      </c>
      <c r="C268" s="510" t="s">
        <v>135</v>
      </c>
      <c r="D268" s="512" t="s">
        <v>136</v>
      </c>
      <c r="E268" s="513"/>
      <c r="F268" s="514"/>
    </row>
    <row r="269" spans="1:6" ht="75" x14ac:dyDescent="0.25">
      <c r="A269" s="511"/>
      <c r="B269" s="511"/>
      <c r="C269" s="511"/>
      <c r="D269" s="33" t="s">
        <v>137</v>
      </c>
      <c r="E269" s="17" t="s">
        <v>139</v>
      </c>
      <c r="F269" s="17" t="s">
        <v>138</v>
      </c>
    </row>
    <row r="270" spans="1:6" x14ac:dyDescent="0.25">
      <c r="A270" s="515" t="s">
        <v>140</v>
      </c>
      <c r="B270" s="34" t="s">
        <v>92</v>
      </c>
      <c r="C270" s="35" t="s">
        <v>141</v>
      </c>
      <c r="D270" s="328">
        <v>2.7</v>
      </c>
      <c r="E270" s="30" t="s">
        <v>75</v>
      </c>
      <c r="F270" s="328" t="s">
        <v>142</v>
      </c>
    </row>
    <row r="271" spans="1:6" x14ac:dyDescent="0.25">
      <c r="A271" s="516"/>
      <c r="B271" s="34" t="s">
        <v>97</v>
      </c>
      <c r="C271" s="35"/>
      <c r="D271" s="328">
        <v>31</v>
      </c>
      <c r="E271" s="30" t="s">
        <v>75</v>
      </c>
      <c r="F271" s="328">
        <v>600</v>
      </c>
    </row>
    <row r="272" spans="1:6" x14ac:dyDescent="0.25">
      <c r="A272" s="509" t="s">
        <v>143</v>
      </c>
      <c r="B272" s="34" t="s">
        <v>92</v>
      </c>
      <c r="C272" s="35" t="s">
        <v>141</v>
      </c>
      <c r="D272" s="30" t="s">
        <v>75</v>
      </c>
      <c r="E272" s="328">
        <v>11.3</v>
      </c>
      <c r="F272" s="328" t="s">
        <v>142</v>
      </c>
    </row>
    <row r="273" spans="1:6" x14ac:dyDescent="0.25">
      <c r="A273" s="509"/>
      <c r="B273" s="34" t="s">
        <v>97</v>
      </c>
      <c r="C273" s="35"/>
      <c r="D273" s="30" t="s">
        <v>75</v>
      </c>
      <c r="E273" s="328">
        <v>64</v>
      </c>
      <c r="F273" s="328">
        <v>604</v>
      </c>
    </row>
    <row r="274" spans="1:6" x14ac:dyDescent="0.25">
      <c r="A274" s="509" t="s">
        <v>144</v>
      </c>
      <c r="B274" s="34" t="s">
        <v>92</v>
      </c>
      <c r="C274" s="35" t="s">
        <v>141</v>
      </c>
      <c r="D274" s="30" t="s">
        <v>75</v>
      </c>
      <c r="E274" s="328" t="s">
        <v>142</v>
      </c>
      <c r="F274" s="328" t="s">
        <v>142</v>
      </c>
    </row>
    <row r="275" spans="1:6" x14ac:dyDescent="0.25">
      <c r="A275" s="509"/>
      <c r="B275" s="34" t="s">
        <v>97</v>
      </c>
      <c r="C275" s="35"/>
      <c r="D275" s="30" t="s">
        <v>75</v>
      </c>
      <c r="E275" s="328">
        <v>1070</v>
      </c>
      <c r="F275" s="328">
        <v>710</v>
      </c>
    </row>
  </sheetData>
  <mergeCells count="372">
    <mergeCell ref="A267:F267"/>
    <mergeCell ref="A268:A269"/>
    <mergeCell ref="B268:B269"/>
    <mergeCell ref="C268:C269"/>
    <mergeCell ref="D268:F268"/>
    <mergeCell ref="A270:A271"/>
    <mergeCell ref="A272:A273"/>
    <mergeCell ref="A274:A275"/>
    <mergeCell ref="A83:X83"/>
    <mergeCell ref="A2:X2"/>
    <mergeCell ref="A165:X165"/>
    <mergeCell ref="S234:X234"/>
    <mergeCell ref="S235:S240"/>
    <mergeCell ref="T235:U239"/>
    <mergeCell ref="V235:V240"/>
    <mergeCell ref="W235:W240"/>
    <mergeCell ref="X235:X240"/>
    <mergeCell ref="M234:R234"/>
    <mergeCell ref="M235:M240"/>
    <mergeCell ref="N235:O239"/>
    <mergeCell ref="P235:P240"/>
    <mergeCell ref="Q235:Q240"/>
    <mergeCell ref="R235:R240"/>
    <mergeCell ref="G234:L234"/>
    <mergeCell ref="G235:G240"/>
    <mergeCell ref="H235:I239"/>
    <mergeCell ref="J235:J240"/>
    <mergeCell ref="K235:K240"/>
    <mergeCell ref="L235:L240"/>
    <mergeCell ref="A234:F234"/>
    <mergeCell ref="A235:A240"/>
    <mergeCell ref="B235:C239"/>
    <mergeCell ref="D235:D240"/>
    <mergeCell ref="E235:E240"/>
    <mergeCell ref="F235:F240"/>
    <mergeCell ref="S217:X217"/>
    <mergeCell ref="S218:S223"/>
    <mergeCell ref="T218:U222"/>
    <mergeCell ref="V218:V223"/>
    <mergeCell ref="W218:W223"/>
    <mergeCell ref="X218:X223"/>
    <mergeCell ref="M217:R217"/>
    <mergeCell ref="M218:M223"/>
    <mergeCell ref="N218:O222"/>
    <mergeCell ref="P218:P223"/>
    <mergeCell ref="Q218:Q223"/>
    <mergeCell ref="R218:R223"/>
    <mergeCell ref="G217:L217"/>
    <mergeCell ref="G218:G223"/>
    <mergeCell ref="H218:I222"/>
    <mergeCell ref="J218:J223"/>
    <mergeCell ref="K218:K223"/>
    <mergeCell ref="L218:L223"/>
    <mergeCell ref="A217:F217"/>
    <mergeCell ref="A218:A223"/>
    <mergeCell ref="B218:C222"/>
    <mergeCell ref="D218:D223"/>
    <mergeCell ref="E218:E223"/>
    <mergeCell ref="F218:F223"/>
    <mergeCell ref="S200:X200"/>
    <mergeCell ref="S201:S206"/>
    <mergeCell ref="T201:U205"/>
    <mergeCell ref="V201:V206"/>
    <mergeCell ref="W201:W206"/>
    <mergeCell ref="X201:X206"/>
    <mergeCell ref="M200:R200"/>
    <mergeCell ref="M201:M206"/>
    <mergeCell ref="N201:O205"/>
    <mergeCell ref="P201:P206"/>
    <mergeCell ref="Q201:Q206"/>
    <mergeCell ref="R201:R206"/>
    <mergeCell ref="G200:L200"/>
    <mergeCell ref="G201:G206"/>
    <mergeCell ref="H201:I205"/>
    <mergeCell ref="J201:J206"/>
    <mergeCell ref="K201:K206"/>
    <mergeCell ref="L201:L206"/>
    <mergeCell ref="A200:F200"/>
    <mergeCell ref="A201:A206"/>
    <mergeCell ref="B201:C205"/>
    <mergeCell ref="D201:D206"/>
    <mergeCell ref="E201:E206"/>
    <mergeCell ref="F201:F206"/>
    <mergeCell ref="S183:X183"/>
    <mergeCell ref="S184:S189"/>
    <mergeCell ref="T184:U188"/>
    <mergeCell ref="V184:V189"/>
    <mergeCell ref="W184:W189"/>
    <mergeCell ref="X184:X189"/>
    <mergeCell ref="M183:R183"/>
    <mergeCell ref="M184:M189"/>
    <mergeCell ref="N184:O188"/>
    <mergeCell ref="P184:P189"/>
    <mergeCell ref="Q184:Q189"/>
    <mergeCell ref="R184:R189"/>
    <mergeCell ref="G183:L183"/>
    <mergeCell ref="G184:G189"/>
    <mergeCell ref="H184:I188"/>
    <mergeCell ref="J184:J189"/>
    <mergeCell ref="K184:K189"/>
    <mergeCell ref="L184:L189"/>
    <mergeCell ref="A183:F183"/>
    <mergeCell ref="A184:A189"/>
    <mergeCell ref="B184:C188"/>
    <mergeCell ref="D184:D189"/>
    <mergeCell ref="E184:E189"/>
    <mergeCell ref="F184:F189"/>
    <mergeCell ref="P167:P172"/>
    <mergeCell ref="Q167:Q172"/>
    <mergeCell ref="R167:R172"/>
    <mergeCell ref="S166:X166"/>
    <mergeCell ref="S167:S172"/>
    <mergeCell ref="T167:U171"/>
    <mergeCell ref="V167:V172"/>
    <mergeCell ref="W167:W172"/>
    <mergeCell ref="X167:X172"/>
    <mergeCell ref="S148:X148"/>
    <mergeCell ref="A166:F166"/>
    <mergeCell ref="A167:A172"/>
    <mergeCell ref="B167:C171"/>
    <mergeCell ref="D167:D172"/>
    <mergeCell ref="E167:E172"/>
    <mergeCell ref="F167:F172"/>
    <mergeCell ref="G167:G172"/>
    <mergeCell ref="H167:I171"/>
    <mergeCell ref="J167:J172"/>
    <mergeCell ref="K167:K172"/>
    <mergeCell ref="L167:L172"/>
    <mergeCell ref="G166:L166"/>
    <mergeCell ref="M166:R166"/>
    <mergeCell ref="M167:M172"/>
    <mergeCell ref="N167:O171"/>
    <mergeCell ref="S149:S153"/>
    <mergeCell ref="T149:U152"/>
    <mergeCell ref="V149:V153"/>
    <mergeCell ref="W149:W153"/>
    <mergeCell ref="X149:X153"/>
    <mergeCell ref="M148:R148"/>
    <mergeCell ref="M149:M153"/>
    <mergeCell ref="N149:O152"/>
    <mergeCell ref="P149:P153"/>
    <mergeCell ref="Q149:Q153"/>
    <mergeCell ref="R149:R153"/>
    <mergeCell ref="G148:L148"/>
    <mergeCell ref="G149:G153"/>
    <mergeCell ref="H149:I152"/>
    <mergeCell ref="J149:J153"/>
    <mergeCell ref="K149:K153"/>
    <mergeCell ref="L149:L153"/>
    <mergeCell ref="A148:F148"/>
    <mergeCell ref="A149:A153"/>
    <mergeCell ref="B149:C152"/>
    <mergeCell ref="D149:D153"/>
    <mergeCell ref="E149:E153"/>
    <mergeCell ref="F149:F153"/>
    <mergeCell ref="S132:X132"/>
    <mergeCell ref="S133:S137"/>
    <mergeCell ref="T133:U136"/>
    <mergeCell ref="V133:V137"/>
    <mergeCell ref="W133:W137"/>
    <mergeCell ref="X133:X137"/>
    <mergeCell ref="M132:R132"/>
    <mergeCell ref="M133:M137"/>
    <mergeCell ref="N133:O136"/>
    <mergeCell ref="P133:P137"/>
    <mergeCell ref="Q133:Q137"/>
    <mergeCell ref="R133:R137"/>
    <mergeCell ref="G132:L132"/>
    <mergeCell ref="G133:G137"/>
    <mergeCell ref="H133:I136"/>
    <mergeCell ref="J133:J137"/>
    <mergeCell ref="K133:K137"/>
    <mergeCell ref="L133:L137"/>
    <mergeCell ref="A132:F132"/>
    <mergeCell ref="A133:A137"/>
    <mergeCell ref="B133:C136"/>
    <mergeCell ref="D133:D137"/>
    <mergeCell ref="E133:E137"/>
    <mergeCell ref="F133:F137"/>
    <mergeCell ref="S116:X116"/>
    <mergeCell ref="S117:S121"/>
    <mergeCell ref="T117:U120"/>
    <mergeCell ref="V117:V121"/>
    <mergeCell ref="W117:W121"/>
    <mergeCell ref="X117:X121"/>
    <mergeCell ref="M116:R116"/>
    <mergeCell ref="M117:M121"/>
    <mergeCell ref="N117:O120"/>
    <mergeCell ref="P117:P121"/>
    <mergeCell ref="Q117:Q121"/>
    <mergeCell ref="R117:R121"/>
    <mergeCell ref="G116:L116"/>
    <mergeCell ref="G117:G121"/>
    <mergeCell ref="H117:I120"/>
    <mergeCell ref="J117:J121"/>
    <mergeCell ref="K117:K121"/>
    <mergeCell ref="L117:L121"/>
    <mergeCell ref="A116:F116"/>
    <mergeCell ref="A117:A121"/>
    <mergeCell ref="B117:C120"/>
    <mergeCell ref="D117:D121"/>
    <mergeCell ref="E117:E121"/>
    <mergeCell ref="F117:F121"/>
    <mergeCell ref="S100:X100"/>
    <mergeCell ref="S101:S105"/>
    <mergeCell ref="T101:U104"/>
    <mergeCell ref="V101:V105"/>
    <mergeCell ref="W101:W105"/>
    <mergeCell ref="X101:X105"/>
    <mergeCell ref="M100:R100"/>
    <mergeCell ref="M101:M105"/>
    <mergeCell ref="P101:P105"/>
    <mergeCell ref="Q101:Q105"/>
    <mergeCell ref="R101:R105"/>
    <mergeCell ref="N101:O104"/>
    <mergeCell ref="G100:L100"/>
    <mergeCell ref="G101:G105"/>
    <mergeCell ref="H101:I104"/>
    <mergeCell ref="J101:J105"/>
    <mergeCell ref="K101:K105"/>
    <mergeCell ref="L101:L105"/>
    <mergeCell ref="A100:F100"/>
    <mergeCell ref="A101:A105"/>
    <mergeCell ref="B101:C104"/>
    <mergeCell ref="D101:D105"/>
    <mergeCell ref="E101:E105"/>
    <mergeCell ref="F101:F105"/>
    <mergeCell ref="S84:X84"/>
    <mergeCell ref="S85:S89"/>
    <mergeCell ref="T85:U88"/>
    <mergeCell ref="V85:V89"/>
    <mergeCell ref="W85:W89"/>
    <mergeCell ref="X85:X89"/>
    <mergeCell ref="M84:R84"/>
    <mergeCell ref="M85:M89"/>
    <mergeCell ref="N85:O88"/>
    <mergeCell ref="P85:P89"/>
    <mergeCell ref="Q85:Q89"/>
    <mergeCell ref="R85:R89"/>
    <mergeCell ref="G84:L84"/>
    <mergeCell ref="G85:G89"/>
    <mergeCell ref="H85:I88"/>
    <mergeCell ref="J85:J89"/>
    <mergeCell ref="K85:K89"/>
    <mergeCell ref="L85:L89"/>
    <mergeCell ref="A84:F84"/>
    <mergeCell ref="A85:A89"/>
    <mergeCell ref="B85:C88"/>
    <mergeCell ref="D85:D89"/>
    <mergeCell ref="E85:E89"/>
    <mergeCell ref="F85:F89"/>
    <mergeCell ref="S66:X66"/>
    <mergeCell ref="S67:S71"/>
    <mergeCell ref="T67:U70"/>
    <mergeCell ref="V67:V71"/>
    <mergeCell ref="W67:W71"/>
    <mergeCell ref="X67:X71"/>
    <mergeCell ref="M66:R66"/>
    <mergeCell ref="M67:M71"/>
    <mergeCell ref="N67:O70"/>
    <mergeCell ref="P67:P71"/>
    <mergeCell ref="Q67:Q71"/>
    <mergeCell ref="R67:R71"/>
    <mergeCell ref="G66:L66"/>
    <mergeCell ref="G67:G71"/>
    <mergeCell ref="H67:I70"/>
    <mergeCell ref="J67:J71"/>
    <mergeCell ref="K67:K71"/>
    <mergeCell ref="L67:L71"/>
    <mergeCell ref="A66:F66"/>
    <mergeCell ref="A67:A71"/>
    <mergeCell ref="B67:C70"/>
    <mergeCell ref="D67:D71"/>
    <mergeCell ref="E67:E71"/>
    <mergeCell ref="F67:F71"/>
    <mergeCell ref="S50:X50"/>
    <mergeCell ref="S51:S55"/>
    <mergeCell ref="T51:U54"/>
    <mergeCell ref="V51:V55"/>
    <mergeCell ref="W51:W55"/>
    <mergeCell ref="X51:X55"/>
    <mergeCell ref="M50:R50"/>
    <mergeCell ref="M51:M55"/>
    <mergeCell ref="N51:O54"/>
    <mergeCell ref="P51:P55"/>
    <mergeCell ref="Q51:Q55"/>
    <mergeCell ref="R51:R55"/>
    <mergeCell ref="G50:L50"/>
    <mergeCell ref="G51:G55"/>
    <mergeCell ref="H51:I54"/>
    <mergeCell ref="J51:J55"/>
    <mergeCell ref="K51:K55"/>
    <mergeCell ref="L51:L55"/>
    <mergeCell ref="X20:X23"/>
    <mergeCell ref="S34:X34"/>
    <mergeCell ref="S35:S39"/>
    <mergeCell ref="T35:U38"/>
    <mergeCell ref="V35:V39"/>
    <mergeCell ref="W35:W39"/>
    <mergeCell ref="X35:X39"/>
    <mergeCell ref="M34:R34"/>
    <mergeCell ref="M35:M39"/>
    <mergeCell ref="N35:O38"/>
    <mergeCell ref="P35:P39"/>
    <mergeCell ref="Q35:Q39"/>
    <mergeCell ref="R35:R39"/>
    <mergeCell ref="F20:F23"/>
    <mergeCell ref="G19:L19"/>
    <mergeCell ref="G20:G23"/>
    <mergeCell ref="J20:J23"/>
    <mergeCell ref="K20:K23"/>
    <mergeCell ref="L20:L23"/>
    <mergeCell ref="H20:I22"/>
    <mergeCell ref="A50:F50"/>
    <mergeCell ref="A51:A55"/>
    <mergeCell ref="B51:C54"/>
    <mergeCell ref="D51:D55"/>
    <mergeCell ref="E51:E55"/>
    <mergeCell ref="F51:F55"/>
    <mergeCell ref="G34:L34"/>
    <mergeCell ref="G35:G39"/>
    <mergeCell ref="H35:I38"/>
    <mergeCell ref="J35:J39"/>
    <mergeCell ref="K35:K39"/>
    <mergeCell ref="A3:F3"/>
    <mergeCell ref="G3:L3"/>
    <mergeCell ref="S3:X3"/>
    <mergeCell ref="S4:S8"/>
    <mergeCell ref="V4:V8"/>
    <mergeCell ref="W4:W8"/>
    <mergeCell ref="M3:R3"/>
    <mergeCell ref="M4:M8"/>
    <mergeCell ref="P4:P8"/>
    <mergeCell ref="Q4:Q8"/>
    <mergeCell ref="R4:R8"/>
    <mergeCell ref="X4:X8"/>
    <mergeCell ref="T4:U7"/>
    <mergeCell ref="N4:O7"/>
    <mergeCell ref="A4:A8"/>
    <mergeCell ref="F4:F8"/>
    <mergeCell ref="D4:D8"/>
    <mergeCell ref="E4:E8"/>
    <mergeCell ref="B4:C7"/>
    <mergeCell ref="H4:I7"/>
    <mergeCell ref="G4:G8"/>
    <mergeCell ref="J4:J8"/>
    <mergeCell ref="K4:K8"/>
    <mergeCell ref="L4:L8"/>
    <mergeCell ref="A254:F254"/>
    <mergeCell ref="P20:P23"/>
    <mergeCell ref="Q20:Q23"/>
    <mergeCell ref="R20:R23"/>
    <mergeCell ref="S19:X19"/>
    <mergeCell ref="M19:R19"/>
    <mergeCell ref="N20:O22"/>
    <mergeCell ref="M20:M23"/>
    <mergeCell ref="S20:S23"/>
    <mergeCell ref="T20:U22"/>
    <mergeCell ref="V20:V23"/>
    <mergeCell ref="W20:W23"/>
    <mergeCell ref="L35:L39"/>
    <mergeCell ref="A34:F34"/>
    <mergeCell ref="A35:A39"/>
    <mergeCell ref="B35:C38"/>
    <mergeCell ref="D35:D39"/>
    <mergeCell ref="E35:E39"/>
    <mergeCell ref="F35:F39"/>
    <mergeCell ref="A19:F19"/>
    <mergeCell ref="A20:A23"/>
    <mergeCell ref="B20:C22"/>
    <mergeCell ref="D20:D23"/>
    <mergeCell ref="E20:E23"/>
  </mergeCells>
  <pageMargins left="0.23622047244094491" right="0.23622047244094491" top="0.74803149606299213" bottom="0.74803149606299213" header="0.31496062992125984" footer="0.31496062992125984"/>
  <pageSetup paperSize="9" scale="7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33A583-833A-4F5C-94D1-9B70EC86A30E}">
  <dimension ref="A3:H19"/>
  <sheetViews>
    <sheetView workbookViewId="0">
      <selection activeCell="J4" sqref="J4"/>
    </sheetView>
  </sheetViews>
  <sheetFormatPr defaultRowHeight="15" x14ac:dyDescent="0.25"/>
  <cols>
    <col min="1" max="1" width="8.85546875" customWidth="1"/>
    <col min="2" max="2" width="10.28515625" customWidth="1"/>
    <col min="3" max="3" width="10" customWidth="1"/>
    <col min="4" max="4" width="11.85546875" customWidth="1"/>
    <col min="5" max="5" width="10.85546875" customWidth="1"/>
    <col min="6" max="6" width="10.42578125" customWidth="1"/>
    <col min="7" max="7" width="13.5703125" customWidth="1"/>
    <col min="8" max="8" width="13.42578125" customWidth="1"/>
  </cols>
  <sheetData>
    <row r="3" spans="1:8" ht="15.75" x14ac:dyDescent="0.25">
      <c r="A3" s="520" t="s">
        <v>221</v>
      </c>
      <c r="B3" s="520"/>
      <c r="C3" s="520"/>
      <c r="D3" s="520"/>
      <c r="E3" s="520"/>
      <c r="F3" s="520"/>
      <c r="G3" s="520"/>
      <c r="H3" s="520"/>
    </row>
    <row r="4" spans="1:8" ht="75" x14ac:dyDescent="0.25">
      <c r="A4" s="69" t="s">
        <v>44</v>
      </c>
      <c r="B4" s="69" t="s">
        <v>45</v>
      </c>
      <c r="C4" s="69" t="s">
        <v>46</v>
      </c>
      <c r="D4" s="69" t="s">
        <v>47</v>
      </c>
      <c r="E4" s="69" t="s">
        <v>220</v>
      </c>
      <c r="F4" s="69" t="s">
        <v>48</v>
      </c>
      <c r="G4" s="69" t="s">
        <v>49</v>
      </c>
      <c r="H4" s="69" t="s">
        <v>50</v>
      </c>
    </row>
    <row r="5" spans="1:8" x14ac:dyDescent="0.25">
      <c r="A5" s="410">
        <v>13</v>
      </c>
      <c r="B5" s="70">
        <v>95.033000000000001</v>
      </c>
      <c r="C5" s="70">
        <v>7</v>
      </c>
      <c r="D5" s="70">
        <v>60</v>
      </c>
      <c r="E5" s="70">
        <v>793.9</v>
      </c>
      <c r="F5" s="70">
        <v>6.5</v>
      </c>
      <c r="G5" s="70">
        <v>0.14899999999999999</v>
      </c>
      <c r="H5" s="70">
        <v>128.73599999999999</v>
      </c>
    </row>
    <row r="6" spans="1:8" x14ac:dyDescent="0.25">
      <c r="A6" s="411"/>
      <c r="B6" s="70">
        <v>95.033000000000001</v>
      </c>
      <c r="C6" s="70">
        <v>7</v>
      </c>
      <c r="D6" s="70">
        <v>120</v>
      </c>
      <c r="E6" s="70">
        <v>1697.9</v>
      </c>
      <c r="F6" s="70">
        <v>16.399999999999999</v>
      </c>
      <c r="G6" s="70">
        <v>6.4000000000000001E-2</v>
      </c>
      <c r="H6" s="70">
        <v>55.295999999999999</v>
      </c>
    </row>
    <row r="7" spans="1:8" x14ac:dyDescent="0.25">
      <c r="A7" s="411"/>
      <c r="B7" s="70">
        <v>95.033000000000001</v>
      </c>
      <c r="C7" s="70">
        <v>7</v>
      </c>
      <c r="D7" s="70">
        <v>240</v>
      </c>
      <c r="E7" s="70">
        <v>3961.2</v>
      </c>
      <c r="F7" s="70">
        <v>13</v>
      </c>
      <c r="G7" s="70">
        <v>9.4E-2</v>
      </c>
      <c r="H7" s="70">
        <v>81.215999999999994</v>
      </c>
    </row>
    <row r="8" spans="1:8" x14ac:dyDescent="0.25">
      <c r="A8" s="412"/>
      <c r="B8" s="70">
        <v>95.033000000000001</v>
      </c>
      <c r="C8" s="70">
        <v>7</v>
      </c>
      <c r="D8" s="70">
        <v>360</v>
      </c>
      <c r="E8" s="70">
        <v>6812.8</v>
      </c>
      <c r="F8" s="70">
        <v>9.4</v>
      </c>
      <c r="G8" s="70">
        <v>0.14799999999999999</v>
      </c>
      <c r="H8" s="70">
        <v>127.872</v>
      </c>
    </row>
    <row r="9" spans="1:8" x14ac:dyDescent="0.25">
      <c r="A9" s="521" t="s">
        <v>31</v>
      </c>
      <c r="B9" s="522"/>
      <c r="C9" s="522"/>
      <c r="D9" s="522"/>
      <c r="E9" s="522"/>
      <c r="F9" s="523"/>
      <c r="G9" s="80">
        <v>0.11374999999999999</v>
      </c>
      <c r="H9" s="79">
        <v>98.28</v>
      </c>
    </row>
    <row r="10" spans="1:8" x14ac:dyDescent="0.25">
      <c r="A10" s="410">
        <v>9</v>
      </c>
      <c r="B10" s="70">
        <v>95.033000000000001</v>
      </c>
      <c r="C10" s="70">
        <v>7</v>
      </c>
      <c r="D10" s="70">
        <v>60</v>
      </c>
      <c r="E10" s="70">
        <v>1307.5999999999999</v>
      </c>
      <c r="F10" s="70">
        <v>9</v>
      </c>
      <c r="G10" s="70">
        <v>0.17799999999999999</v>
      </c>
      <c r="H10" s="70">
        <v>153.792</v>
      </c>
    </row>
    <row r="11" spans="1:8" x14ac:dyDescent="0.25">
      <c r="A11" s="411"/>
      <c r="B11" s="70">
        <v>95.033000000000001</v>
      </c>
      <c r="C11" s="70">
        <v>7</v>
      </c>
      <c r="D11" s="70">
        <v>120</v>
      </c>
      <c r="E11" s="70">
        <v>2203.1</v>
      </c>
      <c r="F11" s="70">
        <v>10</v>
      </c>
      <c r="G11" s="70">
        <v>0.13500000000000001</v>
      </c>
      <c r="H11" s="70">
        <v>116.64</v>
      </c>
    </row>
    <row r="12" spans="1:8" x14ac:dyDescent="0.25">
      <c r="A12" s="411"/>
      <c r="B12" s="70">
        <v>95.033000000000001</v>
      </c>
      <c r="C12" s="70">
        <v>7</v>
      </c>
      <c r="D12" s="70">
        <v>240</v>
      </c>
      <c r="E12" s="70">
        <v>4444.8</v>
      </c>
      <c r="F12" s="70">
        <v>10</v>
      </c>
      <c r="G12" s="70">
        <v>0.13600000000000001</v>
      </c>
      <c r="H12" s="70">
        <v>117.504</v>
      </c>
    </row>
    <row r="13" spans="1:8" x14ac:dyDescent="0.25">
      <c r="A13" s="412"/>
      <c r="B13" s="70">
        <v>95.033000000000001</v>
      </c>
      <c r="C13" s="70">
        <v>7</v>
      </c>
      <c r="D13" s="70">
        <v>360</v>
      </c>
      <c r="E13" s="70">
        <v>6145.3</v>
      </c>
      <c r="F13" s="70">
        <v>11</v>
      </c>
      <c r="G13" s="70">
        <v>0.114</v>
      </c>
      <c r="H13" s="70">
        <v>98.495999999999995</v>
      </c>
    </row>
    <row r="14" spans="1:8" x14ac:dyDescent="0.25">
      <c r="A14" s="521" t="s">
        <v>31</v>
      </c>
      <c r="B14" s="522"/>
      <c r="C14" s="522"/>
      <c r="D14" s="522"/>
      <c r="E14" s="522"/>
      <c r="F14" s="523"/>
      <c r="G14" s="80">
        <v>0.14075000000000001</v>
      </c>
      <c r="H14" s="79">
        <v>121.608</v>
      </c>
    </row>
    <row r="15" spans="1:8" x14ac:dyDescent="0.25">
      <c r="A15" s="410">
        <v>6</v>
      </c>
      <c r="B15" s="70">
        <v>95.033000000000001</v>
      </c>
      <c r="C15" s="70">
        <v>7</v>
      </c>
      <c r="D15" s="70">
        <v>60</v>
      </c>
      <c r="E15" s="70">
        <v>812.9</v>
      </c>
      <c r="F15" s="70">
        <v>17.5</v>
      </c>
      <c r="G15" s="70">
        <v>8.2000000000000003E-2</v>
      </c>
      <c r="H15" s="70">
        <v>70.847999999999999</v>
      </c>
    </row>
    <row r="16" spans="1:8" x14ac:dyDescent="0.25">
      <c r="A16" s="411"/>
      <c r="B16" s="70">
        <v>95.033000000000001</v>
      </c>
      <c r="C16" s="70">
        <v>7</v>
      </c>
      <c r="D16" s="70">
        <v>120</v>
      </c>
      <c r="E16" s="70">
        <v>1512.7</v>
      </c>
      <c r="F16" s="70">
        <v>11</v>
      </c>
      <c r="G16" s="70">
        <v>0.112</v>
      </c>
      <c r="H16" s="70">
        <v>96.768000000000001</v>
      </c>
    </row>
    <row r="17" spans="1:8" x14ac:dyDescent="0.25">
      <c r="A17" s="411"/>
      <c r="B17" s="70">
        <v>95.033000000000001</v>
      </c>
      <c r="C17" s="70">
        <v>7</v>
      </c>
      <c r="D17" s="70">
        <v>240</v>
      </c>
      <c r="E17" s="70">
        <v>3037.4</v>
      </c>
      <c r="F17" s="70">
        <v>12</v>
      </c>
      <c r="G17" s="70">
        <v>0.112</v>
      </c>
      <c r="H17" s="70">
        <v>96.768000000000001</v>
      </c>
    </row>
    <row r="18" spans="1:8" x14ac:dyDescent="0.25">
      <c r="A18" s="412"/>
      <c r="B18" s="70">
        <v>95.033000000000001</v>
      </c>
      <c r="C18" s="70">
        <v>7</v>
      </c>
      <c r="D18" s="70">
        <v>360</v>
      </c>
      <c r="E18" s="70">
        <v>5054.2</v>
      </c>
      <c r="F18" s="70">
        <v>7.5</v>
      </c>
      <c r="G18" s="70">
        <v>0.19900000000000001</v>
      </c>
      <c r="H18" s="70">
        <v>171.93600000000001</v>
      </c>
    </row>
    <row r="19" spans="1:8" x14ac:dyDescent="0.25">
      <c r="A19" s="517" t="s">
        <v>31</v>
      </c>
      <c r="B19" s="518"/>
      <c r="C19" s="518"/>
      <c r="D19" s="518"/>
      <c r="E19" s="518"/>
      <c r="F19" s="519"/>
      <c r="G19" s="80">
        <v>0.12625</v>
      </c>
      <c r="H19" s="79">
        <v>109.08</v>
      </c>
    </row>
  </sheetData>
  <mergeCells count="7">
    <mergeCell ref="A19:F19"/>
    <mergeCell ref="A3:H3"/>
    <mergeCell ref="A9:F9"/>
    <mergeCell ref="A14:F14"/>
    <mergeCell ref="A5:A8"/>
    <mergeCell ref="A10:A13"/>
    <mergeCell ref="A15:A1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85030C-990D-4497-AC9E-16380C4AF4F3}">
  <dimension ref="A2:AB209"/>
  <sheetViews>
    <sheetView workbookViewId="0">
      <selection activeCell="A2" sqref="A2:F2"/>
    </sheetView>
  </sheetViews>
  <sheetFormatPr defaultRowHeight="15" x14ac:dyDescent="0.25"/>
  <cols>
    <col min="1" max="1" width="11.7109375" customWidth="1"/>
    <col min="2" max="2" width="10.85546875" customWidth="1"/>
    <col min="3" max="3" width="16.140625" customWidth="1"/>
    <col min="4" max="4" width="15.85546875" customWidth="1"/>
    <col min="5" max="5" width="16.28515625" customWidth="1"/>
    <col min="6" max="6" width="16.140625" customWidth="1"/>
  </cols>
  <sheetData>
    <row r="2" spans="1:6" ht="15.75" x14ac:dyDescent="0.25">
      <c r="A2" s="527" t="s">
        <v>219</v>
      </c>
      <c r="B2" s="527"/>
      <c r="C2" s="527"/>
      <c r="D2" s="527"/>
      <c r="E2" s="527"/>
      <c r="F2" s="527"/>
    </row>
    <row r="3" spans="1:6" x14ac:dyDescent="0.25">
      <c r="A3" s="524" t="s">
        <v>211</v>
      </c>
      <c r="B3" s="525"/>
      <c r="C3" s="525"/>
      <c r="D3" s="525"/>
      <c r="E3" s="525"/>
      <c r="F3" s="526"/>
    </row>
    <row r="4" spans="1:6" ht="78" customHeight="1" x14ac:dyDescent="0.25">
      <c r="A4" s="69" t="s">
        <v>212</v>
      </c>
      <c r="B4" s="69" t="s">
        <v>213</v>
      </c>
      <c r="C4" s="69" t="s">
        <v>214</v>
      </c>
      <c r="D4" s="69" t="s">
        <v>215</v>
      </c>
      <c r="E4" s="69" t="s">
        <v>216</v>
      </c>
      <c r="F4" s="69" t="s">
        <v>217</v>
      </c>
    </row>
    <row r="5" spans="1:6" x14ac:dyDescent="0.25">
      <c r="A5" s="70">
        <v>1</v>
      </c>
      <c r="B5" s="1" t="s">
        <v>218</v>
      </c>
      <c r="C5" s="75">
        <v>0.31666666666666665</v>
      </c>
      <c r="D5" s="70">
        <v>0.13200000000000001</v>
      </c>
      <c r="E5" s="75">
        <v>0.31319444444444444</v>
      </c>
      <c r="F5" s="70">
        <v>0.13300000000000001</v>
      </c>
    </row>
    <row r="6" spans="1:6" x14ac:dyDescent="0.25">
      <c r="A6" s="70">
        <v>2</v>
      </c>
      <c r="B6" s="1" t="s">
        <v>218</v>
      </c>
      <c r="C6" s="75">
        <v>0.31527777777777777</v>
      </c>
      <c r="D6" s="70">
        <v>0.13200000000000001</v>
      </c>
      <c r="E6" s="75">
        <v>0.31458333333333333</v>
      </c>
      <c r="F6" s="70">
        <v>0.13200000000000001</v>
      </c>
    </row>
    <row r="7" spans="1:6" x14ac:dyDescent="0.25">
      <c r="A7" s="70">
        <v>3</v>
      </c>
      <c r="B7" s="1" t="s">
        <v>218</v>
      </c>
      <c r="C7" s="75">
        <v>0.31458333333333333</v>
      </c>
      <c r="D7" s="70">
        <v>0.13300000000000001</v>
      </c>
      <c r="E7" s="75">
        <v>0.31180555555555556</v>
      </c>
      <c r="F7" s="70">
        <v>0.13400000000000001</v>
      </c>
    </row>
    <row r="8" spans="1:6" x14ac:dyDescent="0.25">
      <c r="A8" s="70">
        <v>4</v>
      </c>
      <c r="B8" s="1" t="s">
        <v>218</v>
      </c>
      <c r="C8" s="75">
        <v>0.31527777777777777</v>
      </c>
      <c r="D8" s="70">
        <v>0.13200000000000001</v>
      </c>
      <c r="E8" s="75">
        <v>0.3125</v>
      </c>
      <c r="F8" s="70">
        <v>0.13300000000000001</v>
      </c>
    </row>
    <row r="9" spans="1:6" x14ac:dyDescent="0.25">
      <c r="A9" s="70">
        <v>5</v>
      </c>
      <c r="B9" s="1" t="s">
        <v>218</v>
      </c>
      <c r="C9" s="75">
        <v>0.31388888888888888</v>
      </c>
      <c r="D9" s="70">
        <v>0.13300000000000001</v>
      </c>
      <c r="E9" s="75">
        <v>0.31527777777777777</v>
      </c>
      <c r="F9" s="70">
        <v>0.13200000000000001</v>
      </c>
    </row>
    <row r="10" spans="1:6" x14ac:dyDescent="0.25">
      <c r="A10" s="70">
        <v>6</v>
      </c>
      <c r="B10" s="1" t="s">
        <v>218</v>
      </c>
      <c r="C10" s="75">
        <v>0.31458333333333333</v>
      </c>
      <c r="D10" s="70">
        <v>0.13300000000000001</v>
      </c>
      <c r="E10" s="75">
        <v>0.31319444444444444</v>
      </c>
      <c r="F10" s="70">
        <v>0.13300000000000001</v>
      </c>
    </row>
    <row r="11" spans="1:6" x14ac:dyDescent="0.25">
      <c r="A11" s="70">
        <v>7</v>
      </c>
      <c r="B11" s="1" t="s">
        <v>218</v>
      </c>
      <c r="C11" s="75">
        <v>0.31597222222222221</v>
      </c>
      <c r="D11" s="70">
        <v>0.13200000000000001</v>
      </c>
      <c r="E11" s="75">
        <v>0.31180555555555556</v>
      </c>
      <c r="F11" s="70">
        <v>0.13400000000000001</v>
      </c>
    </row>
    <row r="12" spans="1:6" x14ac:dyDescent="0.25">
      <c r="A12" s="70">
        <v>8</v>
      </c>
      <c r="B12" s="1" t="s">
        <v>218</v>
      </c>
      <c r="C12" s="75">
        <v>0.31805555555555554</v>
      </c>
      <c r="D12" s="70">
        <v>0.13100000000000001</v>
      </c>
      <c r="E12" s="75">
        <v>0.31388888888888888</v>
      </c>
      <c r="F12" s="70">
        <v>0.13300000000000001</v>
      </c>
    </row>
    <row r="13" spans="1:6" x14ac:dyDescent="0.25">
      <c r="A13" s="70">
        <v>9</v>
      </c>
      <c r="B13" s="1" t="s">
        <v>218</v>
      </c>
      <c r="C13" s="75">
        <v>0.31666666666666665</v>
      </c>
      <c r="D13" s="70">
        <v>0.13200000000000001</v>
      </c>
      <c r="E13" s="75">
        <v>0.31597222222222221</v>
      </c>
      <c r="F13" s="70">
        <v>0.13200000000000001</v>
      </c>
    </row>
    <row r="14" spans="1:6" x14ac:dyDescent="0.25">
      <c r="A14" s="70">
        <v>10</v>
      </c>
      <c r="B14" s="1" t="s">
        <v>218</v>
      </c>
      <c r="C14" s="75">
        <v>0.32013888888888892</v>
      </c>
      <c r="D14" s="70">
        <v>0.13</v>
      </c>
      <c r="E14" s="75">
        <v>0.31458333333333333</v>
      </c>
      <c r="F14" s="70">
        <v>0.13200000000000001</v>
      </c>
    </row>
    <row r="15" spans="1:6" x14ac:dyDescent="0.25">
      <c r="A15" s="70">
        <v>11</v>
      </c>
      <c r="B15" s="1" t="s">
        <v>218</v>
      </c>
      <c r="C15" s="75">
        <v>0.31597222222222221</v>
      </c>
      <c r="D15" s="70">
        <v>0.13200000000000001</v>
      </c>
      <c r="E15" s="75">
        <v>0.31111111111111112</v>
      </c>
      <c r="F15" s="70">
        <v>0.13400000000000001</v>
      </c>
    </row>
    <row r="16" spans="1:6" x14ac:dyDescent="0.25">
      <c r="A16" s="70">
        <v>12</v>
      </c>
      <c r="B16" s="1" t="s">
        <v>218</v>
      </c>
      <c r="C16" s="75">
        <v>0.31805555555555554</v>
      </c>
      <c r="D16" s="70">
        <v>0.13100000000000001</v>
      </c>
      <c r="E16" s="75">
        <v>0.31319444444444444</v>
      </c>
      <c r="F16" s="70">
        <v>0.13300000000000001</v>
      </c>
    </row>
    <row r="17" spans="1:28" x14ac:dyDescent="0.25">
      <c r="A17" s="70">
        <v>13</v>
      </c>
      <c r="B17" s="1" t="s">
        <v>218</v>
      </c>
      <c r="C17" s="75">
        <v>0.32013888888888892</v>
      </c>
      <c r="D17" s="70">
        <v>0.13</v>
      </c>
      <c r="E17" s="75">
        <v>0.31527777777777777</v>
      </c>
      <c r="F17" s="70">
        <v>0.13200000000000001</v>
      </c>
    </row>
    <row r="18" spans="1:28" x14ac:dyDescent="0.25">
      <c r="A18" s="70">
        <v>14</v>
      </c>
      <c r="B18" s="1" t="s">
        <v>218</v>
      </c>
      <c r="C18" s="75">
        <v>0.31666666666666665</v>
      </c>
      <c r="D18" s="70">
        <v>0.13200000000000001</v>
      </c>
      <c r="E18" s="75">
        <v>0.3125</v>
      </c>
      <c r="F18" s="70">
        <v>0.13300000000000001</v>
      </c>
    </row>
    <row r="19" spans="1:28" x14ac:dyDescent="0.25">
      <c r="A19" s="70">
        <v>15</v>
      </c>
      <c r="B19" s="1" t="s">
        <v>218</v>
      </c>
      <c r="C19" s="75">
        <v>0.3215277777777778</v>
      </c>
      <c r="D19" s="70">
        <v>0.13</v>
      </c>
      <c r="E19" s="75">
        <v>0.31388888888888888</v>
      </c>
      <c r="F19" s="70">
        <v>0.13300000000000001</v>
      </c>
    </row>
    <row r="20" spans="1:28" x14ac:dyDescent="0.25">
      <c r="A20" s="70">
        <v>16</v>
      </c>
      <c r="B20" s="1" t="s">
        <v>218</v>
      </c>
      <c r="C20" s="76">
        <v>0.32013888888888892</v>
      </c>
      <c r="D20" s="70">
        <v>0.13</v>
      </c>
      <c r="E20" s="76">
        <v>0.31597222222222221</v>
      </c>
      <c r="F20" s="70">
        <v>0.13200000000000001</v>
      </c>
    </row>
    <row r="21" spans="1:28" x14ac:dyDescent="0.25">
      <c r="A21" s="70">
        <v>17</v>
      </c>
      <c r="B21" s="1" t="s">
        <v>218</v>
      </c>
      <c r="C21" s="76">
        <v>0.31736111111111115</v>
      </c>
      <c r="D21" s="70">
        <v>0.13100000000000001</v>
      </c>
      <c r="E21" s="76">
        <v>0.31319444444444444</v>
      </c>
      <c r="F21" s="70">
        <v>0.13300000000000001</v>
      </c>
    </row>
    <row r="22" spans="1:28" x14ac:dyDescent="0.25">
      <c r="A22" s="70">
        <v>18</v>
      </c>
      <c r="B22" s="1" t="s">
        <v>218</v>
      </c>
      <c r="C22" s="76">
        <v>0.31944444444444448</v>
      </c>
      <c r="D22" s="70">
        <v>0.13</v>
      </c>
      <c r="E22" s="76">
        <v>0.31180555555555556</v>
      </c>
      <c r="F22" s="70">
        <v>0.13400000000000001</v>
      </c>
    </row>
    <row r="23" spans="1:28" x14ac:dyDescent="0.25">
      <c r="A23" s="70">
        <v>19</v>
      </c>
      <c r="B23" s="1" t="s">
        <v>218</v>
      </c>
      <c r="C23" s="76">
        <v>0.31875000000000003</v>
      </c>
      <c r="D23" s="70">
        <v>0.13100000000000001</v>
      </c>
      <c r="E23" s="76">
        <v>0.31527777777777777</v>
      </c>
      <c r="F23" s="70">
        <v>0.13200000000000001</v>
      </c>
    </row>
    <row r="24" spans="1:28" x14ac:dyDescent="0.25">
      <c r="A24" s="70">
        <v>20</v>
      </c>
      <c r="B24" s="1" t="s">
        <v>218</v>
      </c>
      <c r="C24" s="76">
        <v>0.32013888888888892</v>
      </c>
      <c r="D24" s="70">
        <v>0.13</v>
      </c>
      <c r="E24" s="76">
        <v>0.31388888888888888</v>
      </c>
      <c r="F24" s="70">
        <v>0.13300000000000001</v>
      </c>
    </row>
    <row r="25" spans="1:28" x14ac:dyDescent="0.25">
      <c r="A25" s="70">
        <v>21</v>
      </c>
      <c r="B25" s="1" t="s">
        <v>218</v>
      </c>
      <c r="C25" s="77">
        <v>0.31597222222222221</v>
      </c>
      <c r="D25" s="70">
        <v>0.13200000000000001</v>
      </c>
      <c r="E25" s="77">
        <v>0.31180555555555556</v>
      </c>
      <c r="F25" s="70">
        <v>0.13400000000000001</v>
      </c>
    </row>
    <row r="26" spans="1:28" x14ac:dyDescent="0.25">
      <c r="A26" s="70">
        <v>22</v>
      </c>
      <c r="B26" s="1" t="s">
        <v>218</v>
      </c>
      <c r="C26" s="78">
        <v>0.31944444444444448</v>
      </c>
      <c r="D26" s="70">
        <v>0.13</v>
      </c>
      <c r="E26" s="78">
        <v>0.31111111111111112</v>
      </c>
      <c r="F26" s="70">
        <v>0.13400000000000001</v>
      </c>
    </row>
    <row r="27" spans="1:28" x14ac:dyDescent="0.25">
      <c r="A27" s="70">
        <v>23</v>
      </c>
      <c r="B27" s="1" t="s">
        <v>218</v>
      </c>
      <c r="C27" s="78">
        <v>0.32500000000000001</v>
      </c>
      <c r="D27" s="70">
        <v>0.128</v>
      </c>
      <c r="E27" s="78">
        <v>0.31319444444444444</v>
      </c>
      <c r="F27" s="70">
        <v>0.13300000000000001</v>
      </c>
    </row>
    <row r="28" spans="1:28" x14ac:dyDescent="0.25">
      <c r="A28" s="70">
        <v>24</v>
      </c>
      <c r="B28" s="1" t="s">
        <v>218</v>
      </c>
      <c r="C28" s="78">
        <v>0.32708333333333334</v>
      </c>
      <c r="D28" s="70">
        <v>0.127</v>
      </c>
      <c r="E28" s="78">
        <v>0.31458333333333333</v>
      </c>
      <c r="F28" s="70">
        <v>0.13200000000000001</v>
      </c>
    </row>
    <row r="29" spans="1:28" x14ac:dyDescent="0.25">
      <c r="A29" s="70">
        <v>25</v>
      </c>
      <c r="B29" s="1" t="s">
        <v>218</v>
      </c>
      <c r="C29" s="78">
        <v>0.32500000000000001</v>
      </c>
      <c r="D29" s="70">
        <v>0.128</v>
      </c>
      <c r="E29" s="78">
        <v>0.31527777777777777</v>
      </c>
      <c r="F29" s="70">
        <v>0.13200000000000001</v>
      </c>
    </row>
    <row r="30" spans="1:28" ht="18.75" x14ac:dyDescent="0.3">
      <c r="A30" s="70">
        <v>26</v>
      </c>
      <c r="B30" s="1" t="s">
        <v>218</v>
      </c>
      <c r="C30" s="78">
        <v>0.3298611111111111</v>
      </c>
      <c r="D30" s="70">
        <v>0.126</v>
      </c>
      <c r="E30" s="78">
        <v>0.31388888888888888</v>
      </c>
      <c r="F30" s="70">
        <v>0.13300000000000001</v>
      </c>
      <c r="I30" s="400" t="s">
        <v>832</v>
      </c>
      <c r="J30" s="400"/>
      <c r="K30" s="400"/>
      <c r="L30" s="400"/>
      <c r="M30" s="400"/>
      <c r="N30" s="400"/>
      <c r="O30" s="400"/>
      <c r="P30" s="400"/>
      <c r="Q30" s="400"/>
      <c r="R30" s="400"/>
      <c r="S30" s="400"/>
      <c r="T30" s="400"/>
      <c r="U30" s="400"/>
      <c r="V30" s="400"/>
      <c r="W30" s="400"/>
      <c r="X30" s="400"/>
      <c r="Y30" s="400"/>
      <c r="Z30" s="400"/>
      <c r="AA30" s="400"/>
      <c r="AB30" s="400"/>
    </row>
    <row r="31" spans="1:28" x14ac:dyDescent="0.25">
      <c r="A31" s="70">
        <v>27</v>
      </c>
      <c r="B31" s="1" t="s">
        <v>218</v>
      </c>
      <c r="C31" s="78">
        <v>0.32569444444444445</v>
      </c>
      <c r="D31" s="70">
        <v>0.128</v>
      </c>
      <c r="E31" s="78">
        <v>0.31458333333333333</v>
      </c>
      <c r="F31" s="70">
        <v>0.13200000000000001</v>
      </c>
    </row>
    <row r="32" spans="1:28" x14ac:dyDescent="0.25">
      <c r="A32" s="70">
        <v>28</v>
      </c>
      <c r="B32" s="1" t="s">
        <v>218</v>
      </c>
      <c r="C32" s="78">
        <v>0.32291666666666669</v>
      </c>
      <c r="D32" s="70">
        <v>0.129</v>
      </c>
      <c r="E32" s="78">
        <v>0.31319444444444444</v>
      </c>
      <c r="F32" s="70">
        <v>0.13300000000000001</v>
      </c>
    </row>
    <row r="33" spans="1:6" x14ac:dyDescent="0.25">
      <c r="A33" s="70">
        <v>29</v>
      </c>
      <c r="B33" s="1" t="s">
        <v>218</v>
      </c>
      <c r="C33" s="78">
        <v>0.32500000000000001</v>
      </c>
      <c r="D33" s="70">
        <v>0.128</v>
      </c>
      <c r="E33" s="78">
        <v>0.31875000000000003</v>
      </c>
      <c r="F33" s="70">
        <v>0.13100000000000001</v>
      </c>
    </row>
    <row r="34" spans="1:6" x14ac:dyDescent="0.25">
      <c r="A34" s="70">
        <v>30</v>
      </c>
      <c r="B34" s="1" t="s">
        <v>218</v>
      </c>
      <c r="C34" s="78">
        <v>0.33888888888888885</v>
      </c>
      <c r="D34" s="70">
        <v>0.123</v>
      </c>
      <c r="E34" s="78">
        <v>0.32430555555555557</v>
      </c>
      <c r="F34" s="70">
        <v>0.128</v>
      </c>
    </row>
    <row r="35" spans="1:6" x14ac:dyDescent="0.25">
      <c r="A35" s="70">
        <v>31</v>
      </c>
      <c r="B35" s="1" t="s">
        <v>218</v>
      </c>
      <c r="C35" s="78">
        <v>0.3347222222222222</v>
      </c>
      <c r="D35" s="70">
        <v>0.124</v>
      </c>
      <c r="E35" s="78">
        <v>0.32013888888888892</v>
      </c>
      <c r="F35" s="70">
        <v>0.13</v>
      </c>
    </row>
    <row r="36" spans="1:6" x14ac:dyDescent="0.25">
      <c r="A36" s="70">
        <v>32</v>
      </c>
      <c r="B36" s="1" t="s">
        <v>218</v>
      </c>
      <c r="C36" s="78">
        <v>0.33194444444444443</v>
      </c>
      <c r="D36" s="70">
        <v>0.123</v>
      </c>
      <c r="E36" s="78">
        <v>0.32222222222222224</v>
      </c>
      <c r="F36" s="70">
        <v>0.129</v>
      </c>
    </row>
    <row r="37" spans="1:6" x14ac:dyDescent="0.25">
      <c r="A37" s="70">
        <v>33</v>
      </c>
      <c r="B37" s="1" t="s">
        <v>218</v>
      </c>
      <c r="C37" s="78">
        <v>0.33055555555555555</v>
      </c>
      <c r="D37" s="70">
        <v>0.126</v>
      </c>
      <c r="E37" s="78">
        <v>0.31597222222222221</v>
      </c>
      <c r="F37" s="70">
        <v>0.13200000000000001</v>
      </c>
    </row>
    <row r="38" spans="1:6" x14ac:dyDescent="0.25">
      <c r="A38" s="70">
        <v>34</v>
      </c>
      <c r="B38" s="1" t="s">
        <v>218</v>
      </c>
      <c r="C38" s="78">
        <v>0.33888888888888885</v>
      </c>
      <c r="D38" s="70">
        <v>0.123</v>
      </c>
      <c r="E38" s="78">
        <v>0.3125</v>
      </c>
      <c r="F38" s="70">
        <v>0.13300000000000001</v>
      </c>
    </row>
    <row r="39" spans="1:6" x14ac:dyDescent="0.25">
      <c r="A39" s="70">
        <v>35</v>
      </c>
      <c r="B39" s="1" t="s">
        <v>218</v>
      </c>
      <c r="C39" s="78">
        <v>0.32916666666666666</v>
      </c>
      <c r="D39" s="70">
        <v>0.127</v>
      </c>
      <c r="E39" s="78">
        <v>0.32013888888888892</v>
      </c>
      <c r="F39" s="70">
        <v>0.129</v>
      </c>
    </row>
    <row r="40" spans="1:6" x14ac:dyDescent="0.25">
      <c r="A40" s="70">
        <v>36</v>
      </c>
      <c r="B40" s="1" t="s">
        <v>218</v>
      </c>
      <c r="C40" s="78">
        <v>0.32708333333333334</v>
      </c>
      <c r="D40" s="70">
        <v>0.127</v>
      </c>
      <c r="E40" s="78">
        <v>0.31527777777777777</v>
      </c>
      <c r="F40" s="70">
        <v>0.13200000000000001</v>
      </c>
    </row>
    <row r="41" spans="1:6" x14ac:dyDescent="0.25">
      <c r="A41" s="70">
        <v>37</v>
      </c>
      <c r="B41" s="1" t="s">
        <v>218</v>
      </c>
      <c r="C41" s="78">
        <v>0.33194444444444443</v>
      </c>
      <c r="D41" s="70">
        <v>0.126</v>
      </c>
      <c r="E41" s="78">
        <v>0.32291666666666669</v>
      </c>
      <c r="F41" s="70">
        <v>0.129</v>
      </c>
    </row>
    <row r="42" spans="1:6" x14ac:dyDescent="0.25">
      <c r="A42" s="70">
        <v>38</v>
      </c>
      <c r="B42" s="1" t="s">
        <v>218</v>
      </c>
      <c r="C42" s="78">
        <v>0.33958333333333335</v>
      </c>
      <c r="D42" s="70">
        <v>0.123</v>
      </c>
      <c r="E42" s="78">
        <v>0.32916666666666666</v>
      </c>
      <c r="F42" s="70">
        <v>0.127</v>
      </c>
    </row>
    <row r="43" spans="1:6" x14ac:dyDescent="0.25">
      <c r="A43" s="70">
        <v>39</v>
      </c>
      <c r="B43" s="1" t="s">
        <v>218</v>
      </c>
      <c r="C43" s="78">
        <v>0.3354166666666667</v>
      </c>
      <c r="D43" s="70">
        <v>0.124</v>
      </c>
      <c r="E43" s="78">
        <v>0.32708333333333334</v>
      </c>
      <c r="F43" s="70">
        <v>0.127</v>
      </c>
    </row>
    <row r="44" spans="1:6" x14ac:dyDescent="0.25">
      <c r="A44" s="70">
        <v>40</v>
      </c>
      <c r="B44" s="1" t="s">
        <v>218</v>
      </c>
      <c r="C44" s="78">
        <v>0.35069444444444442</v>
      </c>
      <c r="D44" s="70">
        <v>0.11899999999999999</v>
      </c>
      <c r="E44" s="78">
        <v>0.33333333333333331</v>
      </c>
      <c r="F44" s="70">
        <v>0.125</v>
      </c>
    </row>
    <row r="45" spans="1:6" x14ac:dyDescent="0.25">
      <c r="A45" s="70">
        <v>41</v>
      </c>
      <c r="B45" s="1" t="s">
        <v>218</v>
      </c>
      <c r="C45" s="78">
        <v>0.36458333333333331</v>
      </c>
      <c r="D45" s="70">
        <v>0.114</v>
      </c>
      <c r="E45" s="78">
        <v>0.34930555555555554</v>
      </c>
      <c r="F45" s="70">
        <v>0.11899999999999999</v>
      </c>
    </row>
    <row r="46" spans="1:6" x14ac:dyDescent="0.25">
      <c r="A46" s="70">
        <v>42</v>
      </c>
      <c r="B46" s="1" t="s">
        <v>218</v>
      </c>
      <c r="C46" s="78">
        <v>0.35972222222222222</v>
      </c>
      <c r="D46" s="70">
        <v>0.11600000000000001</v>
      </c>
      <c r="E46" s="78">
        <v>0.35069444444444442</v>
      </c>
      <c r="F46" s="70">
        <v>0.11899999999999999</v>
      </c>
    </row>
    <row r="47" spans="1:6" x14ac:dyDescent="0.25">
      <c r="A47" s="70">
        <v>43</v>
      </c>
      <c r="B47" s="1" t="s">
        <v>218</v>
      </c>
      <c r="C47" s="78">
        <v>0.3576388888888889</v>
      </c>
      <c r="D47" s="70">
        <v>0.11700000000000001</v>
      </c>
      <c r="E47" s="78">
        <v>0.34722222222222227</v>
      </c>
      <c r="F47" s="70">
        <v>0.12</v>
      </c>
    </row>
    <row r="48" spans="1:6" x14ac:dyDescent="0.25">
      <c r="A48" s="70">
        <v>44</v>
      </c>
      <c r="B48" s="1" t="s">
        <v>218</v>
      </c>
      <c r="C48" s="78">
        <v>0.36388888888888887</v>
      </c>
      <c r="D48" s="70">
        <v>0.114</v>
      </c>
      <c r="E48" s="78">
        <v>0.34791666666666665</v>
      </c>
      <c r="F48" s="70">
        <v>0.12</v>
      </c>
    </row>
    <row r="49" spans="1:6" x14ac:dyDescent="0.25">
      <c r="A49" s="70">
        <v>45</v>
      </c>
      <c r="B49" s="1" t="s">
        <v>218</v>
      </c>
      <c r="C49" s="78">
        <v>0.36874999999999997</v>
      </c>
      <c r="D49" s="70">
        <v>0.113</v>
      </c>
      <c r="E49" s="78">
        <v>0.35972222222222222</v>
      </c>
      <c r="F49" s="70">
        <v>0.11600000000000001</v>
      </c>
    </row>
    <row r="50" spans="1:6" x14ac:dyDescent="0.25">
      <c r="A50" s="70">
        <v>46</v>
      </c>
      <c r="B50" s="1" t="s">
        <v>218</v>
      </c>
      <c r="C50" s="78">
        <v>0.37708333333333338</v>
      </c>
      <c r="D50" s="70">
        <v>0.11</v>
      </c>
      <c r="E50" s="78">
        <v>0.36249999999999999</v>
      </c>
      <c r="F50" s="70">
        <v>0.115</v>
      </c>
    </row>
    <row r="51" spans="1:6" x14ac:dyDescent="0.25">
      <c r="A51" s="70">
        <v>47</v>
      </c>
      <c r="B51" s="1" t="s">
        <v>218</v>
      </c>
      <c r="C51" s="78">
        <v>0.38055555555555554</v>
      </c>
      <c r="D51" s="70">
        <v>0.109</v>
      </c>
      <c r="E51" s="78">
        <v>0.36458333333333331</v>
      </c>
      <c r="F51" s="70">
        <v>0.114</v>
      </c>
    </row>
    <row r="52" spans="1:6" x14ac:dyDescent="0.25">
      <c r="A52" s="70">
        <v>48</v>
      </c>
      <c r="B52" s="1" t="s">
        <v>218</v>
      </c>
      <c r="C52" s="78">
        <v>0.38055555555555554</v>
      </c>
      <c r="D52" s="70">
        <v>0.109</v>
      </c>
      <c r="E52" s="78">
        <v>0.3611111111111111</v>
      </c>
      <c r="F52" s="70">
        <v>0.115</v>
      </c>
    </row>
    <row r="53" spans="1:6" x14ac:dyDescent="0.25">
      <c r="A53" s="70">
        <v>49</v>
      </c>
      <c r="B53" s="1" t="s">
        <v>218</v>
      </c>
      <c r="C53" s="78">
        <v>0.37361111111111112</v>
      </c>
      <c r="D53" s="70">
        <v>0.112</v>
      </c>
      <c r="E53" s="78">
        <v>0.3666666666666667</v>
      </c>
      <c r="F53" s="70">
        <v>0.114</v>
      </c>
    </row>
    <row r="54" spans="1:6" x14ac:dyDescent="0.25">
      <c r="A54" s="70">
        <v>50</v>
      </c>
      <c r="B54" s="1" t="s">
        <v>218</v>
      </c>
      <c r="C54" s="78">
        <v>0.37847222222222227</v>
      </c>
      <c r="D54" s="70">
        <v>0.11</v>
      </c>
      <c r="E54" s="78">
        <v>0.36944444444444446</v>
      </c>
      <c r="F54" s="70">
        <v>0.113</v>
      </c>
    </row>
    <row r="55" spans="1:6" x14ac:dyDescent="0.25">
      <c r="A55" s="70">
        <v>51</v>
      </c>
      <c r="B55" s="1" t="s">
        <v>218</v>
      </c>
      <c r="C55" s="78">
        <v>0.37708333333333338</v>
      </c>
      <c r="D55" s="70">
        <v>0.11</v>
      </c>
      <c r="E55" s="78">
        <v>0.36736111111111108</v>
      </c>
      <c r="F55" s="70">
        <v>0.113</v>
      </c>
    </row>
    <row r="56" spans="1:6" x14ac:dyDescent="0.25">
      <c r="A56" s="70">
        <v>52</v>
      </c>
      <c r="B56" s="1" t="s">
        <v>218</v>
      </c>
      <c r="C56" s="78">
        <v>0.37361111111111112</v>
      </c>
      <c r="D56" s="70">
        <v>0.112</v>
      </c>
      <c r="E56" s="78">
        <v>0.36458333333333331</v>
      </c>
      <c r="F56" s="70">
        <v>0.114</v>
      </c>
    </row>
    <row r="57" spans="1:6" x14ac:dyDescent="0.25">
      <c r="A57" s="70">
        <v>53</v>
      </c>
      <c r="B57" s="1" t="s">
        <v>218</v>
      </c>
      <c r="C57" s="78">
        <v>0.37361111111111112</v>
      </c>
      <c r="D57" s="70">
        <v>0.112</v>
      </c>
      <c r="E57" s="78">
        <v>0.3666666666666667</v>
      </c>
      <c r="F57" s="70">
        <v>0.114</v>
      </c>
    </row>
    <row r="58" spans="1:6" x14ac:dyDescent="0.25">
      <c r="A58" s="70">
        <v>54</v>
      </c>
      <c r="B58" s="1" t="s">
        <v>218</v>
      </c>
      <c r="C58" s="78">
        <v>0.37638888888888888</v>
      </c>
      <c r="D58" s="70">
        <v>0.11</v>
      </c>
      <c r="E58" s="78">
        <v>0.3666666666666667</v>
      </c>
      <c r="F58" s="70">
        <v>0.114</v>
      </c>
    </row>
    <row r="59" spans="1:6" x14ac:dyDescent="0.25">
      <c r="A59" s="70">
        <v>55</v>
      </c>
      <c r="B59" s="1" t="s">
        <v>218</v>
      </c>
      <c r="C59" s="78">
        <v>0.37847222222222227</v>
      </c>
      <c r="D59" s="70">
        <v>0.11</v>
      </c>
      <c r="E59" s="78">
        <v>0.36805555555555558</v>
      </c>
      <c r="F59" s="70">
        <v>0.113</v>
      </c>
    </row>
    <row r="60" spans="1:6" x14ac:dyDescent="0.25">
      <c r="A60" s="70">
        <v>56</v>
      </c>
      <c r="B60" s="1" t="s">
        <v>218</v>
      </c>
      <c r="C60" s="78">
        <v>0.38055555555555554</v>
      </c>
      <c r="D60" s="70">
        <v>0.109</v>
      </c>
      <c r="E60" s="78">
        <v>0.3659722222222222</v>
      </c>
      <c r="F60" s="70">
        <v>0.114</v>
      </c>
    </row>
    <row r="61" spans="1:6" x14ac:dyDescent="0.25">
      <c r="A61" s="70">
        <v>57</v>
      </c>
      <c r="B61" s="1" t="s">
        <v>218</v>
      </c>
      <c r="C61" s="78">
        <v>0.38055555555555554</v>
      </c>
      <c r="D61" s="70">
        <v>0.109</v>
      </c>
      <c r="E61" s="78">
        <v>0.36944444444444446</v>
      </c>
      <c r="F61" s="70">
        <v>0.113</v>
      </c>
    </row>
    <row r="62" spans="1:6" x14ac:dyDescent="0.25">
      <c r="A62" s="70">
        <v>58</v>
      </c>
      <c r="B62" s="1" t="s">
        <v>218</v>
      </c>
      <c r="C62" s="78">
        <v>0.37847222222222227</v>
      </c>
      <c r="D62" s="70">
        <v>0.11</v>
      </c>
      <c r="E62" s="78">
        <v>0.36736111111111108</v>
      </c>
      <c r="F62" s="70">
        <v>0.113</v>
      </c>
    </row>
    <row r="63" spans="1:6" x14ac:dyDescent="0.25">
      <c r="A63" s="70">
        <v>59</v>
      </c>
      <c r="B63" s="1" t="s">
        <v>218</v>
      </c>
      <c r="C63" s="78">
        <v>0.37986111111111115</v>
      </c>
      <c r="D63" s="70">
        <v>0.109</v>
      </c>
      <c r="E63" s="78">
        <v>0.37152777777777773</v>
      </c>
      <c r="F63" s="70">
        <v>0.112</v>
      </c>
    </row>
    <row r="64" spans="1:6" x14ac:dyDescent="0.25">
      <c r="A64" s="70">
        <v>60</v>
      </c>
      <c r="B64" s="1" t="s">
        <v>218</v>
      </c>
      <c r="C64" s="78">
        <v>0.37847222222222227</v>
      </c>
      <c r="D64" s="70">
        <v>0.11</v>
      </c>
      <c r="E64" s="78">
        <v>0.37013888888888885</v>
      </c>
      <c r="F64" s="70">
        <v>0.113</v>
      </c>
    </row>
    <row r="65" spans="1:6" x14ac:dyDescent="0.25">
      <c r="A65" s="70">
        <v>61</v>
      </c>
      <c r="B65" s="1" t="s">
        <v>218</v>
      </c>
      <c r="C65" s="78">
        <v>0.38194444444444442</v>
      </c>
      <c r="D65" s="70">
        <v>0.109</v>
      </c>
      <c r="E65" s="78">
        <v>0.37152777777777773</v>
      </c>
      <c r="F65" s="70">
        <v>0.112</v>
      </c>
    </row>
    <row r="66" spans="1:6" x14ac:dyDescent="0.25">
      <c r="A66" s="70">
        <v>62</v>
      </c>
      <c r="B66" s="1" t="s">
        <v>218</v>
      </c>
      <c r="C66" s="78">
        <v>0.37708333333333338</v>
      </c>
      <c r="D66" s="70">
        <v>0.11</v>
      </c>
      <c r="E66" s="78">
        <v>0.36805555555555558</v>
      </c>
      <c r="F66" s="70">
        <v>0.113</v>
      </c>
    </row>
    <row r="67" spans="1:6" x14ac:dyDescent="0.25">
      <c r="A67" s="70">
        <v>63</v>
      </c>
      <c r="B67" s="1" t="s">
        <v>218</v>
      </c>
      <c r="C67" s="78">
        <v>0.37708333333333338</v>
      </c>
      <c r="D67" s="70">
        <v>0.11</v>
      </c>
      <c r="E67" s="78">
        <v>0.36944444444444446</v>
      </c>
      <c r="F67" s="70">
        <v>0.113</v>
      </c>
    </row>
    <row r="68" spans="1:6" x14ac:dyDescent="0.25">
      <c r="A68" s="70">
        <v>64</v>
      </c>
      <c r="B68" s="1" t="s">
        <v>218</v>
      </c>
      <c r="C68" s="78">
        <v>0.37847222222222227</v>
      </c>
      <c r="D68" s="70">
        <v>0.11</v>
      </c>
      <c r="E68" s="78">
        <v>0.37083333333333335</v>
      </c>
      <c r="F68" s="70">
        <v>0.112</v>
      </c>
    </row>
    <row r="69" spans="1:6" x14ac:dyDescent="0.25">
      <c r="A69" s="70">
        <v>65</v>
      </c>
      <c r="B69" s="1" t="s">
        <v>218</v>
      </c>
      <c r="C69" s="78">
        <v>0.37638888888888888</v>
      </c>
      <c r="D69" s="70">
        <v>0.11</v>
      </c>
      <c r="E69" s="78">
        <v>0.37083333333333335</v>
      </c>
      <c r="F69" s="70">
        <v>0.112</v>
      </c>
    </row>
    <row r="70" spans="1:6" x14ac:dyDescent="0.25">
      <c r="A70" s="70">
        <v>66</v>
      </c>
      <c r="B70" s="1" t="s">
        <v>218</v>
      </c>
      <c r="C70" s="78">
        <v>0.37986111111111115</v>
      </c>
      <c r="D70" s="70">
        <v>0.109</v>
      </c>
      <c r="E70" s="78">
        <v>0.37152777777777773</v>
      </c>
      <c r="F70" s="70">
        <v>0.112</v>
      </c>
    </row>
    <row r="71" spans="1:6" x14ac:dyDescent="0.25">
      <c r="A71" s="70">
        <v>67</v>
      </c>
      <c r="B71" s="1" t="s">
        <v>218</v>
      </c>
      <c r="C71" s="78">
        <v>0.37986111111111115</v>
      </c>
      <c r="D71" s="70">
        <v>0.109</v>
      </c>
      <c r="E71" s="78">
        <v>0.36874999999999997</v>
      </c>
      <c r="F71" s="70">
        <v>0.113</v>
      </c>
    </row>
    <row r="72" spans="1:6" x14ac:dyDescent="0.25">
      <c r="A72" s="70">
        <v>68</v>
      </c>
      <c r="B72" s="1" t="s">
        <v>218</v>
      </c>
      <c r="C72" s="78">
        <v>0.37847222222222227</v>
      </c>
      <c r="D72" s="70">
        <v>0.11</v>
      </c>
      <c r="E72" s="78">
        <v>0.3666666666666667</v>
      </c>
      <c r="F72" s="70">
        <v>0.114</v>
      </c>
    </row>
    <row r="73" spans="1:6" x14ac:dyDescent="0.25">
      <c r="A73" s="70">
        <v>69</v>
      </c>
      <c r="B73" s="1" t="s">
        <v>218</v>
      </c>
      <c r="C73" s="78">
        <v>0.37777777777777777</v>
      </c>
      <c r="D73" s="70">
        <v>0.11</v>
      </c>
      <c r="E73" s="78">
        <v>0.36388888888888887</v>
      </c>
      <c r="F73" s="70">
        <v>0.114</v>
      </c>
    </row>
    <row r="74" spans="1:6" x14ac:dyDescent="0.25">
      <c r="A74" s="70">
        <v>70</v>
      </c>
      <c r="B74" s="1" t="s">
        <v>218</v>
      </c>
      <c r="C74" s="78">
        <v>0.3756944444444445</v>
      </c>
      <c r="D74" s="70">
        <v>0.111</v>
      </c>
      <c r="E74" s="78">
        <v>0.3611111111111111</v>
      </c>
      <c r="F74" s="70">
        <v>0.115</v>
      </c>
    </row>
    <row r="75" spans="1:6" x14ac:dyDescent="0.25">
      <c r="A75" s="70">
        <v>71</v>
      </c>
      <c r="B75" s="1" t="s">
        <v>218</v>
      </c>
      <c r="C75" s="78">
        <v>0.37777777777777777</v>
      </c>
      <c r="D75" s="70">
        <v>0.11</v>
      </c>
      <c r="E75" s="78">
        <v>0.36041666666666666</v>
      </c>
      <c r="F75" s="70">
        <v>0.11600000000000001</v>
      </c>
    </row>
    <row r="76" spans="1:6" x14ac:dyDescent="0.25">
      <c r="A76" s="70">
        <v>72</v>
      </c>
      <c r="B76" s="1" t="s">
        <v>218</v>
      </c>
      <c r="C76" s="78">
        <v>0.37777777777777777</v>
      </c>
      <c r="D76" s="70">
        <v>0.11</v>
      </c>
      <c r="E76" s="78">
        <v>0.3576388888888889</v>
      </c>
      <c r="F76" s="70">
        <v>0.11700000000000001</v>
      </c>
    </row>
    <row r="77" spans="1:6" x14ac:dyDescent="0.25">
      <c r="A77" s="70">
        <v>73</v>
      </c>
      <c r="B77" s="1" t="s">
        <v>218</v>
      </c>
      <c r="C77" s="78">
        <v>0.38055555555555554</v>
      </c>
      <c r="D77" s="70">
        <v>0.109</v>
      </c>
      <c r="E77" s="78">
        <v>0.35555555555555557</v>
      </c>
      <c r="F77" s="70">
        <v>0.11700000000000001</v>
      </c>
    </row>
    <row r="78" spans="1:6" x14ac:dyDescent="0.25">
      <c r="A78" s="70">
        <v>74</v>
      </c>
      <c r="B78" s="1" t="s">
        <v>218</v>
      </c>
      <c r="C78" s="78">
        <v>0.38263888888888892</v>
      </c>
      <c r="D78" s="70">
        <v>0.109</v>
      </c>
      <c r="E78" s="78">
        <v>0.36805555555555558</v>
      </c>
      <c r="F78" s="70">
        <v>0.113</v>
      </c>
    </row>
    <row r="79" spans="1:6" x14ac:dyDescent="0.25">
      <c r="A79" s="70">
        <v>75</v>
      </c>
      <c r="B79" s="1" t="s">
        <v>218</v>
      </c>
      <c r="C79" s="78">
        <v>0.38125000000000003</v>
      </c>
      <c r="D79" s="70">
        <v>0.109</v>
      </c>
      <c r="E79" s="78">
        <v>0.36388888888888887</v>
      </c>
      <c r="F79" s="70">
        <v>0.114</v>
      </c>
    </row>
    <row r="80" spans="1:6" x14ac:dyDescent="0.25">
      <c r="A80" s="70">
        <v>76</v>
      </c>
      <c r="B80" s="1" t="s">
        <v>218</v>
      </c>
      <c r="C80" s="78">
        <v>0.38194444444444442</v>
      </c>
      <c r="D80" s="70">
        <v>0.109</v>
      </c>
      <c r="E80" s="78">
        <v>0.36805555555555558</v>
      </c>
      <c r="F80" s="70">
        <v>0.113</v>
      </c>
    </row>
    <row r="81" spans="1:6" x14ac:dyDescent="0.25">
      <c r="A81" s="70">
        <v>77</v>
      </c>
      <c r="B81" s="1" t="s">
        <v>218</v>
      </c>
      <c r="C81" s="78">
        <v>0.37847222222222227</v>
      </c>
      <c r="D81" s="70">
        <v>0.11</v>
      </c>
      <c r="E81" s="78">
        <v>0.36041666666666666</v>
      </c>
      <c r="F81" s="70">
        <v>0.11600000000000001</v>
      </c>
    </row>
    <row r="82" spans="1:6" x14ac:dyDescent="0.25">
      <c r="A82" s="70">
        <v>78</v>
      </c>
      <c r="B82" s="1" t="s">
        <v>218</v>
      </c>
      <c r="C82" s="78">
        <v>0.37708333333333338</v>
      </c>
      <c r="D82" s="70">
        <v>0.11</v>
      </c>
      <c r="E82" s="78">
        <v>0.36180555555555555</v>
      </c>
      <c r="F82" s="70">
        <v>0.115</v>
      </c>
    </row>
    <row r="83" spans="1:6" x14ac:dyDescent="0.25">
      <c r="A83" s="70">
        <v>79</v>
      </c>
      <c r="B83" s="1" t="s">
        <v>218</v>
      </c>
      <c r="C83" s="78">
        <v>0.37847222222222227</v>
      </c>
      <c r="D83" s="70">
        <v>0.11</v>
      </c>
      <c r="E83" s="78">
        <v>0.35486111111111113</v>
      </c>
      <c r="F83" s="70">
        <v>0.11700000000000001</v>
      </c>
    </row>
    <row r="84" spans="1:6" x14ac:dyDescent="0.25">
      <c r="A84" s="70">
        <v>80</v>
      </c>
      <c r="B84" s="1" t="s">
        <v>218</v>
      </c>
      <c r="C84" s="78">
        <v>0.37986111111111115</v>
      </c>
      <c r="D84" s="70">
        <v>0.109</v>
      </c>
      <c r="E84" s="78">
        <v>0.3527777777777778</v>
      </c>
      <c r="F84" s="70">
        <v>0.11799999999999999</v>
      </c>
    </row>
    <row r="85" spans="1:6" x14ac:dyDescent="0.25">
      <c r="A85" s="70">
        <v>81</v>
      </c>
      <c r="B85" s="1" t="s">
        <v>218</v>
      </c>
      <c r="C85" s="78">
        <v>0.37847222222222227</v>
      </c>
      <c r="D85" s="70">
        <v>0.11</v>
      </c>
      <c r="E85" s="78">
        <v>0.35555555555555557</v>
      </c>
      <c r="F85" s="70">
        <v>0.11700000000000001</v>
      </c>
    </row>
    <row r="86" spans="1:6" x14ac:dyDescent="0.25">
      <c r="A86" s="70">
        <v>82</v>
      </c>
      <c r="B86" s="1" t="s">
        <v>218</v>
      </c>
      <c r="C86" s="78">
        <v>0.38055555555555554</v>
      </c>
      <c r="D86" s="70">
        <v>0.109</v>
      </c>
      <c r="E86" s="78">
        <v>0.35972222222222222</v>
      </c>
      <c r="F86" s="70">
        <v>0.11600000000000001</v>
      </c>
    </row>
    <row r="87" spans="1:6" x14ac:dyDescent="0.25">
      <c r="A87" s="70">
        <v>83</v>
      </c>
      <c r="B87" s="1" t="s">
        <v>218</v>
      </c>
      <c r="C87" s="78">
        <v>0.38263888888888892</v>
      </c>
      <c r="D87" s="70">
        <v>0.109</v>
      </c>
      <c r="E87" s="78">
        <v>0.3611111111111111</v>
      </c>
      <c r="F87" s="70">
        <v>0.115</v>
      </c>
    </row>
    <row r="88" spans="1:6" x14ac:dyDescent="0.25">
      <c r="A88" s="70">
        <v>84</v>
      </c>
      <c r="B88" s="1" t="s">
        <v>218</v>
      </c>
      <c r="C88" s="78">
        <v>0.3833333333333333</v>
      </c>
      <c r="D88" s="70">
        <v>0.109</v>
      </c>
      <c r="E88" s="78">
        <v>0.35486111111111113</v>
      </c>
      <c r="F88" s="70">
        <v>0.11700000000000001</v>
      </c>
    </row>
    <row r="89" spans="1:6" x14ac:dyDescent="0.25">
      <c r="A89" s="70">
        <v>85</v>
      </c>
      <c r="B89" s="1" t="s">
        <v>218</v>
      </c>
      <c r="C89" s="78">
        <v>0.38125000000000003</v>
      </c>
      <c r="D89" s="70">
        <v>0.109</v>
      </c>
      <c r="E89" s="78">
        <v>0.3520833333333333</v>
      </c>
      <c r="F89" s="70">
        <v>0.11799999999999999</v>
      </c>
    </row>
    <row r="90" spans="1:6" x14ac:dyDescent="0.25">
      <c r="A90" s="70">
        <v>86</v>
      </c>
      <c r="B90" s="1" t="s">
        <v>218</v>
      </c>
      <c r="C90" s="78">
        <v>0.37986111111111115</v>
      </c>
      <c r="D90" s="70">
        <v>0.109</v>
      </c>
      <c r="E90" s="78">
        <v>0.35555555555555557</v>
      </c>
      <c r="F90" s="70">
        <v>0.11700000000000001</v>
      </c>
    </row>
    <row r="91" spans="1:6" x14ac:dyDescent="0.25">
      <c r="A91" s="70">
        <v>87</v>
      </c>
      <c r="B91" s="1" t="s">
        <v>218</v>
      </c>
      <c r="C91" s="78">
        <v>0.38194444444444442</v>
      </c>
      <c r="D91" s="70">
        <v>0.109</v>
      </c>
      <c r="E91" s="78">
        <v>0.3576388888888889</v>
      </c>
      <c r="F91" s="70">
        <v>0.11700000000000001</v>
      </c>
    </row>
    <row r="92" spans="1:6" x14ac:dyDescent="0.25">
      <c r="A92" s="70">
        <v>88</v>
      </c>
      <c r="B92" s="1" t="s">
        <v>218</v>
      </c>
      <c r="C92" s="78">
        <v>0.38125000000000003</v>
      </c>
      <c r="D92" s="70">
        <v>0.109</v>
      </c>
      <c r="E92" s="78">
        <v>0.3576388888888889</v>
      </c>
      <c r="F92" s="70">
        <v>0.11700000000000001</v>
      </c>
    </row>
    <row r="93" spans="1:6" x14ac:dyDescent="0.25">
      <c r="A93" s="70">
        <v>89</v>
      </c>
      <c r="B93" s="1" t="s">
        <v>218</v>
      </c>
      <c r="C93" s="78">
        <v>0.38263888888888892</v>
      </c>
      <c r="D93" s="70">
        <v>0.109</v>
      </c>
      <c r="E93" s="78">
        <v>0.35972222222222222</v>
      </c>
      <c r="F93" s="70">
        <v>0.11600000000000001</v>
      </c>
    </row>
    <row r="94" spans="1:6" x14ac:dyDescent="0.25">
      <c r="A94" s="70">
        <v>90</v>
      </c>
      <c r="B94" s="1" t="s">
        <v>218</v>
      </c>
      <c r="C94" s="78">
        <v>0.38263888888888892</v>
      </c>
      <c r="D94" s="70">
        <v>0.109</v>
      </c>
      <c r="E94" s="78">
        <v>0.35555555555555557</v>
      </c>
      <c r="F94" s="70">
        <v>0.11700000000000001</v>
      </c>
    </row>
    <row r="95" spans="1:6" x14ac:dyDescent="0.25">
      <c r="A95" s="70">
        <v>91</v>
      </c>
      <c r="B95" s="1" t="s">
        <v>218</v>
      </c>
      <c r="C95" s="78">
        <v>0.38055555555555554</v>
      </c>
      <c r="D95" s="70">
        <v>0.109</v>
      </c>
      <c r="E95" s="78">
        <v>0.3576388888888889</v>
      </c>
      <c r="F95" s="70">
        <v>0.11700000000000001</v>
      </c>
    </row>
    <row r="96" spans="1:6" x14ac:dyDescent="0.25">
      <c r="A96" s="70">
        <v>92</v>
      </c>
      <c r="B96" s="1" t="s">
        <v>218</v>
      </c>
      <c r="C96" s="78">
        <v>0.38194444444444442</v>
      </c>
      <c r="D96" s="70">
        <v>0.109</v>
      </c>
      <c r="E96" s="78">
        <v>0.35972222222222222</v>
      </c>
      <c r="F96" s="70">
        <v>0.11600000000000001</v>
      </c>
    </row>
    <row r="97" spans="1:6" x14ac:dyDescent="0.25">
      <c r="A97" s="70">
        <v>93</v>
      </c>
      <c r="B97" s="1" t="s">
        <v>218</v>
      </c>
      <c r="C97" s="78">
        <v>0.38055555555555554</v>
      </c>
      <c r="D97" s="70">
        <v>0.109</v>
      </c>
      <c r="E97" s="78">
        <v>0.3611111111111111</v>
      </c>
      <c r="F97" s="70">
        <v>0.115</v>
      </c>
    </row>
    <row r="98" spans="1:6" x14ac:dyDescent="0.25">
      <c r="A98" s="70">
        <v>94</v>
      </c>
      <c r="B98" s="1" t="s">
        <v>218</v>
      </c>
      <c r="C98" s="78">
        <v>0.3833333333333333</v>
      </c>
      <c r="D98" s="70">
        <v>0.109</v>
      </c>
      <c r="E98" s="78">
        <v>0.36388888888888887</v>
      </c>
      <c r="F98" s="70">
        <v>0.114</v>
      </c>
    </row>
    <row r="99" spans="1:6" x14ac:dyDescent="0.25">
      <c r="A99" s="70">
        <v>95</v>
      </c>
      <c r="B99" s="1" t="s">
        <v>218</v>
      </c>
      <c r="C99" s="78">
        <v>0.38263888888888892</v>
      </c>
      <c r="D99" s="70">
        <v>0.109</v>
      </c>
      <c r="E99" s="78">
        <v>0.36249999999999999</v>
      </c>
      <c r="F99" s="70">
        <v>0.115</v>
      </c>
    </row>
    <row r="100" spans="1:6" x14ac:dyDescent="0.25">
      <c r="A100" s="70">
        <v>97</v>
      </c>
      <c r="B100" s="1" t="s">
        <v>218</v>
      </c>
      <c r="C100" s="78">
        <v>0.3833333333333333</v>
      </c>
      <c r="D100" s="70">
        <v>0.109</v>
      </c>
      <c r="E100" s="78">
        <v>0.36458333333333331</v>
      </c>
      <c r="F100" s="70">
        <v>0.114</v>
      </c>
    </row>
    <row r="101" spans="1:6" x14ac:dyDescent="0.25">
      <c r="A101" s="70">
        <v>98</v>
      </c>
      <c r="B101" s="1" t="s">
        <v>218</v>
      </c>
      <c r="C101" s="78">
        <v>0.38194444444444442</v>
      </c>
      <c r="D101" s="70">
        <v>0.109</v>
      </c>
      <c r="E101" s="78">
        <v>0.36319444444444443</v>
      </c>
      <c r="F101" s="70">
        <v>0.115</v>
      </c>
    </row>
    <row r="102" spans="1:6" x14ac:dyDescent="0.25">
      <c r="A102" s="70">
        <v>99</v>
      </c>
      <c r="B102" s="1" t="s">
        <v>218</v>
      </c>
      <c r="C102" s="78">
        <v>0.3833333333333333</v>
      </c>
      <c r="D102" s="70">
        <v>0.109</v>
      </c>
      <c r="E102" s="78">
        <v>0.3666666666666667</v>
      </c>
      <c r="F102" s="70">
        <v>0.114</v>
      </c>
    </row>
    <row r="103" spans="1:6" x14ac:dyDescent="0.25">
      <c r="A103" s="70">
        <v>100</v>
      </c>
      <c r="B103" s="1" t="s">
        <v>218</v>
      </c>
      <c r="C103" s="78">
        <v>0.38472222222222219</v>
      </c>
      <c r="D103" s="70">
        <v>0.108</v>
      </c>
      <c r="E103" s="78">
        <v>0.36527777777777781</v>
      </c>
      <c r="F103" s="70">
        <v>0.114</v>
      </c>
    </row>
    <row r="104" spans="1:6" x14ac:dyDescent="0.25">
      <c r="A104" s="70">
        <v>103</v>
      </c>
      <c r="B104" s="1" t="s">
        <v>218</v>
      </c>
      <c r="C104" s="78">
        <v>0.38263888888888892</v>
      </c>
      <c r="D104" s="70">
        <v>0.109</v>
      </c>
      <c r="E104" s="78">
        <v>0.36249999999999999</v>
      </c>
      <c r="F104" s="70">
        <v>0.115</v>
      </c>
    </row>
    <row r="105" spans="1:6" x14ac:dyDescent="0.25">
      <c r="A105" s="70">
        <v>104</v>
      </c>
      <c r="B105" s="1" t="s">
        <v>218</v>
      </c>
      <c r="C105" s="78">
        <v>0.38194444444444442</v>
      </c>
      <c r="D105" s="70">
        <v>0.109</v>
      </c>
      <c r="E105" s="78">
        <v>0.36041666666666666</v>
      </c>
      <c r="F105" s="70">
        <v>0.11600000000000001</v>
      </c>
    </row>
    <row r="106" spans="1:6" x14ac:dyDescent="0.25">
      <c r="A106" s="70">
        <v>105</v>
      </c>
      <c r="B106" s="1" t="s">
        <v>218</v>
      </c>
      <c r="C106" s="78">
        <v>0.3833333333333333</v>
      </c>
      <c r="D106" s="70">
        <v>0.109</v>
      </c>
      <c r="E106" s="78">
        <v>0.36180555555555555</v>
      </c>
      <c r="F106" s="70">
        <v>0.115</v>
      </c>
    </row>
    <row r="107" spans="1:6" x14ac:dyDescent="0.25">
      <c r="A107" s="70">
        <v>106</v>
      </c>
      <c r="B107" s="1" t="s">
        <v>218</v>
      </c>
      <c r="C107" s="78">
        <v>0.38472222222222219</v>
      </c>
      <c r="D107" s="70">
        <v>0.108</v>
      </c>
      <c r="E107" s="78">
        <v>0.36388888888888887</v>
      </c>
      <c r="F107" s="70">
        <v>0.114</v>
      </c>
    </row>
    <row r="108" spans="1:6" x14ac:dyDescent="0.25">
      <c r="A108" s="70">
        <v>109</v>
      </c>
      <c r="B108" s="1" t="s">
        <v>218</v>
      </c>
      <c r="C108" s="78">
        <v>0.38750000000000001</v>
      </c>
      <c r="D108" s="70">
        <v>0.108</v>
      </c>
      <c r="E108" s="78">
        <v>0.36388888888888887</v>
      </c>
      <c r="F108" s="70">
        <v>0.114</v>
      </c>
    </row>
    <row r="109" spans="1:6" x14ac:dyDescent="0.25">
      <c r="A109" s="70">
        <v>110</v>
      </c>
      <c r="B109" s="1" t="s">
        <v>218</v>
      </c>
      <c r="C109" s="78">
        <v>0.3923611111111111</v>
      </c>
      <c r="D109" s="70">
        <v>0.106</v>
      </c>
      <c r="E109" s="78">
        <v>0.36527777777777781</v>
      </c>
      <c r="F109" s="70">
        <v>0.114</v>
      </c>
    </row>
    <row r="110" spans="1:6" x14ac:dyDescent="0.25">
      <c r="A110" s="70">
        <v>111</v>
      </c>
      <c r="B110" s="1" t="s">
        <v>218</v>
      </c>
      <c r="C110" s="78">
        <v>0.39374999999999999</v>
      </c>
      <c r="D110" s="70">
        <v>0.106</v>
      </c>
      <c r="E110" s="78">
        <v>0.36874999999999997</v>
      </c>
      <c r="F110" s="70">
        <v>0.113</v>
      </c>
    </row>
    <row r="111" spans="1:6" x14ac:dyDescent="0.25">
      <c r="A111" s="70">
        <v>112</v>
      </c>
      <c r="B111" s="1" t="s">
        <v>218</v>
      </c>
      <c r="C111" s="78">
        <v>0.39097222222222222</v>
      </c>
      <c r="D111" s="70">
        <v>0.107</v>
      </c>
      <c r="E111" s="78">
        <v>0.37152777777777773</v>
      </c>
      <c r="F111" s="70">
        <v>0.112</v>
      </c>
    </row>
    <row r="112" spans="1:6" x14ac:dyDescent="0.25">
      <c r="A112" s="70">
        <v>113</v>
      </c>
      <c r="B112" s="1" t="s">
        <v>218</v>
      </c>
      <c r="C112" s="78">
        <v>0.39374999999999999</v>
      </c>
      <c r="D112" s="70">
        <v>0.106</v>
      </c>
      <c r="E112" s="78">
        <v>0.37013888888888885</v>
      </c>
      <c r="F112" s="70">
        <v>0.113</v>
      </c>
    </row>
    <row r="113" spans="1:6" x14ac:dyDescent="0.25">
      <c r="A113" s="70">
        <v>114</v>
      </c>
      <c r="B113" s="1" t="s">
        <v>218</v>
      </c>
      <c r="C113" s="78">
        <v>0.39027777777777778</v>
      </c>
      <c r="D113" s="70">
        <v>0.107</v>
      </c>
      <c r="E113" s="78">
        <v>0.36736111111111108</v>
      </c>
      <c r="F113" s="70">
        <v>0.113</v>
      </c>
    </row>
    <row r="114" spans="1:6" x14ac:dyDescent="0.25">
      <c r="A114" s="70">
        <v>115</v>
      </c>
      <c r="B114" s="1" t="s">
        <v>218</v>
      </c>
      <c r="C114" s="78">
        <v>0.39513888888888887</v>
      </c>
      <c r="D114" s="70">
        <v>0.105</v>
      </c>
      <c r="E114" s="78">
        <v>0.36944444444444446</v>
      </c>
      <c r="F114" s="70">
        <v>0.113</v>
      </c>
    </row>
    <row r="115" spans="1:6" x14ac:dyDescent="0.25">
      <c r="A115" s="70">
        <v>116</v>
      </c>
      <c r="B115" s="1" t="s">
        <v>218</v>
      </c>
      <c r="C115" s="78">
        <v>0.3979166666666667</v>
      </c>
      <c r="D115" s="70">
        <v>0.105</v>
      </c>
      <c r="E115" s="78">
        <v>0.37152777777777773</v>
      </c>
      <c r="F115" s="70">
        <v>0.112</v>
      </c>
    </row>
    <row r="116" spans="1:6" x14ac:dyDescent="0.25">
      <c r="A116" s="70">
        <v>117</v>
      </c>
      <c r="B116" s="1" t="s">
        <v>218</v>
      </c>
      <c r="C116" s="78">
        <v>0.39444444444444443</v>
      </c>
      <c r="D116" s="70">
        <v>0.106</v>
      </c>
      <c r="E116" s="78">
        <v>0.36874999999999997</v>
      </c>
      <c r="F116" s="70">
        <v>0.112</v>
      </c>
    </row>
    <row r="117" spans="1:6" x14ac:dyDescent="0.25">
      <c r="A117" s="70">
        <v>118</v>
      </c>
      <c r="B117" s="1" t="s">
        <v>218</v>
      </c>
      <c r="C117" s="78">
        <v>0.39930555555555558</v>
      </c>
      <c r="D117" s="70">
        <v>0.104</v>
      </c>
      <c r="E117" s="78">
        <v>0.37083333333333335</v>
      </c>
      <c r="F117" s="70">
        <v>0.113</v>
      </c>
    </row>
    <row r="118" spans="1:6" x14ac:dyDescent="0.25">
      <c r="A118" s="70">
        <v>119</v>
      </c>
      <c r="B118" s="1" t="s">
        <v>218</v>
      </c>
      <c r="C118" s="78">
        <v>0.3972222222222222</v>
      </c>
      <c r="D118" s="70">
        <v>0.105</v>
      </c>
      <c r="E118" s="78">
        <v>0.3666666666666667</v>
      </c>
      <c r="F118" s="70">
        <v>0.114</v>
      </c>
    </row>
    <row r="119" spans="1:6" x14ac:dyDescent="0.25">
      <c r="A119" s="70">
        <v>120</v>
      </c>
      <c r="B119" s="1" t="s">
        <v>218</v>
      </c>
      <c r="C119" s="78">
        <v>0.39999999999999997</v>
      </c>
      <c r="D119" s="70">
        <v>0.104</v>
      </c>
      <c r="E119" s="78">
        <v>0.36944444444444446</v>
      </c>
      <c r="F119" s="70">
        <v>0.113</v>
      </c>
    </row>
    <row r="120" spans="1:6" x14ac:dyDescent="0.25">
      <c r="A120" s="70">
        <v>121</v>
      </c>
      <c r="B120" s="1" t="s">
        <v>218</v>
      </c>
      <c r="C120" s="78">
        <v>0.40138888888888885</v>
      </c>
      <c r="D120" s="70">
        <v>0.104</v>
      </c>
      <c r="E120" s="78">
        <v>0.37152777777777773</v>
      </c>
      <c r="F120" s="70">
        <v>0.112</v>
      </c>
    </row>
    <row r="121" spans="1:6" x14ac:dyDescent="0.25">
      <c r="A121" s="70">
        <v>122</v>
      </c>
      <c r="B121" s="1" t="s">
        <v>218</v>
      </c>
      <c r="C121" s="78">
        <v>0.40486111111111112</v>
      </c>
      <c r="D121" s="70">
        <v>0.10299999999999999</v>
      </c>
      <c r="E121" s="78">
        <v>0.36736111111111108</v>
      </c>
      <c r="F121" s="70">
        <v>0.113</v>
      </c>
    </row>
    <row r="122" spans="1:6" x14ac:dyDescent="0.25">
      <c r="A122" s="70">
        <v>123</v>
      </c>
      <c r="B122" s="1" t="s">
        <v>218</v>
      </c>
      <c r="C122" s="78">
        <v>0.40833333333333338</v>
      </c>
      <c r="D122" s="70">
        <v>0.10199999999999999</v>
      </c>
      <c r="E122" s="78">
        <v>0.36874999999999997</v>
      </c>
      <c r="F122" s="70">
        <v>0.113</v>
      </c>
    </row>
    <row r="123" spans="1:6" x14ac:dyDescent="0.25">
      <c r="A123" s="70">
        <v>124</v>
      </c>
      <c r="B123" s="1" t="s">
        <v>218</v>
      </c>
      <c r="C123" s="78">
        <v>0.40625</v>
      </c>
      <c r="D123" s="70">
        <v>0.10299999999999999</v>
      </c>
      <c r="E123" s="78">
        <v>0.37013888888888885</v>
      </c>
      <c r="F123" s="70">
        <v>0.113</v>
      </c>
    </row>
    <row r="124" spans="1:6" x14ac:dyDescent="0.25">
      <c r="A124" s="70">
        <v>125</v>
      </c>
      <c r="B124" s="1" t="s">
        <v>218</v>
      </c>
      <c r="C124" s="78">
        <v>0.40833333333333338</v>
      </c>
      <c r="D124" s="70">
        <v>0.10199999999999999</v>
      </c>
      <c r="E124" s="78">
        <v>0.37291666666666662</v>
      </c>
      <c r="F124" s="70">
        <v>0.112</v>
      </c>
    </row>
    <row r="125" spans="1:6" x14ac:dyDescent="0.25">
      <c r="A125" s="70">
        <v>126</v>
      </c>
      <c r="B125" s="1" t="s">
        <v>218</v>
      </c>
      <c r="C125" s="78">
        <v>0.4055555555555555</v>
      </c>
      <c r="D125" s="70">
        <v>0.10299999999999999</v>
      </c>
      <c r="E125" s="78">
        <v>0.37152777777777773</v>
      </c>
      <c r="F125" s="70">
        <v>0.112</v>
      </c>
    </row>
    <row r="126" spans="1:6" x14ac:dyDescent="0.25">
      <c r="A126" s="70">
        <v>127</v>
      </c>
      <c r="B126" s="1" t="s">
        <v>218</v>
      </c>
      <c r="C126" s="78">
        <v>0.40277777777777773</v>
      </c>
      <c r="D126" s="70">
        <v>0.10299999999999999</v>
      </c>
      <c r="E126" s="78">
        <v>0.37152777777777773</v>
      </c>
      <c r="F126" s="70">
        <v>0.112</v>
      </c>
    </row>
    <row r="127" spans="1:6" x14ac:dyDescent="0.25">
      <c r="A127" s="70">
        <v>128</v>
      </c>
      <c r="B127" s="1" t="s">
        <v>218</v>
      </c>
      <c r="C127" s="78">
        <v>0.40486111111111112</v>
      </c>
      <c r="D127" s="70">
        <v>0.10299999999999999</v>
      </c>
      <c r="E127" s="78">
        <v>0.36944444444444446</v>
      </c>
      <c r="F127" s="70">
        <v>0.113</v>
      </c>
    </row>
    <row r="128" spans="1:6" x14ac:dyDescent="0.25">
      <c r="A128" s="70">
        <v>129</v>
      </c>
      <c r="B128" s="1" t="s">
        <v>218</v>
      </c>
      <c r="C128" s="78">
        <v>0.40625</v>
      </c>
      <c r="D128" s="70">
        <v>0.10299999999999999</v>
      </c>
      <c r="E128" s="78">
        <v>0.36736111111111108</v>
      </c>
      <c r="F128" s="70">
        <v>0.113</v>
      </c>
    </row>
    <row r="129" spans="1:6" x14ac:dyDescent="0.25">
      <c r="A129" s="70">
        <v>130</v>
      </c>
      <c r="B129" s="1" t="s">
        <v>218</v>
      </c>
      <c r="C129" s="78">
        <v>0.40416666666666662</v>
      </c>
      <c r="D129" s="70">
        <v>0.10299999999999999</v>
      </c>
      <c r="E129" s="78">
        <v>0.36736111111111108</v>
      </c>
      <c r="F129" s="70">
        <v>0.113</v>
      </c>
    </row>
    <row r="130" spans="1:6" x14ac:dyDescent="0.25">
      <c r="A130" s="70">
        <v>131</v>
      </c>
      <c r="B130" s="1" t="s">
        <v>218</v>
      </c>
      <c r="C130" s="78">
        <v>0.40208333333333335</v>
      </c>
      <c r="D130" s="70">
        <v>0.104</v>
      </c>
      <c r="E130" s="78">
        <v>0.37013888888888885</v>
      </c>
      <c r="F130" s="70">
        <v>0.113</v>
      </c>
    </row>
    <row r="131" spans="1:6" x14ac:dyDescent="0.25">
      <c r="A131" s="70">
        <v>132</v>
      </c>
      <c r="B131" s="1" t="s">
        <v>218</v>
      </c>
      <c r="C131" s="78">
        <v>0.40069444444444446</v>
      </c>
      <c r="D131" s="70">
        <v>0.104</v>
      </c>
      <c r="E131" s="78">
        <v>0.36805555555555558</v>
      </c>
      <c r="F131" s="70">
        <v>0.113</v>
      </c>
    </row>
    <row r="132" spans="1:6" x14ac:dyDescent="0.25">
      <c r="A132" s="70">
        <v>133</v>
      </c>
      <c r="B132" s="1" t="s">
        <v>218</v>
      </c>
      <c r="C132" s="78">
        <v>0.40347222222222223</v>
      </c>
      <c r="D132" s="70">
        <v>0.10299999999999999</v>
      </c>
      <c r="E132" s="78">
        <v>0.3666666666666667</v>
      </c>
      <c r="F132" s="70">
        <v>0.114</v>
      </c>
    </row>
    <row r="133" spans="1:6" x14ac:dyDescent="0.25">
      <c r="A133" s="70">
        <v>134</v>
      </c>
      <c r="B133" s="1" t="s">
        <v>218</v>
      </c>
      <c r="C133" s="78">
        <v>0.40625</v>
      </c>
      <c r="D133" s="70">
        <v>0.10299999999999999</v>
      </c>
      <c r="E133" s="78">
        <v>0.36388888888888887</v>
      </c>
      <c r="F133" s="70">
        <v>0.114</v>
      </c>
    </row>
    <row r="134" spans="1:6" x14ac:dyDescent="0.25">
      <c r="A134" s="70">
        <v>135</v>
      </c>
      <c r="B134" s="1" t="s">
        <v>218</v>
      </c>
      <c r="C134" s="78">
        <v>0.40277777777777773</v>
      </c>
      <c r="D134" s="70">
        <v>0.10299999999999999</v>
      </c>
      <c r="E134" s="78">
        <v>0.35972222222222222</v>
      </c>
      <c r="F134" s="70">
        <v>0.11600000000000001</v>
      </c>
    </row>
    <row r="135" spans="1:6" x14ac:dyDescent="0.25">
      <c r="A135" s="70">
        <v>136</v>
      </c>
      <c r="B135" s="1" t="s">
        <v>218</v>
      </c>
      <c r="C135" s="78">
        <v>0.4055555555555555</v>
      </c>
      <c r="D135" s="70">
        <v>0.10299999999999999</v>
      </c>
      <c r="E135" s="78">
        <v>0.35555555555555557</v>
      </c>
      <c r="F135" s="70">
        <v>0.11700000000000001</v>
      </c>
    </row>
    <row r="136" spans="1:6" x14ac:dyDescent="0.25">
      <c r="A136" s="70">
        <v>137</v>
      </c>
      <c r="B136" s="1" t="s">
        <v>218</v>
      </c>
      <c r="C136" s="78">
        <v>0.40763888888888888</v>
      </c>
      <c r="D136" s="70">
        <v>0.10199999999999999</v>
      </c>
      <c r="E136" s="78">
        <v>0.3611111111111111</v>
      </c>
      <c r="F136" s="70">
        <v>0.115</v>
      </c>
    </row>
    <row r="137" spans="1:6" x14ac:dyDescent="0.25">
      <c r="A137" s="70">
        <v>138</v>
      </c>
      <c r="B137" s="1" t="s">
        <v>218</v>
      </c>
      <c r="C137" s="78">
        <v>0.40902777777777777</v>
      </c>
      <c r="D137" s="70">
        <v>0.10199999999999999</v>
      </c>
      <c r="E137" s="78">
        <v>0.36249999999999999</v>
      </c>
      <c r="F137" s="70">
        <v>0.115</v>
      </c>
    </row>
    <row r="138" spans="1:6" x14ac:dyDescent="0.25">
      <c r="A138" s="70">
        <v>139</v>
      </c>
      <c r="B138" s="1" t="s">
        <v>218</v>
      </c>
      <c r="C138" s="78">
        <v>0.41111111111111115</v>
      </c>
      <c r="D138" s="70">
        <v>0.10100000000000001</v>
      </c>
      <c r="E138" s="78">
        <v>0.36041666666666666</v>
      </c>
      <c r="F138" s="70">
        <v>0.11600000000000001</v>
      </c>
    </row>
    <row r="139" spans="1:6" x14ac:dyDescent="0.25">
      <c r="A139" s="70">
        <v>140</v>
      </c>
      <c r="B139" s="1" t="s">
        <v>218</v>
      </c>
      <c r="C139" s="78">
        <v>0.40972222222222227</v>
      </c>
      <c r="D139" s="70">
        <v>0.10199999999999999</v>
      </c>
      <c r="E139" s="78">
        <v>0.3527777777777778</v>
      </c>
      <c r="F139" s="70">
        <v>0.11799999999999999</v>
      </c>
    </row>
    <row r="140" spans="1:6" x14ac:dyDescent="0.25">
      <c r="A140" s="70">
        <v>141</v>
      </c>
      <c r="B140" s="1" t="s">
        <v>218</v>
      </c>
      <c r="C140" s="78">
        <v>0.40833333333333338</v>
      </c>
      <c r="D140" s="70">
        <v>0.10199999999999999</v>
      </c>
      <c r="E140" s="78">
        <v>0.35972222222222222</v>
      </c>
      <c r="F140" s="70">
        <v>0.11600000000000001</v>
      </c>
    </row>
    <row r="141" spans="1:6" x14ac:dyDescent="0.25">
      <c r="A141" s="70">
        <v>142</v>
      </c>
      <c r="B141" s="1" t="s">
        <v>218</v>
      </c>
      <c r="C141" s="78">
        <v>0.41319444444444442</v>
      </c>
      <c r="D141" s="70">
        <v>0.10100000000000001</v>
      </c>
      <c r="E141" s="78">
        <v>0.3576388888888889</v>
      </c>
      <c r="F141" s="70">
        <v>0.11700000000000001</v>
      </c>
    </row>
    <row r="142" spans="1:6" x14ac:dyDescent="0.25">
      <c r="A142" s="70">
        <v>143</v>
      </c>
      <c r="B142" s="1" t="s">
        <v>218</v>
      </c>
      <c r="C142" s="78">
        <v>0.41180555555555554</v>
      </c>
      <c r="D142" s="70">
        <v>0.10100000000000001</v>
      </c>
      <c r="E142" s="78">
        <v>0.3611111111111111</v>
      </c>
      <c r="F142" s="70">
        <v>0.115</v>
      </c>
    </row>
    <row r="143" spans="1:6" x14ac:dyDescent="0.25">
      <c r="A143" s="70">
        <v>144</v>
      </c>
      <c r="B143" s="1" t="s">
        <v>218</v>
      </c>
      <c r="C143" s="78">
        <v>0.41180555555555554</v>
      </c>
      <c r="D143" s="70">
        <v>0.10100000000000001</v>
      </c>
      <c r="E143" s="78">
        <v>0.35972222222222222</v>
      </c>
      <c r="F143" s="70">
        <v>0.11600000000000001</v>
      </c>
    </row>
    <row r="144" spans="1:6" x14ac:dyDescent="0.25">
      <c r="A144" s="70">
        <v>145</v>
      </c>
      <c r="B144" s="1" t="s">
        <v>218</v>
      </c>
      <c r="C144" s="78">
        <v>0.41041666666666665</v>
      </c>
      <c r="D144" s="70">
        <v>0.10199999999999999</v>
      </c>
      <c r="E144" s="78">
        <v>0.3576388888888889</v>
      </c>
      <c r="F144" s="70">
        <v>0.11700000000000001</v>
      </c>
    </row>
    <row r="145" spans="1:6" x14ac:dyDescent="0.25">
      <c r="A145" s="70">
        <v>146</v>
      </c>
      <c r="B145" s="1" t="s">
        <v>218</v>
      </c>
      <c r="C145" s="78">
        <v>0.40902777777777777</v>
      </c>
      <c r="D145" s="70">
        <v>0.10199999999999999</v>
      </c>
      <c r="E145" s="78">
        <v>0.3527777777777778</v>
      </c>
      <c r="F145" s="70">
        <v>0.11799999999999999</v>
      </c>
    </row>
    <row r="146" spans="1:6" x14ac:dyDescent="0.25">
      <c r="A146" s="70">
        <v>147</v>
      </c>
      <c r="B146" s="1" t="s">
        <v>218</v>
      </c>
      <c r="C146" s="78">
        <v>0.40833333333333338</v>
      </c>
      <c r="D146" s="70">
        <v>0.10199999999999999</v>
      </c>
      <c r="E146" s="78">
        <v>0.35555555555555557</v>
      </c>
      <c r="F146" s="70">
        <v>0.11700000000000001</v>
      </c>
    </row>
    <row r="147" spans="1:6" x14ac:dyDescent="0.25">
      <c r="A147" s="70">
        <v>148</v>
      </c>
      <c r="B147" s="1" t="s">
        <v>218</v>
      </c>
      <c r="C147" s="78">
        <v>0.40972222222222227</v>
      </c>
      <c r="D147" s="70">
        <v>0.10199999999999999</v>
      </c>
      <c r="E147" s="78">
        <v>0.3576388888888889</v>
      </c>
      <c r="F147" s="70">
        <v>0.11700000000000001</v>
      </c>
    </row>
    <row r="148" spans="1:6" x14ac:dyDescent="0.25">
      <c r="A148" s="70">
        <v>149</v>
      </c>
      <c r="B148" s="1" t="s">
        <v>218</v>
      </c>
      <c r="C148" s="78">
        <v>0.41388888888888892</v>
      </c>
      <c r="D148" s="70">
        <v>0.10100000000000001</v>
      </c>
      <c r="E148" s="78">
        <v>0.35972222222222222</v>
      </c>
      <c r="F148" s="70">
        <v>0.11600000000000001</v>
      </c>
    </row>
    <row r="149" spans="1:6" x14ac:dyDescent="0.25">
      <c r="A149" s="70">
        <v>150</v>
      </c>
      <c r="B149" s="1" t="s">
        <v>218</v>
      </c>
      <c r="C149" s="78">
        <v>0.4152777777777778</v>
      </c>
      <c r="D149" s="70">
        <v>0.1</v>
      </c>
      <c r="E149" s="78">
        <v>0.35972222222222222</v>
      </c>
      <c r="F149" s="70">
        <v>0.11600000000000001</v>
      </c>
    </row>
    <row r="150" spans="1:6" x14ac:dyDescent="0.25">
      <c r="A150" s="70">
        <v>151</v>
      </c>
      <c r="B150" s="1" t="s">
        <v>218</v>
      </c>
      <c r="C150" s="78">
        <v>0.4145833333333333</v>
      </c>
      <c r="D150" s="70">
        <v>0.10100000000000001</v>
      </c>
      <c r="E150" s="78">
        <v>0.35347222222222219</v>
      </c>
      <c r="F150" s="70">
        <v>0.11600000000000001</v>
      </c>
    </row>
    <row r="151" spans="1:6" x14ac:dyDescent="0.25">
      <c r="A151" s="70">
        <v>152</v>
      </c>
      <c r="B151" s="1" t="s">
        <v>218</v>
      </c>
      <c r="C151" s="78">
        <v>0.41319444444444442</v>
      </c>
      <c r="D151" s="70">
        <v>0.10100000000000001</v>
      </c>
      <c r="E151" s="78">
        <v>0.35555555555555557</v>
      </c>
      <c r="F151" s="70">
        <v>0.11700000000000001</v>
      </c>
    </row>
    <row r="152" spans="1:6" x14ac:dyDescent="0.25">
      <c r="A152" s="70">
        <v>153</v>
      </c>
      <c r="B152" s="1" t="s">
        <v>218</v>
      </c>
      <c r="C152" s="78">
        <v>0.4152777777777778</v>
      </c>
      <c r="D152" s="70">
        <v>0.1</v>
      </c>
      <c r="E152" s="78">
        <v>0.35833333333333334</v>
      </c>
      <c r="F152" s="70">
        <v>0.11700000000000001</v>
      </c>
    </row>
    <row r="153" spans="1:6" x14ac:dyDescent="0.25">
      <c r="A153" s="70">
        <v>154</v>
      </c>
      <c r="B153" s="1" t="s">
        <v>218</v>
      </c>
      <c r="C153" s="78">
        <v>0.4152777777777778</v>
      </c>
      <c r="D153" s="70">
        <v>0.1</v>
      </c>
      <c r="E153" s="78">
        <v>0.35972222222222222</v>
      </c>
      <c r="F153" s="70">
        <v>0.11600000000000001</v>
      </c>
    </row>
    <row r="154" spans="1:6" x14ac:dyDescent="0.25">
      <c r="A154" s="70">
        <v>155</v>
      </c>
      <c r="B154" s="1" t="s">
        <v>218</v>
      </c>
      <c r="C154" s="78">
        <v>0.41319444444444442</v>
      </c>
      <c r="D154" s="70">
        <v>0.10100000000000001</v>
      </c>
      <c r="E154" s="78">
        <v>0.3576388888888889</v>
      </c>
      <c r="F154" s="70">
        <v>0.11700000000000001</v>
      </c>
    </row>
    <row r="155" spans="1:6" x14ac:dyDescent="0.25">
      <c r="A155" s="70">
        <v>156</v>
      </c>
      <c r="B155" s="1" t="s">
        <v>218</v>
      </c>
      <c r="C155" s="78">
        <v>0.41180555555555554</v>
      </c>
      <c r="D155" s="70">
        <v>0.10100000000000001</v>
      </c>
      <c r="E155" s="78">
        <v>0.3611111111111111</v>
      </c>
      <c r="F155" s="70">
        <v>0.115</v>
      </c>
    </row>
    <row r="156" spans="1:6" x14ac:dyDescent="0.25">
      <c r="A156" s="70">
        <v>157</v>
      </c>
      <c r="B156" s="1" t="s">
        <v>218</v>
      </c>
      <c r="C156" s="78">
        <v>0.40763888888888888</v>
      </c>
      <c r="D156" s="70">
        <v>0.10199999999999999</v>
      </c>
      <c r="E156" s="78">
        <v>0.36249999999999999</v>
      </c>
      <c r="F156" s="70">
        <v>0.115</v>
      </c>
    </row>
    <row r="157" spans="1:6" x14ac:dyDescent="0.25">
      <c r="A157" s="70">
        <v>158</v>
      </c>
      <c r="B157" s="1" t="s">
        <v>218</v>
      </c>
      <c r="C157" s="78">
        <v>0.41041666666666665</v>
      </c>
      <c r="D157" s="70">
        <v>0.10199999999999999</v>
      </c>
      <c r="E157" s="78">
        <v>0.36458333333333331</v>
      </c>
      <c r="F157" s="70">
        <v>0.114</v>
      </c>
    </row>
    <row r="158" spans="1:6" x14ac:dyDescent="0.25">
      <c r="A158" s="70">
        <v>159</v>
      </c>
      <c r="B158" s="1" t="s">
        <v>218</v>
      </c>
      <c r="C158" s="78">
        <v>0.40833333333333338</v>
      </c>
      <c r="D158" s="70">
        <v>0.10199999999999999</v>
      </c>
      <c r="E158" s="78">
        <v>0.36319444444444443</v>
      </c>
      <c r="F158" s="70">
        <v>0.115</v>
      </c>
    </row>
    <row r="159" spans="1:6" x14ac:dyDescent="0.25">
      <c r="A159" s="70">
        <v>160</v>
      </c>
      <c r="B159" s="1" t="s">
        <v>218</v>
      </c>
      <c r="C159" s="78">
        <v>0.40972222222222227</v>
      </c>
      <c r="D159" s="70">
        <v>0.10199999999999999</v>
      </c>
      <c r="E159" s="78">
        <v>0.3611111111111111</v>
      </c>
      <c r="F159" s="70">
        <v>0.115</v>
      </c>
    </row>
    <row r="160" spans="1:6" x14ac:dyDescent="0.25">
      <c r="A160" s="70">
        <v>161</v>
      </c>
      <c r="B160" s="1" t="s">
        <v>218</v>
      </c>
      <c r="C160" s="78">
        <v>0.41180555555555554</v>
      </c>
      <c r="D160" s="70">
        <v>0.10100000000000001</v>
      </c>
      <c r="E160" s="78">
        <v>0.35972222222222222</v>
      </c>
      <c r="F160" s="70">
        <v>0.11600000000000001</v>
      </c>
    </row>
    <row r="161" spans="1:6" x14ac:dyDescent="0.25">
      <c r="A161" s="70">
        <v>162</v>
      </c>
      <c r="B161" s="1" t="s">
        <v>218</v>
      </c>
      <c r="C161" s="78">
        <v>0.41319444444444442</v>
      </c>
      <c r="D161" s="70">
        <v>0.10100000000000001</v>
      </c>
      <c r="E161" s="78">
        <v>0.36249999999999999</v>
      </c>
      <c r="F161" s="70">
        <v>0.115</v>
      </c>
    </row>
    <row r="162" spans="1:6" x14ac:dyDescent="0.25">
      <c r="A162" s="70">
        <v>163</v>
      </c>
      <c r="B162" s="1" t="s">
        <v>218</v>
      </c>
      <c r="C162" s="78">
        <v>0.40277777777777773</v>
      </c>
      <c r="D162" s="70">
        <v>0.10299999999999999</v>
      </c>
      <c r="E162" s="78">
        <v>0.36388888888888887</v>
      </c>
      <c r="F162" s="70">
        <v>0.115</v>
      </c>
    </row>
    <row r="163" spans="1:6" x14ac:dyDescent="0.25">
      <c r="A163" s="70">
        <v>164</v>
      </c>
      <c r="B163" s="1" t="s">
        <v>218</v>
      </c>
      <c r="C163" s="78">
        <v>0.40833333333333338</v>
      </c>
      <c r="D163" s="70">
        <v>0.10199999999999999</v>
      </c>
      <c r="E163" s="78">
        <v>0.3659722222222222</v>
      </c>
      <c r="F163" s="70">
        <v>0.114</v>
      </c>
    </row>
    <row r="164" spans="1:6" x14ac:dyDescent="0.25">
      <c r="A164" s="70">
        <v>165</v>
      </c>
      <c r="B164" s="1" t="s">
        <v>218</v>
      </c>
      <c r="C164" s="78">
        <v>0.41111111111111115</v>
      </c>
      <c r="D164" s="70">
        <v>0.10100000000000001</v>
      </c>
      <c r="E164" s="78">
        <v>0.36458333333333331</v>
      </c>
      <c r="F164" s="70">
        <v>0.114</v>
      </c>
    </row>
    <row r="165" spans="1:6" x14ac:dyDescent="0.25">
      <c r="A165" s="70">
        <v>166</v>
      </c>
      <c r="B165" s="1" t="s">
        <v>218</v>
      </c>
      <c r="C165" s="78">
        <v>0.4145833333333333</v>
      </c>
      <c r="D165" s="70">
        <v>0.10100000000000001</v>
      </c>
      <c r="E165" s="78">
        <v>0.36319444444444443</v>
      </c>
      <c r="F165" s="70">
        <v>0.115</v>
      </c>
    </row>
    <row r="166" spans="1:6" x14ac:dyDescent="0.25">
      <c r="A166" s="70">
        <v>167</v>
      </c>
      <c r="B166" s="1" t="s">
        <v>218</v>
      </c>
      <c r="C166" s="78">
        <v>0.4152777777777778</v>
      </c>
      <c r="D166" s="70">
        <v>0.1</v>
      </c>
      <c r="E166" s="78">
        <v>0.3611111111111111</v>
      </c>
      <c r="F166" s="70">
        <v>0.115</v>
      </c>
    </row>
    <row r="167" spans="1:6" x14ac:dyDescent="0.25">
      <c r="A167" s="70">
        <v>168</v>
      </c>
      <c r="B167" s="1" t="s">
        <v>218</v>
      </c>
      <c r="C167" s="78">
        <v>0.41180555555555554</v>
      </c>
      <c r="D167" s="70">
        <v>0.10100000000000001</v>
      </c>
      <c r="E167" s="78">
        <v>0.36388888888888887</v>
      </c>
      <c r="F167" s="70">
        <v>0.115</v>
      </c>
    </row>
    <row r="168" spans="1:6" x14ac:dyDescent="0.25">
      <c r="A168" s="70">
        <v>169</v>
      </c>
      <c r="B168" s="1" t="s">
        <v>218</v>
      </c>
      <c r="C168" s="78">
        <v>0.40972222222222227</v>
      </c>
      <c r="D168" s="70">
        <v>0.10199999999999999</v>
      </c>
      <c r="E168" s="78">
        <v>0.35972222222222222</v>
      </c>
      <c r="F168" s="70">
        <v>0.11600000000000001</v>
      </c>
    </row>
    <row r="169" spans="1:6" x14ac:dyDescent="0.25">
      <c r="A169" s="70">
        <v>170</v>
      </c>
      <c r="B169" s="1" t="s">
        <v>218</v>
      </c>
      <c r="C169" s="78">
        <v>0.40833333333333338</v>
      </c>
      <c r="D169" s="70">
        <v>0.10199999999999999</v>
      </c>
      <c r="E169" s="78">
        <v>0.35972222222222222</v>
      </c>
      <c r="F169" s="70">
        <v>0.11600000000000001</v>
      </c>
    </row>
    <row r="170" spans="1:6" x14ac:dyDescent="0.25">
      <c r="A170" s="70">
        <v>171</v>
      </c>
      <c r="B170" s="1" t="s">
        <v>218</v>
      </c>
      <c r="C170" s="78">
        <v>0.40486111111111112</v>
      </c>
      <c r="D170" s="70">
        <v>0.10299999999999999</v>
      </c>
      <c r="E170" s="78">
        <v>0.35555555555555557</v>
      </c>
      <c r="F170" s="70">
        <v>0.11700000000000001</v>
      </c>
    </row>
    <row r="171" spans="1:6" x14ac:dyDescent="0.25">
      <c r="A171" s="70">
        <v>172</v>
      </c>
      <c r="B171" s="1" t="s">
        <v>218</v>
      </c>
      <c r="C171" s="78">
        <v>0.40625</v>
      </c>
      <c r="D171" s="70">
        <v>0.10299999999999999</v>
      </c>
      <c r="E171" s="78">
        <v>0.3576388888888889</v>
      </c>
      <c r="F171" s="70">
        <v>0.11700000000000001</v>
      </c>
    </row>
    <row r="172" spans="1:6" x14ac:dyDescent="0.25">
      <c r="A172" s="70">
        <v>173</v>
      </c>
      <c r="B172" s="1" t="s">
        <v>218</v>
      </c>
      <c r="C172" s="78">
        <v>0.40833333333333338</v>
      </c>
      <c r="D172" s="70">
        <v>0.10199999999999999</v>
      </c>
      <c r="E172" s="78">
        <v>0.35555555555555557</v>
      </c>
      <c r="F172" s="70">
        <v>0.11700000000000001</v>
      </c>
    </row>
    <row r="173" spans="1:6" x14ac:dyDescent="0.25">
      <c r="A173" s="70">
        <v>174</v>
      </c>
      <c r="B173" s="1" t="s">
        <v>218</v>
      </c>
      <c r="C173" s="78">
        <v>0.40625</v>
      </c>
      <c r="D173" s="70">
        <v>0.10299999999999999</v>
      </c>
      <c r="E173" s="78">
        <v>0.35416666666666669</v>
      </c>
      <c r="F173" s="70">
        <v>0.11799999999999999</v>
      </c>
    </row>
    <row r="174" spans="1:6" x14ac:dyDescent="0.25">
      <c r="A174" s="70">
        <v>175</v>
      </c>
      <c r="B174" s="1" t="s">
        <v>218</v>
      </c>
      <c r="C174" s="78">
        <v>0.40902777777777777</v>
      </c>
      <c r="D174" s="70">
        <v>0.10199999999999999</v>
      </c>
      <c r="E174" s="78">
        <v>0.35625000000000001</v>
      </c>
      <c r="F174" s="70">
        <v>0.11700000000000001</v>
      </c>
    </row>
    <row r="175" spans="1:6" x14ac:dyDescent="0.25">
      <c r="A175" s="70">
        <v>176</v>
      </c>
      <c r="B175" s="1" t="s">
        <v>218</v>
      </c>
      <c r="C175" s="78">
        <v>0.41111111111111115</v>
      </c>
      <c r="D175" s="70">
        <v>0.10100000000000001</v>
      </c>
      <c r="E175" s="78">
        <v>0.3576388888888889</v>
      </c>
      <c r="F175" s="70">
        <v>0.11700000000000001</v>
      </c>
    </row>
    <row r="176" spans="1:6" x14ac:dyDescent="0.25">
      <c r="A176" s="70">
        <v>177</v>
      </c>
      <c r="B176" s="1" t="s">
        <v>218</v>
      </c>
      <c r="C176" s="78">
        <v>0.41319444444444442</v>
      </c>
      <c r="D176" s="70">
        <v>0.10100000000000001</v>
      </c>
      <c r="E176" s="78">
        <v>0.35555555555555557</v>
      </c>
      <c r="F176" s="70">
        <v>0.11700000000000001</v>
      </c>
    </row>
    <row r="177" spans="1:6" x14ac:dyDescent="0.25">
      <c r="A177" s="70">
        <v>178</v>
      </c>
      <c r="B177" s="1" t="s">
        <v>218</v>
      </c>
      <c r="C177" s="78">
        <v>0.41180555555555554</v>
      </c>
      <c r="D177" s="70">
        <v>0.10100000000000001</v>
      </c>
      <c r="E177" s="78">
        <v>0.35833333333333334</v>
      </c>
      <c r="F177" s="70">
        <v>0.11600000000000001</v>
      </c>
    </row>
    <row r="178" spans="1:6" x14ac:dyDescent="0.25">
      <c r="A178" s="70">
        <v>179</v>
      </c>
      <c r="B178" s="1" t="s">
        <v>218</v>
      </c>
      <c r="C178" s="78">
        <v>0.40972222222222227</v>
      </c>
      <c r="D178" s="70">
        <v>0.10199999999999999</v>
      </c>
      <c r="E178" s="78">
        <v>0.35972222222222222</v>
      </c>
      <c r="F178" s="70">
        <v>0.11600000000000001</v>
      </c>
    </row>
    <row r="179" spans="1:6" x14ac:dyDescent="0.25">
      <c r="A179" s="70">
        <v>180</v>
      </c>
      <c r="B179" s="1" t="s">
        <v>218</v>
      </c>
      <c r="C179" s="78">
        <v>0.41250000000000003</v>
      </c>
      <c r="D179" s="70">
        <v>0.10100000000000001</v>
      </c>
      <c r="E179" s="78">
        <v>0.36180555555555555</v>
      </c>
      <c r="F179" s="70">
        <v>0.115</v>
      </c>
    </row>
    <row r="180" spans="1:6" x14ac:dyDescent="0.25">
      <c r="A180" s="70">
        <v>181</v>
      </c>
      <c r="B180" s="1" t="s">
        <v>218</v>
      </c>
      <c r="C180" s="78">
        <v>0.4145833333333333</v>
      </c>
      <c r="D180" s="70">
        <v>0.10100000000000001</v>
      </c>
      <c r="E180" s="78">
        <v>0.36319444444444443</v>
      </c>
      <c r="F180" s="70">
        <v>0.115</v>
      </c>
    </row>
    <row r="181" spans="1:6" x14ac:dyDescent="0.25">
      <c r="A181" s="70">
        <v>182</v>
      </c>
      <c r="B181" s="1" t="s">
        <v>218</v>
      </c>
      <c r="C181" s="78">
        <v>0.41597222222222219</v>
      </c>
      <c r="D181" s="70">
        <v>0.1</v>
      </c>
      <c r="E181" s="78">
        <v>0.3611111111111111</v>
      </c>
      <c r="F181" s="70">
        <v>0.115</v>
      </c>
    </row>
    <row r="182" spans="1:6" x14ac:dyDescent="0.25">
      <c r="A182" s="70">
        <v>183</v>
      </c>
      <c r="B182" s="1" t="s">
        <v>218</v>
      </c>
      <c r="C182" s="78">
        <v>0.4201388888888889</v>
      </c>
      <c r="D182" s="70">
        <v>9.9000000000000005E-2</v>
      </c>
      <c r="E182" s="78">
        <v>0.36249999999999999</v>
      </c>
      <c r="F182" s="70">
        <v>0.115</v>
      </c>
    </row>
    <row r="183" spans="1:6" x14ac:dyDescent="0.25">
      <c r="A183" s="70">
        <v>184</v>
      </c>
      <c r="B183" s="1" t="s">
        <v>218</v>
      </c>
      <c r="C183" s="78">
        <v>0.42222222222222222</v>
      </c>
      <c r="D183" s="70">
        <v>9.9000000000000005E-2</v>
      </c>
      <c r="E183" s="78">
        <v>0.36388888888888887</v>
      </c>
      <c r="F183" s="70">
        <v>0.115</v>
      </c>
    </row>
    <row r="184" spans="1:6" x14ac:dyDescent="0.25">
      <c r="A184" s="70">
        <v>185</v>
      </c>
      <c r="B184" s="1" t="s">
        <v>218</v>
      </c>
      <c r="C184" s="78">
        <v>0.42499999999999999</v>
      </c>
      <c r="D184" s="70">
        <v>9.8000000000000004E-2</v>
      </c>
      <c r="E184" s="78">
        <v>0.3659722222222222</v>
      </c>
      <c r="F184" s="70">
        <v>0.114</v>
      </c>
    </row>
    <row r="185" spans="1:6" x14ac:dyDescent="0.25">
      <c r="A185" s="70">
        <v>186</v>
      </c>
      <c r="B185" s="1" t="s">
        <v>218</v>
      </c>
      <c r="C185" s="78">
        <v>0.4236111111111111</v>
      </c>
      <c r="D185" s="70">
        <v>9.8000000000000004E-2</v>
      </c>
      <c r="E185" s="78">
        <v>0.36458333333333331</v>
      </c>
      <c r="F185" s="70">
        <v>0.114</v>
      </c>
    </row>
    <row r="186" spans="1:6" x14ac:dyDescent="0.25">
      <c r="A186" s="70">
        <v>187</v>
      </c>
      <c r="B186" s="1" t="s">
        <v>218</v>
      </c>
      <c r="C186" s="78">
        <v>0.42638888888888887</v>
      </c>
      <c r="D186" s="70">
        <v>9.8000000000000004E-2</v>
      </c>
      <c r="E186" s="78">
        <v>0.3666666666666667</v>
      </c>
      <c r="F186" s="70">
        <v>0.114</v>
      </c>
    </row>
    <row r="187" spans="1:6" x14ac:dyDescent="0.25">
      <c r="A187" s="70">
        <v>188</v>
      </c>
      <c r="B187" s="1" t="s">
        <v>218</v>
      </c>
      <c r="C187" s="78">
        <v>0.4284722222222222</v>
      </c>
      <c r="D187" s="70">
        <v>9.7000000000000003E-2</v>
      </c>
      <c r="E187" s="78">
        <v>0.36944444444444446</v>
      </c>
      <c r="F187" s="70">
        <v>0.113</v>
      </c>
    </row>
    <row r="188" spans="1:6" x14ac:dyDescent="0.25">
      <c r="A188" s="70">
        <v>189</v>
      </c>
      <c r="B188" s="1" t="s">
        <v>218</v>
      </c>
      <c r="C188" s="78">
        <v>0.42708333333333331</v>
      </c>
      <c r="D188" s="70">
        <v>9.8000000000000004E-2</v>
      </c>
      <c r="E188" s="78">
        <v>0.36805555555555558</v>
      </c>
      <c r="F188" s="70">
        <v>0.113</v>
      </c>
    </row>
    <row r="189" spans="1:6" x14ac:dyDescent="0.25">
      <c r="A189" s="70">
        <v>190</v>
      </c>
      <c r="B189" s="1" t="s">
        <v>218</v>
      </c>
      <c r="C189" s="78">
        <v>0.4291666666666667</v>
      </c>
      <c r="D189" s="70">
        <v>9.7000000000000003E-2</v>
      </c>
      <c r="E189" s="78">
        <v>0.37083333333333335</v>
      </c>
      <c r="F189" s="70">
        <v>0.112</v>
      </c>
    </row>
    <row r="190" spans="1:6" x14ac:dyDescent="0.25">
      <c r="A190" s="70">
        <v>191</v>
      </c>
      <c r="B190" s="1" t="s">
        <v>218</v>
      </c>
      <c r="C190" s="78">
        <v>0.43055555555555558</v>
      </c>
      <c r="D190" s="70">
        <v>9.7000000000000003E-2</v>
      </c>
      <c r="E190" s="78">
        <v>0.37291666666666662</v>
      </c>
      <c r="F190" s="70">
        <v>0.112</v>
      </c>
    </row>
    <row r="191" spans="1:6" x14ac:dyDescent="0.25">
      <c r="A191" s="70">
        <v>192</v>
      </c>
      <c r="B191" s="1" t="s">
        <v>218</v>
      </c>
      <c r="C191" s="78">
        <v>0.43194444444444446</v>
      </c>
      <c r="D191" s="70">
        <v>9.6000000000000002E-2</v>
      </c>
      <c r="E191" s="78">
        <v>0.37152777777777773</v>
      </c>
      <c r="F191" s="70">
        <v>0.112</v>
      </c>
    </row>
    <row r="192" spans="1:6" x14ac:dyDescent="0.25">
      <c r="A192" s="70">
        <v>193</v>
      </c>
      <c r="B192" s="1" t="s">
        <v>218</v>
      </c>
      <c r="C192" s="78">
        <v>0.42986111111111108</v>
      </c>
      <c r="D192" s="70">
        <v>9.7000000000000003E-2</v>
      </c>
      <c r="E192" s="78">
        <v>0.37361111111111112</v>
      </c>
      <c r="F192" s="70">
        <v>0.112</v>
      </c>
    </row>
    <row r="193" spans="1:6" x14ac:dyDescent="0.25">
      <c r="A193" s="70">
        <v>194</v>
      </c>
      <c r="B193" s="1" t="s">
        <v>218</v>
      </c>
      <c r="C193" s="78">
        <v>0.43124999999999997</v>
      </c>
      <c r="D193" s="70">
        <v>9.7000000000000003E-2</v>
      </c>
      <c r="E193" s="78">
        <v>0.37291666666666662</v>
      </c>
      <c r="F193" s="70">
        <v>0.112</v>
      </c>
    </row>
    <row r="194" spans="1:6" x14ac:dyDescent="0.25">
      <c r="A194" s="70">
        <v>195</v>
      </c>
      <c r="B194" s="1" t="s">
        <v>218</v>
      </c>
      <c r="C194" s="78">
        <v>0.43055555555555558</v>
      </c>
      <c r="D194" s="70">
        <v>9.7000000000000003E-2</v>
      </c>
      <c r="E194" s="78">
        <v>0.37152777777777773</v>
      </c>
      <c r="F194" s="70">
        <v>0.112</v>
      </c>
    </row>
    <row r="195" spans="1:6" x14ac:dyDescent="0.25">
      <c r="A195" s="70">
        <v>196</v>
      </c>
      <c r="B195" s="1" t="s">
        <v>218</v>
      </c>
      <c r="C195" s="78">
        <v>0.43194444444444446</v>
      </c>
      <c r="D195" s="70">
        <v>9.6000000000000002E-2</v>
      </c>
      <c r="E195" s="78">
        <v>0.36944444444444446</v>
      </c>
      <c r="F195" s="70">
        <v>0.113</v>
      </c>
    </row>
    <row r="196" spans="1:6" x14ac:dyDescent="0.25">
      <c r="A196" s="70">
        <v>197</v>
      </c>
      <c r="B196" s="1" t="s">
        <v>218</v>
      </c>
      <c r="C196" s="78">
        <v>0.42986111111111108</v>
      </c>
      <c r="D196" s="70">
        <v>9.7000000000000003E-2</v>
      </c>
      <c r="E196" s="78">
        <v>0.36805555555555558</v>
      </c>
      <c r="F196" s="70">
        <v>0.113</v>
      </c>
    </row>
    <row r="197" spans="1:6" x14ac:dyDescent="0.25">
      <c r="A197" s="70">
        <v>198</v>
      </c>
      <c r="B197" s="1" t="s">
        <v>218</v>
      </c>
      <c r="C197" s="78">
        <v>0.4284722222222222</v>
      </c>
      <c r="D197" s="70">
        <v>9.7000000000000003E-2</v>
      </c>
      <c r="E197" s="78">
        <v>0.3666666666666667</v>
      </c>
      <c r="F197" s="70">
        <v>0.114</v>
      </c>
    </row>
    <row r="198" spans="1:6" x14ac:dyDescent="0.25">
      <c r="A198" s="70">
        <v>199</v>
      </c>
      <c r="B198" s="1" t="s">
        <v>218</v>
      </c>
      <c r="C198" s="78">
        <v>0.42708333333333331</v>
      </c>
      <c r="D198" s="70">
        <v>9.8000000000000004E-2</v>
      </c>
      <c r="E198" s="78">
        <v>0.36944444444444446</v>
      </c>
      <c r="F198" s="70">
        <v>0.113</v>
      </c>
    </row>
    <row r="199" spans="1:6" x14ac:dyDescent="0.25">
      <c r="A199" s="70">
        <v>200</v>
      </c>
      <c r="B199" s="1" t="s">
        <v>218</v>
      </c>
      <c r="C199" s="78">
        <v>0.4291666666666667</v>
      </c>
      <c r="D199" s="70">
        <v>9.7000000000000003E-2</v>
      </c>
      <c r="E199" s="78">
        <v>0.37083333333333335</v>
      </c>
      <c r="F199" s="70">
        <v>0.113</v>
      </c>
    </row>
    <row r="200" spans="1:6" x14ac:dyDescent="0.25">
      <c r="A200" s="70">
        <v>201</v>
      </c>
      <c r="B200" s="1" t="s">
        <v>218</v>
      </c>
      <c r="C200" s="78">
        <v>0.43055555555555558</v>
      </c>
      <c r="D200" s="70">
        <v>9.7000000000000003E-2</v>
      </c>
      <c r="E200" s="78">
        <v>0.37222222222222223</v>
      </c>
      <c r="F200" s="70">
        <v>0.112</v>
      </c>
    </row>
    <row r="201" spans="1:6" x14ac:dyDescent="0.25">
      <c r="A201" s="70">
        <v>202</v>
      </c>
      <c r="B201" s="1" t="s">
        <v>218</v>
      </c>
      <c r="C201" s="78">
        <v>0.43263888888888885</v>
      </c>
      <c r="D201" s="70">
        <v>9.6000000000000002E-2</v>
      </c>
      <c r="E201" s="78">
        <v>0.37013888888888885</v>
      </c>
      <c r="F201" s="70">
        <v>0.113</v>
      </c>
    </row>
    <row r="202" spans="1:6" x14ac:dyDescent="0.25">
      <c r="A202" s="70">
        <v>203</v>
      </c>
      <c r="B202" s="1" t="s">
        <v>218</v>
      </c>
      <c r="C202" s="78">
        <v>0.43402777777777773</v>
      </c>
      <c r="D202" s="70">
        <v>9.6000000000000002E-2</v>
      </c>
      <c r="E202" s="78">
        <v>0.37152777777777773</v>
      </c>
      <c r="F202" s="70">
        <v>0.112</v>
      </c>
    </row>
    <row r="203" spans="1:6" x14ac:dyDescent="0.25">
      <c r="A203" s="70">
        <v>204</v>
      </c>
      <c r="B203" s="1" t="s">
        <v>218</v>
      </c>
      <c r="C203" s="78">
        <v>0.43541666666666662</v>
      </c>
      <c r="D203" s="70">
        <v>9.6000000000000002E-2</v>
      </c>
      <c r="E203" s="78">
        <v>0.37291666666666662</v>
      </c>
      <c r="F203" s="70">
        <v>0.112</v>
      </c>
    </row>
    <row r="204" spans="1:6" x14ac:dyDescent="0.25">
      <c r="A204" s="70">
        <v>205</v>
      </c>
      <c r="B204" s="1" t="s">
        <v>218</v>
      </c>
      <c r="C204" s="78">
        <v>0.4381944444444445</v>
      </c>
      <c r="D204" s="70">
        <v>9.5000000000000001E-2</v>
      </c>
      <c r="E204" s="78">
        <v>0.37083333333333335</v>
      </c>
      <c r="F204" s="70">
        <v>0.113</v>
      </c>
    </row>
    <row r="205" spans="1:6" x14ac:dyDescent="0.25">
      <c r="A205" s="70">
        <v>206</v>
      </c>
      <c r="B205" s="1" t="s">
        <v>218</v>
      </c>
      <c r="C205" s="78">
        <v>0.43611111111111112</v>
      </c>
      <c r="D205" s="70">
        <v>9.6000000000000002E-2</v>
      </c>
      <c r="E205" s="78">
        <v>0.36805555555555558</v>
      </c>
      <c r="F205" s="70">
        <v>0.113</v>
      </c>
    </row>
    <row r="206" spans="1:6" x14ac:dyDescent="0.25">
      <c r="A206" s="70">
        <v>207</v>
      </c>
      <c r="B206" s="1" t="s">
        <v>218</v>
      </c>
      <c r="C206" s="78">
        <v>0.43402777777777773</v>
      </c>
      <c r="D206" s="70">
        <v>9.6000000000000002E-2</v>
      </c>
      <c r="E206" s="78">
        <v>0.3659722222222222</v>
      </c>
      <c r="F206" s="70">
        <v>0.114</v>
      </c>
    </row>
    <row r="207" spans="1:6" x14ac:dyDescent="0.25">
      <c r="A207" s="70">
        <v>208</v>
      </c>
      <c r="B207" s="1" t="s">
        <v>218</v>
      </c>
      <c r="C207" s="78">
        <v>0.43541666666666662</v>
      </c>
      <c r="D207" s="70">
        <v>9.6000000000000002E-2</v>
      </c>
      <c r="E207" s="78">
        <v>0.36944444444444446</v>
      </c>
      <c r="F207" s="70">
        <v>0.113</v>
      </c>
    </row>
    <row r="208" spans="1:6" x14ac:dyDescent="0.25">
      <c r="A208" s="70">
        <v>209</v>
      </c>
      <c r="B208" s="1" t="s">
        <v>218</v>
      </c>
      <c r="C208" s="78">
        <v>0.4375</v>
      </c>
      <c r="D208" s="70">
        <v>9.5000000000000001E-2</v>
      </c>
      <c r="E208" s="78">
        <v>0.37152777777777773</v>
      </c>
      <c r="F208" s="70">
        <v>0.112</v>
      </c>
    </row>
    <row r="209" spans="1:6" x14ac:dyDescent="0.25">
      <c r="A209" s="70">
        <v>210</v>
      </c>
      <c r="B209" s="1" t="s">
        <v>218</v>
      </c>
      <c r="C209" s="78">
        <v>0.43611111111111112</v>
      </c>
      <c r="D209" s="70">
        <v>9.6000000000000002E-2</v>
      </c>
      <c r="E209" s="78">
        <v>0.37013888888888885</v>
      </c>
      <c r="F209" s="70">
        <v>0.113</v>
      </c>
    </row>
  </sheetData>
  <mergeCells count="3">
    <mergeCell ref="A3:F3"/>
    <mergeCell ref="A2:F2"/>
    <mergeCell ref="I30:AB30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E63CB-14CE-4F02-8494-30AF1F0C5908}">
  <dimension ref="B3:BF549"/>
  <sheetViews>
    <sheetView topLeftCell="AF72" zoomScale="93" zoomScaleNormal="93" workbookViewId="0">
      <selection activeCell="AM67" sqref="AM67"/>
    </sheetView>
  </sheetViews>
  <sheetFormatPr defaultRowHeight="15" x14ac:dyDescent="0.25"/>
  <cols>
    <col min="19" max="19" width="15.42578125" customWidth="1"/>
    <col min="22" max="22" width="14.42578125" customWidth="1"/>
    <col min="23" max="23" width="11" customWidth="1"/>
    <col min="24" max="24" width="14.140625" customWidth="1"/>
    <col min="25" max="25" width="11.28515625" customWidth="1"/>
    <col min="30" max="30" width="15" customWidth="1"/>
    <col min="31" max="31" width="18" customWidth="1"/>
    <col min="32" max="32" width="22" customWidth="1"/>
    <col min="33" max="33" width="19.85546875" customWidth="1"/>
    <col min="34" max="34" width="23.5703125" customWidth="1"/>
    <col min="35" max="35" width="20.42578125" customWidth="1"/>
    <col min="39" max="41" width="9.140625" customWidth="1"/>
    <col min="44" max="44" width="11.5703125" customWidth="1"/>
    <col min="47" max="47" width="13.5703125" customWidth="1"/>
    <col min="48" max="48" width="15" customWidth="1"/>
    <col min="49" max="49" width="13.42578125" customWidth="1"/>
    <col min="53" max="53" width="13.140625" customWidth="1"/>
    <col min="54" max="54" width="14.5703125" customWidth="1"/>
    <col min="55" max="55" width="23.7109375" customWidth="1"/>
    <col min="56" max="56" width="20.140625" customWidth="1"/>
    <col min="57" max="57" width="22.5703125" customWidth="1"/>
    <col min="58" max="58" width="19.7109375" customWidth="1"/>
  </cols>
  <sheetData>
    <row r="3" spans="18:58" ht="18.75" customHeight="1" x14ac:dyDescent="0.3">
      <c r="R3" s="357" t="s">
        <v>4</v>
      </c>
      <c r="S3" s="357" t="s">
        <v>833</v>
      </c>
      <c r="T3" s="357" t="s">
        <v>361</v>
      </c>
      <c r="U3" s="358" t="s">
        <v>370</v>
      </c>
      <c r="V3" s="355" t="s">
        <v>834</v>
      </c>
      <c r="W3" s="355" t="s">
        <v>835</v>
      </c>
      <c r="X3" s="355" t="s">
        <v>834</v>
      </c>
      <c r="Y3" s="356" t="s">
        <v>835</v>
      </c>
      <c r="AD3" s="364" t="s">
        <v>872</v>
      </c>
      <c r="AE3" s="365"/>
      <c r="AF3" s="365"/>
      <c r="AG3" s="365"/>
      <c r="AH3" s="365"/>
      <c r="AI3" s="366"/>
      <c r="AQ3" s="380"/>
      <c r="AR3" s="380"/>
      <c r="AS3" s="380"/>
      <c r="AT3" s="380"/>
      <c r="AU3" s="377"/>
      <c r="AV3" s="377"/>
      <c r="AW3" s="377"/>
      <c r="AX3" s="378"/>
      <c r="BA3" s="364" t="s">
        <v>876</v>
      </c>
      <c r="BB3" s="365"/>
      <c r="BC3" s="365"/>
      <c r="BD3" s="365"/>
      <c r="BE3" s="365"/>
      <c r="BF3" s="366"/>
    </row>
    <row r="4" spans="18:58" ht="75" x14ac:dyDescent="0.25">
      <c r="R4" s="357"/>
      <c r="S4" s="357"/>
      <c r="T4" s="357"/>
      <c r="U4" s="374"/>
      <c r="V4" s="355"/>
      <c r="W4" s="355"/>
      <c r="X4" s="355"/>
      <c r="Y4" s="356"/>
      <c r="AD4" s="199" t="s">
        <v>29</v>
      </c>
      <c r="AE4" s="199" t="s">
        <v>865</v>
      </c>
      <c r="AF4" s="198" t="s">
        <v>866</v>
      </c>
      <c r="AG4" s="199" t="s">
        <v>867</v>
      </c>
      <c r="AH4" s="198" t="s">
        <v>868</v>
      </c>
      <c r="AI4" s="199" t="s">
        <v>869</v>
      </c>
      <c r="AQ4" s="380"/>
      <c r="AR4" s="380"/>
      <c r="AS4" s="380"/>
      <c r="AT4" s="380"/>
      <c r="AU4" s="377"/>
      <c r="AV4" s="377"/>
      <c r="AW4" s="377"/>
      <c r="AX4" s="378"/>
      <c r="BA4" s="199" t="s">
        <v>29</v>
      </c>
      <c r="BB4" s="199" t="s">
        <v>865</v>
      </c>
      <c r="BC4" s="198" t="s">
        <v>866</v>
      </c>
      <c r="BD4" s="199" t="s">
        <v>867</v>
      </c>
      <c r="BE4" s="198" t="s">
        <v>868</v>
      </c>
      <c r="BF4" s="199" t="s">
        <v>869</v>
      </c>
    </row>
    <row r="5" spans="18:58" x14ac:dyDescent="0.25">
      <c r="R5" s="357"/>
      <c r="S5" s="357"/>
      <c r="T5" s="357"/>
      <c r="U5" s="374"/>
      <c r="V5" s="355"/>
      <c r="W5" s="355"/>
      <c r="X5" s="355"/>
      <c r="Y5" s="356"/>
      <c r="AD5" s="237">
        <v>0</v>
      </c>
      <c r="AE5" s="237">
        <v>0</v>
      </c>
      <c r="AF5" s="238">
        <v>0</v>
      </c>
      <c r="AG5" s="237">
        <v>0</v>
      </c>
      <c r="AH5" s="237">
        <v>0</v>
      </c>
      <c r="AI5" s="237">
        <v>0</v>
      </c>
      <c r="AQ5" s="380"/>
      <c r="AR5" s="380"/>
      <c r="AS5" s="380"/>
      <c r="AT5" s="380"/>
      <c r="AU5" s="377"/>
      <c r="AV5" s="377"/>
      <c r="AW5" s="377"/>
      <c r="AX5" s="378"/>
      <c r="BA5" s="237">
        <v>0</v>
      </c>
      <c r="BB5" s="237">
        <v>0</v>
      </c>
      <c r="BC5" s="238">
        <v>0</v>
      </c>
      <c r="BD5" s="237">
        <v>0</v>
      </c>
      <c r="BE5" s="237">
        <v>0</v>
      </c>
      <c r="BF5" s="237">
        <v>0</v>
      </c>
    </row>
    <row r="6" spans="18:58" x14ac:dyDescent="0.25">
      <c r="R6" s="357"/>
      <c r="S6" s="357"/>
      <c r="T6" s="357"/>
      <c r="U6" s="375"/>
      <c r="V6" s="355"/>
      <c r="W6" s="355"/>
      <c r="X6" s="355"/>
      <c r="Y6" s="356"/>
      <c r="AD6" s="237">
        <v>1</v>
      </c>
      <c r="AE6" s="239">
        <v>6.94</v>
      </c>
      <c r="AF6" s="240">
        <v>7.08</v>
      </c>
      <c r="AG6" s="241">
        <v>0</v>
      </c>
      <c r="AH6" s="239">
        <v>6.45</v>
      </c>
      <c r="AI6" s="241">
        <v>0</v>
      </c>
      <c r="AQ6" s="380"/>
      <c r="AR6" s="380"/>
      <c r="AS6" s="380"/>
      <c r="AT6" s="380"/>
      <c r="AU6" s="377"/>
      <c r="AV6" s="377"/>
      <c r="AW6" s="377"/>
      <c r="AX6" s="378"/>
      <c r="BA6" s="237">
        <v>1</v>
      </c>
      <c r="BB6" s="239">
        <v>6.94</v>
      </c>
      <c r="BC6" s="240">
        <v>7.54</v>
      </c>
      <c r="BD6" s="241">
        <v>0</v>
      </c>
      <c r="BE6" s="239">
        <v>6.92</v>
      </c>
      <c r="BF6" s="241">
        <v>0</v>
      </c>
    </row>
    <row r="7" spans="18:58" x14ac:dyDescent="0.25">
      <c r="R7" s="363" t="s">
        <v>597</v>
      </c>
      <c r="S7" s="376" t="s">
        <v>836</v>
      </c>
      <c r="T7" s="209">
        <v>270</v>
      </c>
      <c r="U7" s="210">
        <v>6.94</v>
      </c>
      <c r="V7" s="210">
        <v>7.5766666666666671</v>
      </c>
      <c r="W7" s="177">
        <v>9.1738712776176676</v>
      </c>
      <c r="X7" s="210">
        <v>7.2833333333333341</v>
      </c>
      <c r="Y7" s="177">
        <v>4.9471661863592615</v>
      </c>
      <c r="AD7" s="237">
        <v>2</v>
      </c>
      <c r="AE7" s="237">
        <v>6.86</v>
      </c>
      <c r="AF7" s="240">
        <v>7.08</v>
      </c>
      <c r="AG7" s="241">
        <f t="shared" ref="AG7:AG13" si="0">(((AE7-AF7)/AE7)*100)*-1</f>
        <v>3.2069970845481013</v>
      </c>
      <c r="AH7" s="237">
        <v>6.45</v>
      </c>
      <c r="AI7" s="241">
        <f t="shared" ref="AI7:AI25" si="1">((AE7-AH7)/AE7)*100</f>
        <v>5.976676384839652</v>
      </c>
      <c r="AP7" s="354"/>
      <c r="AQ7" s="379"/>
      <c r="AR7" s="379"/>
      <c r="AS7" s="217"/>
      <c r="AT7" s="218"/>
      <c r="AU7" s="219"/>
      <c r="AV7" s="220"/>
      <c r="AW7" s="221"/>
      <c r="AX7" s="222"/>
      <c r="BA7" s="237">
        <v>2</v>
      </c>
      <c r="BB7" s="237">
        <v>6.86</v>
      </c>
      <c r="BC7" s="240">
        <v>7.54</v>
      </c>
      <c r="BD7" s="241">
        <f t="shared" ref="BD7:BD12" si="2">(((BB7-BC7)/BB7)*100)*-1</f>
        <v>9.9125364431486833</v>
      </c>
      <c r="BE7" s="237">
        <v>6.92</v>
      </c>
      <c r="BF7" s="241">
        <f>(((BB7-BE7)/BB7)*100)*-1</f>
        <v>0.87463556851311386</v>
      </c>
    </row>
    <row r="8" spans="18:58" x14ac:dyDescent="0.25">
      <c r="R8" s="363"/>
      <c r="S8" s="376"/>
      <c r="T8" s="209">
        <v>750</v>
      </c>
      <c r="U8" s="210">
        <v>6.94</v>
      </c>
      <c r="V8" s="210">
        <v>7.6000000000000005</v>
      </c>
      <c r="W8" s="177">
        <v>9.5100864553314057</v>
      </c>
      <c r="X8" s="210">
        <v>7.3066666666666675</v>
      </c>
      <c r="Y8" s="177">
        <v>5.2833813640730005</v>
      </c>
      <c r="AD8" s="237">
        <v>3</v>
      </c>
      <c r="AE8" s="237">
        <v>7.12</v>
      </c>
      <c r="AF8" s="240">
        <v>7.29</v>
      </c>
      <c r="AG8" s="241">
        <f t="shared" si="0"/>
        <v>2.3876404494382011</v>
      </c>
      <c r="AH8" s="239">
        <v>6.29</v>
      </c>
      <c r="AI8" s="241">
        <f t="shared" si="1"/>
        <v>11.657303370786517</v>
      </c>
      <c r="AP8" s="354"/>
      <c r="AQ8" s="379"/>
      <c r="AR8" s="379"/>
      <c r="AS8" s="217"/>
      <c r="AT8" s="218"/>
      <c r="AU8" s="219"/>
      <c r="AV8" s="220"/>
      <c r="AW8" s="221"/>
      <c r="AX8" s="222"/>
      <c r="BA8" s="237">
        <v>3</v>
      </c>
      <c r="BB8" s="237">
        <v>7.12</v>
      </c>
      <c r="BC8" s="240">
        <v>7.76</v>
      </c>
      <c r="BD8" s="241">
        <f t="shared" si="2"/>
        <v>8.9887640449438155</v>
      </c>
      <c r="BE8" s="239">
        <v>6.81</v>
      </c>
      <c r="BF8" s="241">
        <f t="shared" ref="BF8:BF25" si="3">((BB8-BE8)/BB8)*100</f>
        <v>4.3539325842696703</v>
      </c>
    </row>
    <row r="9" spans="18:58" x14ac:dyDescent="0.25">
      <c r="R9" s="363"/>
      <c r="S9" s="376"/>
      <c r="T9" s="209">
        <v>1000</v>
      </c>
      <c r="U9" s="210">
        <v>6.94</v>
      </c>
      <c r="V9" s="210">
        <v>7.5966666666666667</v>
      </c>
      <c r="W9" s="177">
        <v>9.4620557156580158</v>
      </c>
      <c r="X9" s="210">
        <v>7.3833333333333329</v>
      </c>
      <c r="Y9" s="177">
        <v>6.3880883765609902</v>
      </c>
      <c r="AD9" s="237">
        <v>4</v>
      </c>
      <c r="AE9" s="237">
        <v>6.8</v>
      </c>
      <c r="AF9" s="240">
        <v>7.17</v>
      </c>
      <c r="AG9" s="241">
        <f t="shared" si="0"/>
        <v>5.4411764705882364</v>
      </c>
      <c r="AH9" s="237">
        <v>6.33</v>
      </c>
      <c r="AI9" s="241">
        <f t="shared" si="1"/>
        <v>6.9117647058823488</v>
      </c>
      <c r="AP9" s="354"/>
      <c r="AQ9" s="379"/>
      <c r="AR9" s="379"/>
      <c r="AS9" s="217"/>
      <c r="AT9" s="218"/>
      <c r="AU9" s="219"/>
      <c r="AV9" s="220"/>
      <c r="AW9" s="221"/>
      <c r="AX9" s="222"/>
      <c r="BA9" s="237">
        <v>4</v>
      </c>
      <c r="BB9" s="237">
        <v>6.8</v>
      </c>
      <c r="BC9" s="240">
        <v>7.45</v>
      </c>
      <c r="BD9" s="241">
        <f t="shared" si="2"/>
        <v>9.5588235294117698</v>
      </c>
      <c r="BE9" s="237">
        <v>6.5</v>
      </c>
      <c r="BF9" s="241">
        <f t="shared" si="3"/>
        <v>4.4117647058823506</v>
      </c>
    </row>
    <row r="10" spans="18:58" x14ac:dyDescent="0.25">
      <c r="R10" s="363" t="s">
        <v>599</v>
      </c>
      <c r="S10" s="376" t="s">
        <v>836</v>
      </c>
      <c r="T10" s="209">
        <v>270</v>
      </c>
      <c r="U10" s="210">
        <v>6.86</v>
      </c>
      <c r="V10" s="210">
        <v>7.64</v>
      </c>
      <c r="W10" s="177">
        <v>11.370262390670547</v>
      </c>
      <c r="X10" s="210">
        <v>7.2299999999999995</v>
      </c>
      <c r="Y10" s="177">
        <v>5.3935860058308966</v>
      </c>
      <c r="AD10" s="237">
        <v>5</v>
      </c>
      <c r="AE10" s="237">
        <v>6.76</v>
      </c>
      <c r="AF10" s="240">
        <v>7.31</v>
      </c>
      <c r="AG10" s="243">
        <f t="shared" si="0"/>
        <v>8.1360946745562099</v>
      </c>
      <c r="AH10" s="237">
        <v>6.3</v>
      </c>
      <c r="AI10" s="243">
        <f t="shared" si="1"/>
        <v>6.8047337278106506</v>
      </c>
      <c r="AP10" s="354"/>
      <c r="AQ10" s="379"/>
      <c r="AR10" s="379"/>
      <c r="AS10" s="217"/>
      <c r="AT10" s="218"/>
      <c r="AU10" s="219"/>
      <c r="AV10" s="223"/>
      <c r="AW10" s="221"/>
      <c r="AX10" s="222"/>
      <c r="BA10" s="237">
        <v>5</v>
      </c>
      <c r="BB10" s="237">
        <v>6.76</v>
      </c>
      <c r="BC10" s="240">
        <v>6.78</v>
      </c>
      <c r="BD10" s="242">
        <f t="shared" si="2"/>
        <v>0.29585798816568731</v>
      </c>
      <c r="BE10" s="237">
        <v>6.17</v>
      </c>
      <c r="BF10" s="243">
        <f t="shared" si="3"/>
        <v>8.727810650887573</v>
      </c>
    </row>
    <row r="11" spans="18:58" x14ac:dyDescent="0.25">
      <c r="R11" s="363"/>
      <c r="S11" s="376"/>
      <c r="T11" s="209">
        <v>750</v>
      </c>
      <c r="U11" s="210">
        <v>6.86</v>
      </c>
      <c r="V11" s="210">
        <v>7.81</v>
      </c>
      <c r="W11" s="177">
        <v>13.8483965014577</v>
      </c>
      <c r="X11" s="210">
        <v>7.3166666666666664</v>
      </c>
      <c r="Y11" s="177">
        <v>6.6569484936831786</v>
      </c>
      <c r="AD11" s="237">
        <v>6</v>
      </c>
      <c r="AE11" s="237">
        <v>6.82</v>
      </c>
      <c r="AF11" s="238">
        <v>7.02</v>
      </c>
      <c r="AG11" s="243">
        <f t="shared" si="0"/>
        <v>2.9325513196480832</v>
      </c>
      <c r="AH11" s="237">
        <v>6.27</v>
      </c>
      <c r="AI11" s="243">
        <f t="shared" si="1"/>
        <v>8.0645161290322669</v>
      </c>
      <c r="AP11" s="354"/>
      <c r="AQ11" s="379"/>
      <c r="AR11" s="379"/>
      <c r="AS11" s="217"/>
      <c r="AT11" s="218"/>
      <c r="AU11" s="219"/>
      <c r="AV11" s="223"/>
      <c r="AW11" s="221"/>
      <c r="AX11" s="224"/>
      <c r="BA11" s="237">
        <v>6</v>
      </c>
      <c r="BB11" s="237">
        <v>6.82</v>
      </c>
      <c r="BC11" s="238">
        <v>7.09</v>
      </c>
      <c r="BD11" s="243">
        <f t="shared" si="2"/>
        <v>3.9589442815249205</v>
      </c>
      <c r="BE11" s="237">
        <v>6.52</v>
      </c>
      <c r="BF11" s="243">
        <f t="shared" si="3"/>
        <v>4.3988269794721511</v>
      </c>
    </row>
    <row r="12" spans="18:58" x14ac:dyDescent="0.25">
      <c r="R12" s="363"/>
      <c r="S12" s="376"/>
      <c r="T12" s="209">
        <v>1000</v>
      </c>
      <c r="U12" s="210">
        <v>6.86</v>
      </c>
      <c r="V12" s="210">
        <v>7.87</v>
      </c>
      <c r="W12" s="177">
        <v>14.723032069970836</v>
      </c>
      <c r="X12" s="210">
        <v>7.3233333333333333</v>
      </c>
      <c r="Y12" s="211">
        <v>6.7541302235179721</v>
      </c>
      <c r="AD12" s="237">
        <v>7</v>
      </c>
      <c r="AE12" s="237">
        <v>6.79</v>
      </c>
      <c r="AF12" s="238">
        <v>7.18</v>
      </c>
      <c r="AG12" s="243">
        <f t="shared" si="0"/>
        <v>5.7437407952871826</v>
      </c>
      <c r="AH12" s="237">
        <v>5.87</v>
      </c>
      <c r="AI12" s="243">
        <f t="shared" si="1"/>
        <v>13.549337260677467</v>
      </c>
      <c r="AP12" s="354"/>
      <c r="AQ12" s="379"/>
      <c r="AR12" s="379"/>
      <c r="AS12" s="217"/>
      <c r="AT12" s="218"/>
      <c r="AU12" s="219"/>
      <c r="AV12" s="223"/>
      <c r="AW12" s="221"/>
      <c r="AX12" s="224"/>
      <c r="BA12" s="237">
        <v>7</v>
      </c>
      <c r="BB12" s="237">
        <v>6.79</v>
      </c>
      <c r="BC12" s="238">
        <v>7.25</v>
      </c>
      <c r="BD12" s="243">
        <f t="shared" si="2"/>
        <v>6.7746686303387333</v>
      </c>
      <c r="BE12" s="237">
        <v>6.82</v>
      </c>
      <c r="BF12" s="242">
        <f>(((BB12-BE12)/BB12)*100)*-1</f>
        <v>0.44182621502209496</v>
      </c>
    </row>
    <row r="13" spans="18:58" x14ac:dyDescent="0.25">
      <c r="R13" s="363" t="s">
        <v>837</v>
      </c>
      <c r="S13" s="363" t="s">
        <v>836</v>
      </c>
      <c r="T13" s="209">
        <v>270</v>
      </c>
      <c r="U13" s="210">
        <v>7.12</v>
      </c>
      <c r="V13" s="210">
        <v>7.3299999999999992</v>
      </c>
      <c r="W13" s="177">
        <v>2.9494382022471903</v>
      </c>
      <c r="X13" s="210">
        <v>6.9433333333333325</v>
      </c>
      <c r="Y13" s="211">
        <v>2.9494382022471908</v>
      </c>
      <c r="AD13" s="237">
        <v>8</v>
      </c>
      <c r="AE13" s="237">
        <v>7.07</v>
      </c>
      <c r="AF13" s="238">
        <v>7.25</v>
      </c>
      <c r="AG13" s="243">
        <f t="shared" si="0"/>
        <v>2.5459688826025419</v>
      </c>
      <c r="AH13" s="237">
        <v>6.15</v>
      </c>
      <c r="AI13" s="243">
        <f t="shared" si="1"/>
        <v>13.012729844413013</v>
      </c>
      <c r="AQ13" s="379"/>
      <c r="AR13" s="379"/>
      <c r="AS13" s="217"/>
      <c r="AT13" s="218"/>
      <c r="AU13" s="219"/>
      <c r="AV13" s="223"/>
      <c r="AW13" s="221"/>
      <c r="AX13" s="225"/>
      <c r="BA13" s="237">
        <v>8</v>
      </c>
      <c r="BB13" s="237">
        <v>7.07</v>
      </c>
      <c r="BC13" s="238">
        <v>6.89</v>
      </c>
      <c r="BD13" s="243">
        <f>(((BB13-BC13)/BB13)*100)</f>
        <v>2.5459688826025544</v>
      </c>
      <c r="BE13" s="237">
        <v>6.21</v>
      </c>
      <c r="BF13" s="243">
        <f t="shared" si="3"/>
        <v>12.164073550212168</v>
      </c>
    </row>
    <row r="14" spans="18:58" x14ac:dyDescent="0.25">
      <c r="R14" s="363"/>
      <c r="S14" s="363"/>
      <c r="T14" s="209">
        <v>750</v>
      </c>
      <c r="U14" s="210">
        <v>7.12</v>
      </c>
      <c r="V14" s="210">
        <v>7.4033333333333333</v>
      </c>
      <c r="W14" s="177">
        <v>3.9794007490636698</v>
      </c>
      <c r="X14" s="210">
        <v>7.0633333333333335</v>
      </c>
      <c r="Y14" s="212">
        <v>1.6385767790262156</v>
      </c>
      <c r="AD14" s="237">
        <v>9</v>
      </c>
      <c r="AE14" s="237">
        <v>7.45</v>
      </c>
      <c r="AF14" s="238">
        <v>7.06</v>
      </c>
      <c r="AG14" s="243">
        <f t="shared" ref="AG14:AG25" si="4">((AE14-AF14)/AE14)*100</f>
        <v>5.2348993288590684</v>
      </c>
      <c r="AH14" s="237">
        <v>5.75</v>
      </c>
      <c r="AI14" s="243">
        <f t="shared" si="1"/>
        <v>22.818791946308728</v>
      </c>
      <c r="AQ14" s="379"/>
      <c r="AR14" s="379"/>
      <c r="AS14" s="217"/>
      <c r="AT14" s="218"/>
      <c r="AU14" s="219"/>
      <c r="AV14" s="226"/>
      <c r="AW14" s="221"/>
      <c r="AX14" s="225"/>
      <c r="BA14" s="237">
        <v>9</v>
      </c>
      <c r="BB14" s="237">
        <v>7.45</v>
      </c>
      <c r="BC14" s="238">
        <v>7.13</v>
      </c>
      <c r="BD14" s="243">
        <f t="shared" ref="BD14:BD20" si="5">((BB14-BC14)/BB14)*100</f>
        <v>4.2953020134228224</v>
      </c>
      <c r="BE14" s="237">
        <v>6.56</v>
      </c>
      <c r="BF14" s="243">
        <f t="shared" si="3"/>
        <v>11.946308724832221</v>
      </c>
    </row>
    <row r="15" spans="18:58" x14ac:dyDescent="0.25">
      <c r="R15" s="363"/>
      <c r="S15" s="363"/>
      <c r="T15" s="209">
        <v>1000</v>
      </c>
      <c r="U15" s="210">
        <v>7.12</v>
      </c>
      <c r="V15" s="210">
        <v>7.4366666666666674</v>
      </c>
      <c r="W15" s="177">
        <v>4.4475655430711596</v>
      </c>
      <c r="X15" s="210">
        <v>7.1000000000000005</v>
      </c>
      <c r="Y15" s="212">
        <v>1.0299625468164739</v>
      </c>
      <c r="AD15" s="237">
        <v>10</v>
      </c>
      <c r="AE15" s="237">
        <v>6.34</v>
      </c>
      <c r="AF15" s="238">
        <v>6.31</v>
      </c>
      <c r="AG15" s="242">
        <f t="shared" si="4"/>
        <v>0.47318611987382092</v>
      </c>
      <c r="AH15" s="237">
        <v>4.9400000000000004</v>
      </c>
      <c r="AI15" s="243">
        <f t="shared" si="1"/>
        <v>22.082018927444789</v>
      </c>
      <c r="AQ15" s="379"/>
      <c r="AR15" s="379"/>
      <c r="AS15" s="217"/>
      <c r="AT15" s="218"/>
      <c r="AU15" s="219"/>
      <c r="AV15" s="220"/>
      <c r="AW15" s="221"/>
      <c r="AX15" s="225"/>
      <c r="BA15" s="237">
        <v>10</v>
      </c>
      <c r="BB15" s="237">
        <v>6.34</v>
      </c>
      <c r="BC15" s="238">
        <v>7.58</v>
      </c>
      <c r="BD15" s="242">
        <f>(((BB15-BC15)/BB15)*100)*-1</f>
        <v>19.558359621451107</v>
      </c>
      <c r="BE15" s="237">
        <v>6.61</v>
      </c>
      <c r="BF15" s="243">
        <f>(((BB15-BE15)/BB15)*100)*-1</f>
        <v>4.2586750788643606</v>
      </c>
    </row>
    <row r="16" spans="18:58" x14ac:dyDescent="0.25">
      <c r="R16" s="363" t="s">
        <v>838</v>
      </c>
      <c r="S16" s="363" t="s">
        <v>836</v>
      </c>
      <c r="T16" s="209">
        <v>270</v>
      </c>
      <c r="U16" s="209">
        <v>6.8</v>
      </c>
      <c r="V16" s="210">
        <v>7.19</v>
      </c>
      <c r="W16" s="213">
        <v>5.9313725490196072</v>
      </c>
      <c r="X16" s="210">
        <v>7.4233333333333329</v>
      </c>
      <c r="Y16" s="212">
        <v>9.1666666666666679</v>
      </c>
      <c r="AD16" s="237">
        <v>11</v>
      </c>
      <c r="AE16" s="237">
        <v>6.44</v>
      </c>
      <c r="AF16" s="238">
        <v>6.42</v>
      </c>
      <c r="AG16" s="242">
        <f t="shared" si="4"/>
        <v>0.31055900621118726</v>
      </c>
      <c r="AH16" s="237">
        <v>5.84</v>
      </c>
      <c r="AI16" s="243">
        <f t="shared" si="1"/>
        <v>9.3167701863354111</v>
      </c>
      <c r="AQ16" s="379"/>
      <c r="AR16" s="379"/>
      <c r="AS16" s="217"/>
      <c r="AT16" s="227"/>
      <c r="AU16" s="219"/>
      <c r="AV16" s="220"/>
      <c r="AW16" s="221"/>
      <c r="AX16" s="222"/>
      <c r="BA16" s="237">
        <v>11</v>
      </c>
      <c r="BB16" s="237">
        <v>6.44</v>
      </c>
      <c r="BC16" s="238">
        <v>6.44</v>
      </c>
      <c r="BD16" s="242">
        <f t="shared" si="5"/>
        <v>0</v>
      </c>
      <c r="BE16" s="237">
        <v>5.94</v>
      </c>
      <c r="BF16" s="243">
        <f t="shared" si="3"/>
        <v>7.7639751552795024</v>
      </c>
    </row>
    <row r="17" spans="18:58" x14ac:dyDescent="0.25">
      <c r="R17" s="363"/>
      <c r="S17" s="363"/>
      <c r="T17" s="209">
        <v>750</v>
      </c>
      <c r="U17" s="209">
        <v>6.8</v>
      </c>
      <c r="V17" s="210">
        <v>7.3133333333333335</v>
      </c>
      <c r="W17" s="177">
        <v>7.5490196078431424</v>
      </c>
      <c r="X17" s="210">
        <v>7.456666666666667</v>
      </c>
      <c r="Y17" s="212">
        <v>9.6568627450980422</v>
      </c>
      <c r="AD17" s="237">
        <v>12</v>
      </c>
      <c r="AE17" s="237">
        <v>6.94</v>
      </c>
      <c r="AF17" s="238">
        <v>6.62</v>
      </c>
      <c r="AG17" s="243">
        <f t="shared" si="4"/>
        <v>4.6109510086455368</v>
      </c>
      <c r="AH17" s="237">
        <v>4.9400000000000004</v>
      </c>
      <c r="AI17" s="243">
        <f t="shared" si="1"/>
        <v>28.818443804034583</v>
      </c>
      <c r="AQ17" s="379"/>
      <c r="AR17" s="379"/>
      <c r="AS17" s="217"/>
      <c r="AT17" s="227"/>
      <c r="AU17" s="219"/>
      <c r="AV17" s="220"/>
      <c r="AW17" s="221"/>
      <c r="AX17" s="222"/>
      <c r="BA17" s="237">
        <v>12</v>
      </c>
      <c r="BB17" s="237">
        <v>6.94</v>
      </c>
      <c r="BC17" s="238">
        <v>6.87</v>
      </c>
      <c r="BD17" s="243">
        <f t="shared" si="5"/>
        <v>1.0086455331412143</v>
      </c>
      <c r="BE17" s="237">
        <v>5.76</v>
      </c>
      <c r="BF17" s="243">
        <f t="shared" si="3"/>
        <v>17.002881844380411</v>
      </c>
    </row>
    <row r="18" spans="18:58" x14ac:dyDescent="0.25">
      <c r="R18" s="363"/>
      <c r="S18" s="363"/>
      <c r="T18" s="209">
        <v>1000</v>
      </c>
      <c r="U18" s="209">
        <v>6.8</v>
      </c>
      <c r="V18" s="210">
        <v>7.3866666666666667</v>
      </c>
      <c r="W18" s="177">
        <v>8.62745098039216</v>
      </c>
      <c r="X18" s="210">
        <v>7.4766666666666666</v>
      </c>
      <c r="Y18" s="177">
        <v>9.9509803921568665</v>
      </c>
      <c r="AD18" s="237">
        <v>13</v>
      </c>
      <c r="AE18" s="237">
        <v>6.94</v>
      </c>
      <c r="AF18" s="238">
        <v>6.68</v>
      </c>
      <c r="AG18" s="243">
        <f t="shared" si="4"/>
        <v>3.746397694524505</v>
      </c>
      <c r="AH18" s="237">
        <v>4.83</v>
      </c>
      <c r="AI18" s="243">
        <f t="shared" si="1"/>
        <v>30.403458213256485</v>
      </c>
      <c r="AQ18" s="379"/>
      <c r="AR18" s="379"/>
      <c r="AS18" s="217"/>
      <c r="AT18" s="227"/>
      <c r="AU18" s="219"/>
      <c r="AV18" s="220"/>
      <c r="AW18" s="221"/>
      <c r="AX18" s="222"/>
      <c r="BA18" s="237">
        <v>13</v>
      </c>
      <c r="BB18" s="237">
        <v>6.94</v>
      </c>
      <c r="BC18" s="238">
        <v>7.27</v>
      </c>
      <c r="BD18" s="243">
        <f>(((BB18-BC18)/BB18)*100)*-1</f>
        <v>4.755043227665694</v>
      </c>
      <c r="BE18" s="237">
        <v>6.06</v>
      </c>
      <c r="BF18" s="243">
        <f t="shared" si="3"/>
        <v>12.680115273775227</v>
      </c>
    </row>
    <row r="19" spans="18:58" x14ac:dyDescent="0.25">
      <c r="R19" s="363" t="s">
        <v>839</v>
      </c>
      <c r="S19" s="363" t="s">
        <v>836</v>
      </c>
      <c r="T19" s="209">
        <v>270</v>
      </c>
      <c r="U19" s="209">
        <v>6.76</v>
      </c>
      <c r="V19" s="210">
        <v>7.0166666666666702</v>
      </c>
      <c r="W19" s="177">
        <v>4.0927021696252472</v>
      </c>
      <c r="X19" s="210">
        <v>6.9366666666666665</v>
      </c>
      <c r="Y19" s="177">
        <v>2.6134122287968453</v>
      </c>
      <c r="AD19" s="237">
        <v>14</v>
      </c>
      <c r="AE19" s="237">
        <v>7.38</v>
      </c>
      <c r="AF19" s="237">
        <v>6.65</v>
      </c>
      <c r="AG19" s="243">
        <f t="shared" si="4"/>
        <v>9.8915989159891549</v>
      </c>
      <c r="AH19" s="237">
        <v>4.87</v>
      </c>
      <c r="AI19" s="243">
        <f t="shared" si="1"/>
        <v>34.010840108401084</v>
      </c>
      <c r="AQ19" s="379"/>
      <c r="AR19" s="379"/>
      <c r="AS19" s="217"/>
      <c r="AT19" s="227"/>
      <c r="AU19" s="219"/>
      <c r="AV19" s="220"/>
      <c r="AW19" s="221"/>
      <c r="AX19" s="222"/>
      <c r="BA19" s="237">
        <v>14</v>
      </c>
      <c r="BB19" s="237">
        <v>7.38</v>
      </c>
      <c r="BC19" s="237">
        <v>6.85</v>
      </c>
      <c r="BD19" s="243">
        <f t="shared" si="5"/>
        <v>7.1815718157181605</v>
      </c>
      <c r="BE19" s="237">
        <v>5.96</v>
      </c>
      <c r="BF19" s="243">
        <f t="shared" si="3"/>
        <v>19.241192411924118</v>
      </c>
    </row>
    <row r="20" spans="18:58" x14ac:dyDescent="0.25">
      <c r="R20" s="363"/>
      <c r="S20" s="363"/>
      <c r="T20" s="209">
        <v>750</v>
      </c>
      <c r="U20" s="209">
        <v>6.76</v>
      </c>
      <c r="V20" s="210">
        <v>7.166666666666667</v>
      </c>
      <c r="W20" s="177">
        <v>6.0157790927021679</v>
      </c>
      <c r="X20" s="210">
        <v>6.9633333333333338</v>
      </c>
      <c r="Y20" s="177">
        <v>3.0078895463510911</v>
      </c>
      <c r="AD20" s="237">
        <v>15</v>
      </c>
      <c r="AE20" s="237">
        <v>7.4</v>
      </c>
      <c r="AF20" s="237">
        <v>7.35</v>
      </c>
      <c r="AG20" s="243">
        <f t="shared" si="4"/>
        <v>0.67567567567568521</v>
      </c>
      <c r="AH20" s="237">
        <v>5.82</v>
      </c>
      <c r="AI20" s="243">
        <f t="shared" si="1"/>
        <v>21.351351351351351</v>
      </c>
      <c r="AQ20" s="379"/>
      <c r="AR20" s="379"/>
      <c r="AS20" s="217"/>
      <c r="AT20" s="227"/>
      <c r="AU20" s="219"/>
      <c r="AV20" s="220"/>
      <c r="AW20" s="221"/>
      <c r="AX20" s="222"/>
      <c r="BA20" s="237">
        <v>15</v>
      </c>
      <c r="BB20" s="237">
        <v>7.4</v>
      </c>
      <c r="BC20" s="237">
        <v>7.1</v>
      </c>
      <c r="BD20" s="243">
        <f t="shared" si="5"/>
        <v>4.0540540540540633</v>
      </c>
      <c r="BE20" s="237">
        <v>6.23</v>
      </c>
      <c r="BF20" s="243">
        <f t="shared" si="3"/>
        <v>15.810810810810811</v>
      </c>
    </row>
    <row r="21" spans="18:58" x14ac:dyDescent="0.25">
      <c r="R21" s="363"/>
      <c r="S21" s="363"/>
      <c r="T21" s="209">
        <v>1000</v>
      </c>
      <c r="U21" s="209">
        <v>6.76</v>
      </c>
      <c r="V21" s="210">
        <v>7.1333333333333302</v>
      </c>
      <c r="W21" s="177">
        <v>5.5226824457593748</v>
      </c>
      <c r="X21" s="210">
        <v>6.9933333333333332</v>
      </c>
      <c r="Y21" s="177">
        <v>3.4516765285996063</v>
      </c>
      <c r="AD21" s="237">
        <v>16</v>
      </c>
      <c r="AE21" s="237">
        <v>6.52</v>
      </c>
      <c r="AF21" s="237">
        <v>6.82</v>
      </c>
      <c r="AG21" s="243">
        <f>(((AE21-AF21)/AE21)*100)*-1</f>
        <v>4.6012269938650414</v>
      </c>
      <c r="AH21" s="237">
        <v>5.25</v>
      </c>
      <c r="AI21" s="243">
        <f t="shared" si="1"/>
        <v>19.478527607361958</v>
      </c>
      <c r="AQ21" s="379"/>
      <c r="AR21" s="379"/>
      <c r="AS21" s="217"/>
      <c r="AT21" s="227"/>
      <c r="AU21" s="219"/>
      <c r="AV21" s="220"/>
      <c r="AW21" s="221"/>
      <c r="AX21" s="222"/>
      <c r="BA21" s="237">
        <v>16</v>
      </c>
      <c r="BB21" s="237">
        <v>6.52</v>
      </c>
      <c r="BC21" s="237">
        <v>7.23</v>
      </c>
      <c r="BD21" s="243">
        <f>(((BB21-BC21)/BB21)*100)*-1</f>
        <v>10.889570552147253</v>
      </c>
      <c r="BE21" s="237">
        <v>6.13</v>
      </c>
      <c r="BF21" s="243">
        <f t="shared" si="3"/>
        <v>5.9815950920245351</v>
      </c>
    </row>
    <row r="22" spans="18:58" x14ac:dyDescent="0.25">
      <c r="R22" s="363" t="s">
        <v>840</v>
      </c>
      <c r="S22" s="363" t="s">
        <v>836</v>
      </c>
      <c r="T22" s="209">
        <v>270</v>
      </c>
      <c r="U22" s="209">
        <v>6.82</v>
      </c>
      <c r="V22" s="210">
        <v>7.0533333333333337</v>
      </c>
      <c r="W22" s="177">
        <v>4.203323558162265</v>
      </c>
      <c r="X22" s="210">
        <v>7.07</v>
      </c>
      <c r="Y22" s="177">
        <v>3.6656891495601123</v>
      </c>
      <c r="AD22" s="237">
        <v>17</v>
      </c>
      <c r="AE22" s="237">
        <v>7.5</v>
      </c>
      <c r="AF22" s="237">
        <v>6.42</v>
      </c>
      <c r="AG22" s="243">
        <f t="shared" si="4"/>
        <v>14.400000000000002</v>
      </c>
      <c r="AH22" s="237">
        <v>5.0599999999999996</v>
      </c>
      <c r="AI22" s="243">
        <f t="shared" si="1"/>
        <v>32.533333333333339</v>
      </c>
      <c r="AQ22" s="379"/>
      <c r="AR22" s="379"/>
      <c r="AS22" s="217"/>
      <c r="AT22" s="227"/>
      <c r="AU22" s="219"/>
      <c r="AV22" s="220"/>
      <c r="AW22" s="221"/>
      <c r="AX22" s="222"/>
      <c r="BA22" s="237">
        <v>17</v>
      </c>
      <c r="BB22" s="237">
        <v>7.5</v>
      </c>
      <c r="BC22" s="237">
        <v>6.91</v>
      </c>
      <c r="BD22" s="243">
        <f t="shared" ref="BD22" si="6">((BB22-BC22)/BB22)*100</f>
        <v>7.8666666666666645</v>
      </c>
      <c r="BE22" s="237">
        <v>5.98</v>
      </c>
      <c r="BF22" s="243">
        <f t="shared" si="3"/>
        <v>20.266666666666662</v>
      </c>
    </row>
    <row r="23" spans="18:58" x14ac:dyDescent="0.25">
      <c r="R23" s="363"/>
      <c r="S23" s="363"/>
      <c r="T23" s="209">
        <v>750</v>
      </c>
      <c r="U23" s="209">
        <v>6.82</v>
      </c>
      <c r="V23" s="210">
        <v>7.1533333333333333</v>
      </c>
      <c r="W23" s="177">
        <v>4.8875855327468143</v>
      </c>
      <c r="X23" s="210">
        <v>7.1599999999999993</v>
      </c>
      <c r="Y23" s="177">
        <v>4.9853372434017524</v>
      </c>
      <c r="AD23" s="237">
        <v>18</v>
      </c>
      <c r="AE23" s="237">
        <v>6.44</v>
      </c>
      <c r="AF23" s="237">
        <v>7.11</v>
      </c>
      <c r="AG23" s="243">
        <f>(((AE23-AF23)/AE23)*100)*-1</f>
        <v>10.403726708074533</v>
      </c>
      <c r="AH23" s="237">
        <v>4.95</v>
      </c>
      <c r="AI23" s="243">
        <f t="shared" si="1"/>
        <v>23.136645962732921</v>
      </c>
      <c r="AQ23" s="379"/>
      <c r="AR23" s="379"/>
      <c r="AS23" s="217"/>
      <c r="AT23" s="227"/>
      <c r="AU23" s="219"/>
      <c r="AV23" s="220"/>
      <c r="AW23" s="221"/>
      <c r="AX23" s="222"/>
      <c r="BA23" s="237">
        <v>18</v>
      </c>
      <c r="BB23" s="237">
        <v>6.44</v>
      </c>
      <c r="BC23" s="237">
        <v>7.13</v>
      </c>
      <c r="BD23" s="243">
        <f>(((BB23-BC23)/BB23)*100)*-1</f>
        <v>10.714285714285705</v>
      </c>
      <c r="BE23" s="237">
        <v>5.47</v>
      </c>
      <c r="BF23" s="243">
        <f t="shared" si="3"/>
        <v>15.062111801242246</v>
      </c>
    </row>
    <row r="24" spans="18:58" x14ac:dyDescent="0.25">
      <c r="R24" s="363"/>
      <c r="S24" s="363"/>
      <c r="T24" s="209">
        <v>1000</v>
      </c>
      <c r="U24" s="209">
        <v>6.82</v>
      </c>
      <c r="V24" s="210">
        <v>7.206666666666667</v>
      </c>
      <c r="W24" s="177">
        <v>5.6695992179863106</v>
      </c>
      <c r="X24" s="210">
        <v>7.1733333333333329</v>
      </c>
      <c r="Y24" s="177">
        <v>5.1808406647116296</v>
      </c>
      <c r="AD24" s="237">
        <v>19</v>
      </c>
      <c r="AE24" s="237">
        <v>7.19</v>
      </c>
      <c r="AF24" s="237">
        <v>6.26</v>
      </c>
      <c r="AG24" s="243">
        <f t="shared" si="4"/>
        <v>12.93463143254521</v>
      </c>
      <c r="AH24" s="237">
        <v>4.92</v>
      </c>
      <c r="AI24" s="243">
        <f t="shared" si="1"/>
        <v>31.571627260083453</v>
      </c>
      <c r="AQ24" s="379"/>
      <c r="AR24" s="379"/>
      <c r="AS24" s="217"/>
      <c r="AT24" s="227"/>
      <c r="AU24" s="219"/>
      <c r="AV24" s="220"/>
      <c r="AW24" s="221"/>
      <c r="AX24" s="222"/>
      <c r="BA24" s="237">
        <v>19</v>
      </c>
      <c r="BB24" s="237">
        <v>7.19</v>
      </c>
      <c r="BC24" s="237">
        <v>7.07</v>
      </c>
      <c r="BD24" s="243">
        <f t="shared" ref="BD24:BD25" si="7">((BB24-BC24)/BB24)*100</f>
        <v>1.6689847009735759</v>
      </c>
      <c r="BE24" s="237">
        <v>5.67</v>
      </c>
      <c r="BF24" s="243">
        <f t="shared" si="3"/>
        <v>21.140472878998615</v>
      </c>
    </row>
    <row r="25" spans="18:58" x14ac:dyDescent="0.25">
      <c r="R25" s="363" t="s">
        <v>841</v>
      </c>
      <c r="S25" s="363" t="s">
        <v>836</v>
      </c>
      <c r="T25" s="209">
        <v>270</v>
      </c>
      <c r="U25" s="209">
        <v>6.79</v>
      </c>
      <c r="V25" s="210">
        <v>7.166666666666667</v>
      </c>
      <c r="W25" s="177">
        <v>5.5473735886106965</v>
      </c>
      <c r="X25" s="210">
        <v>7.1000000000000005</v>
      </c>
      <c r="Y25" s="177">
        <v>4.5655375552282758</v>
      </c>
      <c r="AD25" s="237">
        <v>20</v>
      </c>
      <c r="AE25" s="237">
        <v>7.2</v>
      </c>
      <c r="AF25" s="237">
        <v>7.06</v>
      </c>
      <c r="AG25" s="243">
        <f t="shared" si="4"/>
        <v>1.9444444444444524</v>
      </c>
      <c r="AH25" s="237">
        <v>4.97</v>
      </c>
      <c r="AI25" s="243">
        <f t="shared" si="1"/>
        <v>30.972222222222229</v>
      </c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22"/>
      <c r="BA25" s="237">
        <v>20</v>
      </c>
      <c r="BB25" s="237">
        <v>7.2</v>
      </c>
      <c r="BC25" s="237">
        <v>6.88</v>
      </c>
      <c r="BD25" s="243">
        <f t="shared" si="7"/>
        <v>4.4444444444444482</v>
      </c>
      <c r="BE25" s="237">
        <v>5.89</v>
      </c>
      <c r="BF25" s="243">
        <f t="shared" si="3"/>
        <v>18.194444444444454</v>
      </c>
    </row>
    <row r="26" spans="18:58" ht="15.75" x14ac:dyDescent="0.25">
      <c r="R26" s="363"/>
      <c r="S26" s="363"/>
      <c r="T26" s="209">
        <v>750</v>
      </c>
      <c r="U26" s="209">
        <v>6.79</v>
      </c>
      <c r="V26" s="210">
        <v>7.2733333333333334</v>
      </c>
      <c r="W26" s="177">
        <v>7.1183112420225783</v>
      </c>
      <c r="X26" s="210">
        <v>7.0666666666666664</v>
      </c>
      <c r="Y26" s="177">
        <v>4.0746195385370596</v>
      </c>
      <c r="AD26" s="244" t="s">
        <v>5</v>
      </c>
      <c r="AE26" s="245">
        <f>AVERAGE(AE6:AE25)</f>
        <v>6.9449999999999985</v>
      </c>
      <c r="AF26" s="245">
        <f t="shared" ref="AF26:AI26" si="8">AVERAGE(AF6:AF25)</f>
        <v>6.9069999999999991</v>
      </c>
      <c r="AG26" s="246">
        <f t="shared" si="8"/>
        <v>4.9810733502688382</v>
      </c>
      <c r="AH26" s="245">
        <f t="shared" si="8"/>
        <v>5.6124999999999998</v>
      </c>
      <c r="AI26" s="246">
        <f t="shared" si="8"/>
        <v>18.623554617315413</v>
      </c>
      <c r="AL26" s="367" t="s">
        <v>873</v>
      </c>
      <c r="AM26" s="367"/>
      <c r="AN26" s="367"/>
      <c r="AO26" s="367"/>
      <c r="AP26" s="367"/>
      <c r="AQ26" s="367"/>
      <c r="AR26" s="367"/>
      <c r="AS26" s="367"/>
      <c r="AT26" s="367"/>
      <c r="AU26" s="367"/>
      <c r="AV26" s="367"/>
      <c r="AW26" s="367"/>
      <c r="AX26" s="367"/>
      <c r="BA26" s="244" t="s">
        <v>5</v>
      </c>
      <c r="BB26" s="245">
        <f>AVERAGE(BB6:BB25)</f>
        <v>6.9449999999999985</v>
      </c>
      <c r="BC26" s="245">
        <f t="shared" ref="BC26:BF26" si="9">AVERAGE(BC6:BC25)</f>
        <v>7.1379999999999981</v>
      </c>
      <c r="BD26" s="246">
        <f t="shared" si="9"/>
        <v>5.9236246072053431</v>
      </c>
      <c r="BE26" s="245">
        <f t="shared" si="9"/>
        <v>6.2565000000000008</v>
      </c>
      <c r="BF26" s="246">
        <f t="shared" si="9"/>
        <v>10.236106021875115</v>
      </c>
    </row>
    <row r="27" spans="18:58" x14ac:dyDescent="0.25">
      <c r="R27" s="363"/>
      <c r="S27" s="363"/>
      <c r="T27" s="209">
        <v>1000</v>
      </c>
      <c r="U27" s="209">
        <v>6.79</v>
      </c>
      <c r="V27" s="210">
        <v>7.3066666666666675</v>
      </c>
      <c r="W27" s="177">
        <v>7.6092292587137935</v>
      </c>
      <c r="X27" s="210">
        <v>6.9733333333333336</v>
      </c>
      <c r="Y27" s="177">
        <v>2.7982326951399137</v>
      </c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22"/>
    </row>
    <row r="28" spans="18:58" x14ac:dyDescent="0.25">
      <c r="R28" s="363" t="s">
        <v>842</v>
      </c>
      <c r="S28" s="363" t="s">
        <v>836</v>
      </c>
      <c r="T28" s="209">
        <v>270</v>
      </c>
      <c r="U28" s="214">
        <v>7.07</v>
      </c>
      <c r="V28" s="210">
        <v>7.1466666666666656</v>
      </c>
      <c r="W28" s="177">
        <v>1.0843941537010782</v>
      </c>
      <c r="X28" s="210">
        <v>6.956666666666667</v>
      </c>
      <c r="Y28" s="177">
        <v>1.6030174446016063</v>
      </c>
      <c r="AQ28" s="379"/>
      <c r="AR28" s="379"/>
      <c r="AS28" s="217"/>
      <c r="AT28" s="228"/>
      <c r="AU28" s="219"/>
      <c r="AV28" s="220"/>
      <c r="AW28" s="221"/>
      <c r="AX28" s="222"/>
    </row>
    <row r="29" spans="18:58" x14ac:dyDescent="0.25">
      <c r="R29" s="363"/>
      <c r="S29" s="363"/>
      <c r="T29" s="209">
        <v>750</v>
      </c>
      <c r="U29" s="214">
        <v>7.07</v>
      </c>
      <c r="V29" s="210">
        <v>7.09</v>
      </c>
      <c r="W29" s="177">
        <v>0.5657708628005621</v>
      </c>
      <c r="X29" s="210">
        <v>7.07</v>
      </c>
      <c r="Y29" s="177">
        <v>0.56577086280056621</v>
      </c>
      <c r="AQ29" s="379"/>
      <c r="AR29" s="379"/>
      <c r="AS29" s="217"/>
      <c r="AT29" s="228"/>
      <c r="AU29" s="219"/>
      <c r="AV29" s="220"/>
      <c r="AW29" s="221"/>
      <c r="AX29" s="222"/>
    </row>
    <row r="30" spans="18:58" x14ac:dyDescent="0.25">
      <c r="R30" s="363"/>
      <c r="S30" s="363"/>
      <c r="T30" s="209">
        <v>1000</v>
      </c>
      <c r="U30" s="214">
        <v>7.07</v>
      </c>
      <c r="V30" s="210">
        <v>7.1133333333333342</v>
      </c>
      <c r="W30" s="177">
        <v>0.99009900990098976</v>
      </c>
      <c r="X30" s="215">
        <v>7.0233333333333334</v>
      </c>
      <c r="Y30" s="177">
        <v>0.75436115040075491</v>
      </c>
      <c r="AQ30" s="379"/>
      <c r="AR30" s="379"/>
      <c r="AS30" s="217"/>
      <c r="AT30" s="228"/>
      <c r="AU30" s="219"/>
      <c r="AV30" s="220"/>
      <c r="AW30" s="221"/>
      <c r="AX30" s="222"/>
    </row>
    <row r="31" spans="18:58" x14ac:dyDescent="0.25">
      <c r="R31" s="363" t="s">
        <v>843</v>
      </c>
      <c r="S31" s="363" t="s">
        <v>836</v>
      </c>
      <c r="T31" s="209">
        <v>270</v>
      </c>
      <c r="U31" s="214">
        <v>7.45</v>
      </c>
      <c r="V31" s="210">
        <v>7.5233333333333334</v>
      </c>
      <c r="W31" s="177">
        <v>2.4161073825503352</v>
      </c>
      <c r="X31" s="215">
        <v>6.586666666666666</v>
      </c>
      <c r="Y31" s="177">
        <v>11.588366890380319</v>
      </c>
      <c r="AQ31" s="379"/>
      <c r="AR31" s="379"/>
      <c r="AS31" s="217"/>
      <c r="AT31" s="228"/>
      <c r="AU31" s="219"/>
      <c r="AV31" s="220"/>
      <c r="AW31" s="221"/>
      <c r="AX31" s="222"/>
    </row>
    <row r="32" spans="18:58" x14ac:dyDescent="0.25">
      <c r="R32" s="363"/>
      <c r="S32" s="363"/>
      <c r="T32" s="209">
        <v>750</v>
      </c>
      <c r="U32" s="214">
        <v>7.45</v>
      </c>
      <c r="V32" s="210">
        <v>7.6166666666666663</v>
      </c>
      <c r="W32" s="177">
        <v>2.2371364653243808</v>
      </c>
      <c r="X32" s="215">
        <v>6.5633333333333335</v>
      </c>
      <c r="Y32" s="177">
        <v>11.901565995525729</v>
      </c>
      <c r="AQ32" s="379"/>
      <c r="AR32" s="379"/>
      <c r="AS32" s="217"/>
      <c r="AT32" s="228"/>
      <c r="AU32" s="219"/>
      <c r="AV32" s="220"/>
      <c r="AW32" s="221"/>
      <c r="AX32" s="222"/>
    </row>
    <row r="33" spans="18:50" x14ac:dyDescent="0.25">
      <c r="R33" s="363"/>
      <c r="S33" s="363"/>
      <c r="T33" s="209">
        <v>1000</v>
      </c>
      <c r="U33" s="214">
        <v>7.45</v>
      </c>
      <c r="V33" s="210">
        <v>7.5933333333333337</v>
      </c>
      <c r="W33" s="177">
        <v>1.9239373601789698</v>
      </c>
      <c r="X33" s="215">
        <v>6.4866666666666672</v>
      </c>
      <c r="Y33" s="177">
        <v>12.930648769574946</v>
      </c>
      <c r="AQ33" s="379"/>
      <c r="AR33" s="379"/>
      <c r="AS33" s="217"/>
      <c r="AT33" s="228"/>
      <c r="AU33" s="219"/>
      <c r="AV33" s="220"/>
      <c r="AW33" s="221"/>
      <c r="AX33" s="222"/>
    </row>
    <row r="34" spans="18:50" x14ac:dyDescent="0.25">
      <c r="R34" s="363" t="s">
        <v>844</v>
      </c>
      <c r="S34" s="363" t="s">
        <v>836</v>
      </c>
      <c r="T34" s="209">
        <v>270</v>
      </c>
      <c r="U34" s="209">
        <v>6.34</v>
      </c>
      <c r="V34" s="210">
        <v>6.68</v>
      </c>
      <c r="W34" s="177">
        <v>5.3627760252365952</v>
      </c>
      <c r="X34" s="215">
        <v>6.419999999999999</v>
      </c>
      <c r="Y34" s="177">
        <v>1.5772870662460605</v>
      </c>
      <c r="AQ34" s="379"/>
      <c r="AR34" s="379"/>
      <c r="AS34" s="217"/>
      <c r="AT34" s="227"/>
      <c r="AU34" s="219"/>
      <c r="AV34" s="220"/>
      <c r="AW34" s="221"/>
      <c r="AX34" s="222"/>
    </row>
    <row r="35" spans="18:50" x14ac:dyDescent="0.25">
      <c r="R35" s="363"/>
      <c r="S35" s="363"/>
      <c r="T35" s="209">
        <v>750</v>
      </c>
      <c r="U35" s="209">
        <v>6.34</v>
      </c>
      <c r="V35" s="210">
        <v>6.7533333333333339</v>
      </c>
      <c r="W35" s="177">
        <v>6.5194532071503692</v>
      </c>
      <c r="X35" s="215">
        <v>6.38</v>
      </c>
      <c r="Y35" s="177">
        <v>3.1545741324921166</v>
      </c>
      <c r="AQ35" s="379"/>
      <c r="AR35" s="379"/>
      <c r="AS35" s="217"/>
      <c r="AT35" s="227"/>
      <c r="AU35" s="219"/>
      <c r="AV35" s="220"/>
      <c r="AW35" s="221"/>
      <c r="AX35" s="222"/>
    </row>
    <row r="36" spans="18:50" x14ac:dyDescent="0.25">
      <c r="R36" s="363"/>
      <c r="S36" s="363"/>
      <c r="T36" s="209">
        <v>1000</v>
      </c>
      <c r="U36" s="209">
        <v>6.34</v>
      </c>
      <c r="V36" s="210">
        <v>6.8133333333333326</v>
      </c>
      <c r="W36" s="177">
        <v>7.4658254468980019</v>
      </c>
      <c r="X36" s="215">
        <v>6.1033333333333344</v>
      </c>
      <c r="Y36" s="177">
        <v>5.5205047318611973</v>
      </c>
      <c r="AQ36" s="379"/>
      <c r="AR36" s="379"/>
      <c r="AS36" s="217"/>
      <c r="AT36" s="227"/>
      <c r="AU36" s="219"/>
      <c r="AV36" s="220"/>
      <c r="AW36" s="221"/>
      <c r="AX36" s="222"/>
    </row>
    <row r="37" spans="18:50" x14ac:dyDescent="0.25">
      <c r="R37" s="363" t="s">
        <v>845</v>
      </c>
      <c r="S37" s="363" t="s">
        <v>836</v>
      </c>
      <c r="T37" s="209">
        <v>270</v>
      </c>
      <c r="U37" s="209">
        <v>6.44</v>
      </c>
      <c r="V37" s="210">
        <v>6.82</v>
      </c>
      <c r="W37" s="177">
        <v>5.900621118012416</v>
      </c>
      <c r="X37" s="210">
        <v>6.5533333333333337</v>
      </c>
      <c r="Y37" s="177">
        <v>1.7598343685300153</v>
      </c>
      <c r="AQ37" s="379"/>
      <c r="AR37" s="379"/>
      <c r="AS37" s="217"/>
      <c r="AT37" s="227"/>
      <c r="AU37" s="219"/>
      <c r="AV37" s="220"/>
      <c r="AW37" s="229"/>
      <c r="AX37" s="230"/>
    </row>
    <row r="38" spans="18:50" x14ac:dyDescent="0.25">
      <c r="R38" s="363"/>
      <c r="S38" s="363"/>
      <c r="T38" s="209">
        <v>750</v>
      </c>
      <c r="U38" s="209">
        <v>6.44</v>
      </c>
      <c r="V38" s="210">
        <v>6.8599999999999994</v>
      </c>
      <c r="W38" s="177">
        <v>6.5217391304347707</v>
      </c>
      <c r="X38" s="210">
        <v>6.6166666666666671</v>
      </c>
      <c r="Y38" s="177">
        <v>2.7432712215320829</v>
      </c>
      <c r="AQ38" s="379"/>
      <c r="AR38" s="379"/>
      <c r="AS38" s="217"/>
      <c r="AT38" s="227"/>
      <c r="AU38" s="219"/>
      <c r="AV38" s="220"/>
      <c r="AW38" s="229"/>
      <c r="AX38" s="230"/>
    </row>
    <row r="39" spans="18:50" x14ac:dyDescent="0.25">
      <c r="R39" s="363"/>
      <c r="S39" s="363"/>
      <c r="T39" s="209">
        <v>1000</v>
      </c>
      <c r="U39" s="209">
        <v>6.44</v>
      </c>
      <c r="V39" s="210">
        <v>6.9266666666666667</v>
      </c>
      <c r="W39" s="177">
        <v>7.5569358178053774</v>
      </c>
      <c r="X39" s="210">
        <v>6.586666666666666</v>
      </c>
      <c r="Y39" s="177">
        <v>2.277432712215314</v>
      </c>
      <c r="AQ39" s="379"/>
      <c r="AR39" s="379"/>
      <c r="AS39" s="217"/>
      <c r="AT39" s="227"/>
      <c r="AU39" s="219"/>
      <c r="AV39" s="220"/>
      <c r="AW39" s="229"/>
      <c r="AX39" s="230"/>
    </row>
    <row r="40" spans="18:50" x14ac:dyDescent="0.25">
      <c r="R40" s="363" t="s">
        <v>846</v>
      </c>
      <c r="S40" s="363" t="s">
        <v>836</v>
      </c>
      <c r="T40" s="209">
        <v>270</v>
      </c>
      <c r="U40" s="209">
        <v>6.94</v>
      </c>
      <c r="V40" s="210">
        <v>7.1833333333333336</v>
      </c>
      <c r="W40" s="177">
        <v>3.5062439961575342</v>
      </c>
      <c r="X40" s="210">
        <v>6.7933333333333303</v>
      </c>
      <c r="Y40" s="177">
        <v>2.1133525456292088</v>
      </c>
      <c r="AQ40" s="379"/>
      <c r="AR40" s="379"/>
      <c r="AS40" s="217"/>
      <c r="AT40" s="227"/>
      <c r="AU40" s="219"/>
      <c r="AV40" s="220"/>
      <c r="AW40" s="229"/>
      <c r="AX40" s="230"/>
    </row>
    <row r="41" spans="18:50" x14ac:dyDescent="0.25">
      <c r="R41" s="363"/>
      <c r="S41" s="363"/>
      <c r="T41" s="209">
        <v>750</v>
      </c>
      <c r="U41" s="209">
        <v>6.94</v>
      </c>
      <c r="V41" s="210">
        <v>7.2600000000000007</v>
      </c>
      <c r="W41" s="177">
        <v>4.6109510086455288</v>
      </c>
      <c r="X41" s="210">
        <v>6.8033333333333337</v>
      </c>
      <c r="Y41" s="177">
        <v>2.3535062439961627</v>
      </c>
      <c r="AQ41" s="379"/>
      <c r="AR41" s="379"/>
      <c r="AS41" s="217"/>
      <c r="AT41" s="227"/>
      <c r="AU41" s="219"/>
      <c r="AV41" s="220"/>
      <c r="AW41" s="229"/>
      <c r="AX41" s="230"/>
    </row>
    <row r="42" spans="18:50" x14ac:dyDescent="0.25">
      <c r="R42" s="363"/>
      <c r="S42" s="363"/>
      <c r="T42" s="209">
        <v>1000</v>
      </c>
      <c r="U42" s="209">
        <v>6.94</v>
      </c>
      <c r="V42" s="210">
        <v>7.246666666666667</v>
      </c>
      <c r="W42" s="177">
        <v>4.4188280499519648</v>
      </c>
      <c r="X42" s="210">
        <v>6.706666666666667</v>
      </c>
      <c r="Y42" s="177">
        <v>3.3621517771373726</v>
      </c>
      <c r="AQ42" s="379"/>
      <c r="AR42" s="379"/>
      <c r="AS42" s="217"/>
      <c r="AT42" s="227"/>
      <c r="AU42" s="219"/>
      <c r="AV42" s="220"/>
      <c r="AW42" s="229"/>
      <c r="AX42" s="230"/>
    </row>
    <row r="43" spans="18:50" x14ac:dyDescent="0.25">
      <c r="R43" s="363" t="s">
        <v>847</v>
      </c>
      <c r="S43" s="363" t="s">
        <v>836</v>
      </c>
      <c r="T43" s="209">
        <v>270</v>
      </c>
      <c r="U43" s="209">
        <v>6.94</v>
      </c>
      <c r="V43" s="210">
        <v>7.2733333333333334</v>
      </c>
      <c r="W43" s="177">
        <v>5.6676272814601338</v>
      </c>
      <c r="X43" s="210">
        <v>6.666666666666667</v>
      </c>
      <c r="Y43" s="177">
        <v>3.938520653218065</v>
      </c>
      <c r="AQ43" s="379"/>
      <c r="AR43" s="379"/>
      <c r="AS43" s="217"/>
      <c r="AT43" s="227"/>
      <c r="AU43" s="219"/>
      <c r="AV43" s="220"/>
      <c r="AW43" s="229"/>
      <c r="AX43" s="230"/>
    </row>
    <row r="44" spans="18:50" x14ac:dyDescent="0.25">
      <c r="R44" s="363"/>
      <c r="S44" s="363"/>
      <c r="T44" s="209">
        <v>750</v>
      </c>
      <c r="U44" s="209">
        <v>6.94</v>
      </c>
      <c r="V44" s="210">
        <v>7.43</v>
      </c>
      <c r="W44" s="177">
        <v>7.0605187319884664</v>
      </c>
      <c r="X44" s="210">
        <v>6.69</v>
      </c>
      <c r="Y44" s="177">
        <v>3.6023054755043309</v>
      </c>
      <c r="AQ44" s="379"/>
      <c r="AR44" s="379"/>
      <c r="AS44" s="217"/>
      <c r="AT44" s="227"/>
      <c r="AU44" s="219"/>
      <c r="AV44" s="220"/>
      <c r="AW44" s="229"/>
      <c r="AX44" s="230"/>
    </row>
    <row r="45" spans="18:50" x14ac:dyDescent="0.25">
      <c r="R45" s="363"/>
      <c r="S45" s="363"/>
      <c r="T45" s="209">
        <v>1000</v>
      </c>
      <c r="U45" s="209">
        <v>6.94</v>
      </c>
      <c r="V45" s="210">
        <v>7.4733333333333327</v>
      </c>
      <c r="W45" s="177">
        <v>7.6849183477425491</v>
      </c>
      <c r="X45" s="210">
        <v>6.62</v>
      </c>
      <c r="Y45" s="177">
        <v>4.6109510086455412</v>
      </c>
      <c r="AQ45" s="379"/>
      <c r="AR45" s="379"/>
      <c r="AS45" s="217"/>
      <c r="AT45" s="227"/>
      <c r="AU45" s="219"/>
      <c r="AV45" s="220"/>
      <c r="AW45" s="229"/>
      <c r="AX45" s="230"/>
    </row>
    <row r="46" spans="18:50" x14ac:dyDescent="0.25">
      <c r="R46" s="363" t="s">
        <v>848</v>
      </c>
      <c r="S46" s="363" t="s">
        <v>836</v>
      </c>
      <c r="T46" s="209">
        <v>270</v>
      </c>
      <c r="U46" s="176">
        <v>7.38</v>
      </c>
      <c r="V46" s="210">
        <v>7.1933333333333325</v>
      </c>
      <c r="W46" s="177">
        <v>2.8003613369467035</v>
      </c>
      <c r="X46" s="210">
        <v>7.18</v>
      </c>
      <c r="Y46" s="177">
        <v>2.7100271002710055</v>
      </c>
      <c r="AQ46" s="379"/>
      <c r="AR46" s="379"/>
      <c r="AS46" s="217"/>
      <c r="AT46" s="227"/>
      <c r="AU46" s="219"/>
      <c r="AV46" s="220"/>
      <c r="AW46" s="229"/>
      <c r="AX46" s="230"/>
    </row>
    <row r="47" spans="18:50" x14ac:dyDescent="0.25">
      <c r="R47" s="363"/>
      <c r="S47" s="363"/>
      <c r="T47" s="209">
        <v>750</v>
      </c>
      <c r="U47" s="176">
        <v>7.38</v>
      </c>
      <c r="V47" s="210">
        <v>7.1099999999999994</v>
      </c>
      <c r="W47" s="177">
        <v>3.6585365853658565</v>
      </c>
      <c r="X47" s="210">
        <v>7.169999999999999</v>
      </c>
      <c r="Y47" s="177">
        <v>2.8455284552845526</v>
      </c>
      <c r="AQ47" s="379"/>
      <c r="AR47" s="379"/>
      <c r="AS47" s="217"/>
      <c r="AT47" s="227"/>
      <c r="AU47" s="219"/>
      <c r="AV47" s="220"/>
      <c r="AW47" s="229"/>
      <c r="AX47" s="230"/>
    </row>
    <row r="48" spans="18:50" x14ac:dyDescent="0.25">
      <c r="R48" s="363"/>
      <c r="S48" s="363"/>
      <c r="T48" s="209">
        <v>1000</v>
      </c>
      <c r="U48" s="176">
        <v>7.38</v>
      </c>
      <c r="V48" s="210">
        <v>7.086666666666666</v>
      </c>
      <c r="W48" s="177">
        <v>3.9747064137308037</v>
      </c>
      <c r="X48" s="210">
        <v>7.1366666666666667</v>
      </c>
      <c r="Y48" s="177">
        <v>3.2971996386630509</v>
      </c>
      <c r="AQ48" s="379"/>
      <c r="AR48" s="379"/>
      <c r="AS48" s="217"/>
      <c r="AT48" s="227"/>
      <c r="AU48" s="219"/>
      <c r="AV48" s="220"/>
      <c r="AW48" s="229"/>
      <c r="AX48" s="230"/>
    </row>
    <row r="49" spans="2:50" x14ac:dyDescent="0.25">
      <c r="R49" s="363" t="s">
        <v>849</v>
      </c>
      <c r="S49" s="363" t="s">
        <v>836</v>
      </c>
      <c r="T49" s="209">
        <v>270</v>
      </c>
      <c r="U49" s="176">
        <v>7.4</v>
      </c>
      <c r="V49" s="210">
        <v>7.3599999999999994</v>
      </c>
      <c r="W49" s="177">
        <v>1.9819819819819797</v>
      </c>
      <c r="X49" s="210">
        <v>7.06666666666667</v>
      </c>
      <c r="Y49" s="177">
        <v>5.0450450450450459</v>
      </c>
      <c r="AQ49" s="379"/>
      <c r="AR49" s="379"/>
      <c r="AS49" s="217"/>
      <c r="AT49" s="227"/>
      <c r="AU49" s="219"/>
      <c r="AV49" s="220"/>
      <c r="AW49" s="229"/>
      <c r="AX49" s="230"/>
    </row>
    <row r="50" spans="2:50" x14ac:dyDescent="0.25">
      <c r="R50" s="363"/>
      <c r="S50" s="363"/>
      <c r="T50" s="209">
        <v>750</v>
      </c>
      <c r="U50" s="176">
        <v>7.4</v>
      </c>
      <c r="V50" s="210">
        <v>7.2733333333333334</v>
      </c>
      <c r="W50" s="177">
        <v>1.7117117117117193</v>
      </c>
      <c r="X50" s="210">
        <v>6.919999999999999</v>
      </c>
      <c r="Y50" s="177">
        <v>6.4864864864864957</v>
      </c>
      <c r="AQ50" s="379"/>
      <c r="AR50" s="379"/>
      <c r="AS50" s="217"/>
      <c r="AT50" s="227"/>
      <c r="AU50" s="219"/>
      <c r="AV50" s="220"/>
      <c r="AW50" s="229"/>
      <c r="AX50" s="230"/>
    </row>
    <row r="51" spans="2:50" ht="33.75" customHeight="1" x14ac:dyDescent="0.25">
      <c r="B51" s="382" t="s">
        <v>862</v>
      </c>
      <c r="C51" s="382"/>
      <c r="D51" s="382"/>
      <c r="E51" s="382"/>
      <c r="F51" s="382"/>
      <c r="G51" s="382"/>
      <c r="H51" s="382"/>
      <c r="I51" s="382"/>
      <c r="J51" s="382"/>
      <c r="K51" s="382"/>
      <c r="L51" s="382"/>
      <c r="M51" s="382"/>
      <c r="N51" s="382"/>
      <c r="O51" s="382"/>
      <c r="P51" s="382"/>
      <c r="R51" s="363"/>
      <c r="S51" s="363"/>
      <c r="T51" s="209">
        <v>1000</v>
      </c>
      <c r="U51" s="176">
        <v>7.4</v>
      </c>
      <c r="V51" s="210">
        <v>7.2866666666666662</v>
      </c>
      <c r="W51" s="177">
        <v>1.5315315315315348</v>
      </c>
      <c r="X51" s="210">
        <v>6.9266666666666667</v>
      </c>
      <c r="Y51" s="177">
        <v>6.3963963963964039</v>
      </c>
      <c r="AQ51" s="379"/>
      <c r="AR51" s="379"/>
      <c r="AS51" s="217"/>
      <c r="AT51" s="227"/>
      <c r="AU51" s="219"/>
      <c r="AV51" s="220"/>
      <c r="AW51" s="229"/>
      <c r="AX51" s="230"/>
    </row>
    <row r="52" spans="2:50" x14ac:dyDescent="0.25">
      <c r="R52" s="363" t="s">
        <v>850</v>
      </c>
      <c r="S52" s="363" t="s">
        <v>836</v>
      </c>
      <c r="T52" s="209">
        <v>270</v>
      </c>
      <c r="U52" s="176">
        <v>6.52</v>
      </c>
      <c r="V52" s="210">
        <v>7.0133333333333328</v>
      </c>
      <c r="W52" s="177">
        <v>7.5664621676891679</v>
      </c>
      <c r="X52" s="210">
        <v>6.45</v>
      </c>
      <c r="Y52" s="177">
        <v>1.5848670756646197</v>
      </c>
      <c r="AQ52" s="379"/>
      <c r="AR52" s="379"/>
      <c r="AS52" s="217"/>
      <c r="AT52" s="227"/>
      <c r="AU52" s="229"/>
      <c r="AV52" s="230"/>
      <c r="AW52" s="229"/>
      <c r="AX52" s="230"/>
    </row>
    <row r="53" spans="2:50" x14ac:dyDescent="0.25">
      <c r="R53" s="363"/>
      <c r="S53" s="363"/>
      <c r="T53" s="209">
        <v>750</v>
      </c>
      <c r="U53" s="176">
        <v>6.52</v>
      </c>
      <c r="V53" s="210">
        <v>7.0266666666666673</v>
      </c>
      <c r="W53" s="177">
        <v>7.7709611451942813</v>
      </c>
      <c r="X53" s="210">
        <v>6.4433333333333325</v>
      </c>
      <c r="Y53" s="177">
        <v>1.6871165644171784</v>
      </c>
      <c r="AQ53" s="379"/>
      <c r="AR53" s="379"/>
      <c r="AS53" s="217"/>
      <c r="AT53" s="227"/>
      <c r="AU53" s="229"/>
      <c r="AV53" s="230"/>
      <c r="AW53" s="229"/>
      <c r="AX53" s="230"/>
    </row>
    <row r="54" spans="2:50" x14ac:dyDescent="0.25">
      <c r="R54" s="363"/>
      <c r="S54" s="363"/>
      <c r="T54" s="209">
        <v>1000</v>
      </c>
      <c r="U54" s="176">
        <v>6.52</v>
      </c>
      <c r="V54" s="210">
        <v>7.086666666666666</v>
      </c>
      <c r="W54" s="177">
        <v>8.6912065439672883</v>
      </c>
      <c r="X54" s="210">
        <v>6.3299999999999992</v>
      </c>
      <c r="Y54" s="177">
        <v>3.936605316973413</v>
      </c>
      <c r="AQ54" s="379"/>
      <c r="AR54" s="379"/>
      <c r="AS54" s="217"/>
      <c r="AT54" s="227"/>
      <c r="AU54" s="229"/>
      <c r="AV54" s="230"/>
      <c r="AW54" s="229"/>
      <c r="AX54" s="230"/>
    </row>
    <row r="55" spans="2:50" x14ac:dyDescent="0.25">
      <c r="R55" s="363" t="s">
        <v>851</v>
      </c>
      <c r="S55" s="363" t="s">
        <v>836</v>
      </c>
      <c r="T55" s="209">
        <v>270</v>
      </c>
      <c r="U55" s="176">
        <v>7.5</v>
      </c>
      <c r="V55" s="210">
        <v>7.2866666666666662</v>
      </c>
      <c r="W55" s="177">
        <v>3.111111111111112</v>
      </c>
      <c r="X55" s="210">
        <v>7.2133333333333303</v>
      </c>
      <c r="Y55" s="177">
        <v>5.24444444444444</v>
      </c>
      <c r="AQ55" s="379"/>
      <c r="AR55" s="379"/>
      <c r="AS55" s="217"/>
      <c r="AT55" s="227"/>
      <c r="AU55" s="229"/>
      <c r="AV55" s="230"/>
      <c r="AW55" s="229"/>
      <c r="AX55" s="230"/>
    </row>
    <row r="56" spans="2:50" x14ac:dyDescent="0.25">
      <c r="R56" s="363"/>
      <c r="S56" s="363"/>
      <c r="T56" s="209">
        <v>750</v>
      </c>
      <c r="U56" s="176">
        <v>7.5</v>
      </c>
      <c r="V56" s="210">
        <v>7.166666666666667</v>
      </c>
      <c r="W56" s="177">
        <v>4.4444444444444402</v>
      </c>
      <c r="X56" s="210">
        <v>7.0233333333333334</v>
      </c>
      <c r="Y56" s="177">
        <v>6.3555555555555578</v>
      </c>
      <c r="AQ56" s="379"/>
      <c r="AR56" s="379"/>
      <c r="AS56" s="217"/>
      <c r="AT56" s="227"/>
      <c r="AU56" s="229"/>
      <c r="AV56" s="230"/>
      <c r="AW56" s="229"/>
      <c r="AX56" s="230"/>
    </row>
    <row r="57" spans="2:50" x14ac:dyDescent="0.25">
      <c r="R57" s="363"/>
      <c r="S57" s="363"/>
      <c r="T57" s="209">
        <v>1000</v>
      </c>
      <c r="U57" s="176">
        <v>7.5</v>
      </c>
      <c r="V57" s="210">
        <v>7.1966666666666663</v>
      </c>
      <c r="W57" s="177">
        <v>4.0444444444444452</v>
      </c>
      <c r="X57" s="210">
        <v>7</v>
      </c>
      <c r="Y57" s="177">
        <v>6.6666666666666616</v>
      </c>
      <c r="AQ57" s="379"/>
      <c r="AR57" s="379"/>
      <c r="AS57" s="217"/>
      <c r="AT57" s="227"/>
      <c r="AU57" s="229"/>
      <c r="AV57" s="230"/>
      <c r="AW57" s="229"/>
      <c r="AX57" s="230"/>
    </row>
    <row r="58" spans="2:50" x14ac:dyDescent="0.25">
      <c r="R58" s="363" t="s">
        <v>852</v>
      </c>
      <c r="S58" s="363" t="s">
        <v>836</v>
      </c>
      <c r="T58" s="209">
        <v>270</v>
      </c>
      <c r="U58" s="176">
        <v>6.44</v>
      </c>
      <c r="V58" s="210">
        <v>6.8933333333333335</v>
      </c>
      <c r="W58" s="177">
        <v>7.0393374741200745</v>
      </c>
      <c r="X58" s="210">
        <v>6.4066666666666663</v>
      </c>
      <c r="Y58" s="177">
        <v>1.7598343685300197</v>
      </c>
      <c r="AQ58" s="379"/>
      <c r="AR58" s="379"/>
      <c r="AS58" s="217"/>
      <c r="AT58" s="227"/>
      <c r="AU58" s="229"/>
      <c r="AV58" s="231"/>
      <c r="AW58" s="229"/>
      <c r="AX58" s="230"/>
    </row>
    <row r="59" spans="2:50" x14ac:dyDescent="0.25">
      <c r="R59" s="363"/>
      <c r="S59" s="363"/>
      <c r="T59" s="209">
        <v>750</v>
      </c>
      <c r="U59" s="176">
        <v>6.44</v>
      </c>
      <c r="V59" s="210">
        <v>7.0066666666666677</v>
      </c>
      <c r="W59" s="177">
        <v>8.7991718426500984</v>
      </c>
      <c r="X59" s="210">
        <v>6.5099999999999989</v>
      </c>
      <c r="Y59" s="177">
        <v>1.7080745341614862</v>
      </c>
      <c r="AQ59" s="379"/>
      <c r="AR59" s="379"/>
      <c r="AS59" s="217"/>
      <c r="AT59" s="227"/>
      <c r="AU59" s="229"/>
      <c r="AV59" s="231"/>
      <c r="AW59" s="229"/>
      <c r="AX59" s="230"/>
    </row>
    <row r="60" spans="2:50" x14ac:dyDescent="0.25">
      <c r="R60" s="363"/>
      <c r="S60" s="363"/>
      <c r="T60" s="209">
        <v>1000</v>
      </c>
      <c r="U60" s="176">
        <v>6.44</v>
      </c>
      <c r="V60" s="210">
        <v>7.086666666666666</v>
      </c>
      <c r="W60" s="177">
        <v>10.041407867494817</v>
      </c>
      <c r="X60" s="210">
        <v>5.9733333333333327</v>
      </c>
      <c r="Y60" s="177">
        <v>7.7639751552795069</v>
      </c>
      <c r="AQ60" s="379"/>
      <c r="AR60" s="379"/>
      <c r="AS60" s="217"/>
      <c r="AT60" s="227"/>
      <c r="AU60" s="229"/>
      <c r="AV60" s="231"/>
      <c r="AW60" s="229"/>
      <c r="AX60" s="230"/>
    </row>
    <row r="61" spans="2:50" x14ac:dyDescent="0.25">
      <c r="R61" s="363" t="s">
        <v>853</v>
      </c>
      <c r="S61" s="363" t="s">
        <v>836</v>
      </c>
      <c r="T61" s="209">
        <v>270</v>
      </c>
      <c r="U61" s="176">
        <v>7.19</v>
      </c>
      <c r="V61" s="210">
        <v>7.1000000000000005</v>
      </c>
      <c r="W61" s="177">
        <v>1.6226240148354181</v>
      </c>
      <c r="X61" s="210">
        <v>6.8233333333333333</v>
      </c>
      <c r="Y61" s="177">
        <v>5.099675475197043</v>
      </c>
      <c r="AQ61" s="379"/>
      <c r="AR61" s="379"/>
      <c r="AS61" s="217"/>
      <c r="AT61" s="227"/>
      <c r="AU61" s="229"/>
      <c r="AV61" s="230"/>
      <c r="AW61" s="229"/>
      <c r="AX61" s="230"/>
    </row>
    <row r="62" spans="2:50" x14ac:dyDescent="0.25">
      <c r="R62" s="363"/>
      <c r="S62" s="363"/>
      <c r="T62" s="209">
        <v>750</v>
      </c>
      <c r="U62" s="176">
        <v>7.19</v>
      </c>
      <c r="V62" s="210">
        <v>7.2333333333333334</v>
      </c>
      <c r="W62" s="177">
        <v>1.1590171534538751</v>
      </c>
      <c r="X62" s="210">
        <v>6.63</v>
      </c>
      <c r="Y62" s="177">
        <v>7.7885952712100162</v>
      </c>
      <c r="AQ62" s="379"/>
      <c r="AR62" s="379"/>
      <c r="AS62" s="217"/>
      <c r="AT62" s="227"/>
      <c r="AU62" s="229"/>
      <c r="AV62" s="230"/>
      <c r="AW62" s="229"/>
      <c r="AX62" s="230"/>
    </row>
    <row r="63" spans="2:50" x14ac:dyDescent="0.25">
      <c r="R63" s="363"/>
      <c r="S63" s="363"/>
      <c r="T63" s="209">
        <v>1000</v>
      </c>
      <c r="U63" s="176">
        <v>7.19</v>
      </c>
      <c r="V63" s="210">
        <v>7.1933333333333342</v>
      </c>
      <c r="W63" s="181">
        <v>0.69541029207232008</v>
      </c>
      <c r="X63" s="210">
        <v>6.3500000000000005</v>
      </c>
      <c r="Y63" s="177">
        <v>11.682892906815022</v>
      </c>
      <c r="AQ63" s="379"/>
      <c r="AR63" s="379"/>
      <c r="AS63" s="217"/>
      <c r="AT63" s="227"/>
      <c r="AU63" s="229"/>
      <c r="AV63" s="230"/>
      <c r="AW63" s="229"/>
      <c r="AX63" s="230"/>
    </row>
    <row r="64" spans="2:50" x14ac:dyDescent="0.25">
      <c r="R64" s="363" t="s">
        <v>854</v>
      </c>
      <c r="S64" s="363" t="s">
        <v>836</v>
      </c>
      <c r="T64" s="209">
        <v>270</v>
      </c>
      <c r="U64" s="176">
        <v>7.2</v>
      </c>
      <c r="V64" s="210">
        <v>7.4233333333333329</v>
      </c>
      <c r="W64" s="177">
        <v>3.1018518518518476</v>
      </c>
      <c r="X64" s="210">
        <v>7.21</v>
      </c>
      <c r="Y64" s="177">
        <v>2.9166666666666701</v>
      </c>
      <c r="AQ64" s="379"/>
      <c r="AR64" s="379"/>
      <c r="AS64" s="217"/>
      <c r="AT64" s="227"/>
      <c r="AU64" s="229"/>
      <c r="AV64" s="230"/>
      <c r="AW64" s="229"/>
      <c r="AX64" s="230"/>
    </row>
    <row r="65" spans="18:58" x14ac:dyDescent="0.25">
      <c r="R65" s="363"/>
      <c r="S65" s="363"/>
      <c r="T65" s="209">
        <v>750</v>
      </c>
      <c r="U65" s="176">
        <v>7.2</v>
      </c>
      <c r="V65" s="210">
        <v>7.3500000000000005</v>
      </c>
      <c r="W65" s="177">
        <v>2.0833333333333299</v>
      </c>
      <c r="X65" s="210">
        <v>7.0566666666666675</v>
      </c>
      <c r="Y65" s="177">
        <v>2.4537037037037046</v>
      </c>
      <c r="AQ65" s="379"/>
      <c r="AR65" s="379"/>
      <c r="AS65" s="217"/>
      <c r="AT65" s="227"/>
      <c r="AU65" s="229"/>
      <c r="AV65" s="230"/>
      <c r="AW65" s="229"/>
      <c r="AX65" s="230"/>
    </row>
    <row r="66" spans="18:58" x14ac:dyDescent="0.25">
      <c r="R66" s="363"/>
      <c r="S66" s="363"/>
      <c r="T66" s="209">
        <v>1000</v>
      </c>
      <c r="U66" s="176">
        <v>7.2</v>
      </c>
      <c r="V66" s="210">
        <v>7.35</v>
      </c>
      <c r="W66" s="177">
        <v>2.0833333333333259</v>
      </c>
      <c r="X66" s="210">
        <v>7.0433333333333339</v>
      </c>
      <c r="Y66" s="177">
        <v>2.6388888888888902</v>
      </c>
      <c r="AP66" s="208"/>
      <c r="AQ66" s="379"/>
      <c r="AR66" s="379"/>
      <c r="AS66" s="217"/>
      <c r="AT66" s="227"/>
      <c r="AU66" s="229"/>
      <c r="AV66" s="230"/>
      <c r="AW66" s="229"/>
      <c r="AX66" s="230"/>
    </row>
    <row r="67" spans="18:58" x14ac:dyDescent="0.25">
      <c r="V67" s="8"/>
      <c r="W67" s="7"/>
      <c r="X67" s="8"/>
      <c r="Y67" s="7"/>
      <c r="AQ67" s="232"/>
      <c r="AR67" s="233"/>
      <c r="AS67" s="217"/>
      <c r="AT67" s="227"/>
      <c r="AU67" s="229"/>
      <c r="AV67" s="230"/>
      <c r="AW67" s="234"/>
      <c r="AX67" s="234"/>
    </row>
    <row r="68" spans="18:58" x14ac:dyDescent="0.25">
      <c r="V68" s="8"/>
      <c r="W68" s="7"/>
      <c r="X68" s="8"/>
      <c r="Y68" s="7"/>
      <c r="AQ68" s="232"/>
      <c r="AR68" s="233"/>
      <c r="AS68" s="234"/>
      <c r="AT68" s="217"/>
      <c r="AU68" s="229"/>
      <c r="AV68" s="230"/>
      <c r="AW68" s="234"/>
      <c r="AX68" s="234"/>
    </row>
    <row r="69" spans="18:58" x14ac:dyDescent="0.25">
      <c r="V69" s="8"/>
      <c r="W69" s="7"/>
      <c r="X69" s="8"/>
      <c r="Y69" s="7"/>
      <c r="AQ69" s="232"/>
      <c r="AR69" s="233"/>
      <c r="AS69" s="217"/>
      <c r="AT69" s="227"/>
      <c r="AU69" s="229"/>
      <c r="AV69" s="230"/>
      <c r="AW69" s="234"/>
      <c r="AX69" s="234"/>
    </row>
    <row r="70" spans="18:58" ht="18.75" customHeight="1" x14ac:dyDescent="0.3">
      <c r="R70" s="352" t="s">
        <v>4</v>
      </c>
      <c r="S70" s="352" t="s">
        <v>833</v>
      </c>
      <c r="T70" s="352" t="s">
        <v>361</v>
      </c>
      <c r="U70" s="353" t="s">
        <v>370</v>
      </c>
      <c r="V70" s="350" t="s">
        <v>834</v>
      </c>
      <c r="W70" s="350" t="s">
        <v>835</v>
      </c>
      <c r="X70" s="350" t="s">
        <v>834</v>
      </c>
      <c r="Y70" s="351" t="s">
        <v>835</v>
      </c>
      <c r="AD70" s="371" t="s">
        <v>871</v>
      </c>
      <c r="AE70" s="372"/>
      <c r="AF70" s="372"/>
      <c r="AG70" s="372"/>
      <c r="AH70" s="372"/>
      <c r="AI70" s="373"/>
      <c r="AQ70" s="380"/>
      <c r="AR70" s="380"/>
      <c r="AS70" s="380"/>
      <c r="AT70" s="380"/>
      <c r="AU70" s="377"/>
      <c r="AV70" s="377"/>
      <c r="AW70" s="377"/>
      <c r="AX70" s="378"/>
      <c r="BA70" s="371" t="s">
        <v>875</v>
      </c>
      <c r="BB70" s="372"/>
      <c r="BC70" s="372"/>
      <c r="BD70" s="372"/>
      <c r="BE70" s="372"/>
      <c r="BF70" s="373"/>
    </row>
    <row r="71" spans="18:58" ht="75" x14ac:dyDescent="0.25">
      <c r="R71" s="352"/>
      <c r="S71" s="352"/>
      <c r="T71" s="352"/>
      <c r="U71" s="383"/>
      <c r="V71" s="350"/>
      <c r="W71" s="350"/>
      <c r="X71" s="350"/>
      <c r="Y71" s="351"/>
      <c r="AD71" s="199" t="s">
        <v>29</v>
      </c>
      <c r="AE71" s="199" t="s">
        <v>865</v>
      </c>
      <c r="AF71" s="198" t="s">
        <v>866</v>
      </c>
      <c r="AG71" s="199" t="s">
        <v>867</v>
      </c>
      <c r="AH71" s="198" t="s">
        <v>868</v>
      </c>
      <c r="AI71" s="199" t="s">
        <v>869</v>
      </c>
      <c r="AQ71" s="380"/>
      <c r="AR71" s="380"/>
      <c r="AS71" s="380"/>
      <c r="AT71" s="380"/>
      <c r="AU71" s="377"/>
      <c r="AV71" s="377"/>
      <c r="AW71" s="377"/>
      <c r="AX71" s="378"/>
      <c r="BA71" s="199" t="s">
        <v>29</v>
      </c>
      <c r="BB71" s="199" t="s">
        <v>865</v>
      </c>
      <c r="BC71" s="198" t="s">
        <v>866</v>
      </c>
      <c r="BD71" s="199" t="s">
        <v>867</v>
      </c>
      <c r="BE71" s="198" t="s">
        <v>868</v>
      </c>
      <c r="BF71" s="199" t="s">
        <v>869</v>
      </c>
    </row>
    <row r="72" spans="18:58" x14ac:dyDescent="0.25">
      <c r="R72" s="352"/>
      <c r="S72" s="352"/>
      <c r="T72" s="352"/>
      <c r="U72" s="383"/>
      <c r="V72" s="350"/>
      <c r="W72" s="350"/>
      <c r="X72" s="350"/>
      <c r="Y72" s="351"/>
      <c r="AD72" s="237">
        <v>0</v>
      </c>
      <c r="AE72" s="237">
        <v>0</v>
      </c>
      <c r="AF72" s="238">
        <v>0</v>
      </c>
      <c r="AG72" s="237">
        <v>0</v>
      </c>
      <c r="AH72" s="237">
        <v>0</v>
      </c>
      <c r="AI72" s="237">
        <v>0</v>
      </c>
      <c r="AQ72" s="380"/>
      <c r="AR72" s="380"/>
      <c r="AS72" s="380"/>
      <c r="AT72" s="380"/>
      <c r="AU72" s="377"/>
      <c r="AV72" s="377"/>
      <c r="AW72" s="377"/>
      <c r="AX72" s="378"/>
      <c r="BA72" s="237">
        <v>0</v>
      </c>
      <c r="BB72" s="237">
        <v>0</v>
      </c>
      <c r="BC72" s="238">
        <v>0</v>
      </c>
      <c r="BD72" s="237">
        <v>0</v>
      </c>
      <c r="BE72" s="237">
        <v>0</v>
      </c>
      <c r="BF72" s="237">
        <v>0</v>
      </c>
    </row>
    <row r="73" spans="18:58" x14ac:dyDescent="0.25">
      <c r="R73" s="352"/>
      <c r="S73" s="352"/>
      <c r="T73" s="352"/>
      <c r="U73" s="384"/>
      <c r="V73" s="350"/>
      <c r="W73" s="350"/>
      <c r="X73" s="350"/>
      <c r="Y73" s="351"/>
      <c r="AD73" s="237">
        <v>1</v>
      </c>
      <c r="AE73" s="239">
        <v>6.98</v>
      </c>
      <c r="AF73" s="240">
        <v>7.53</v>
      </c>
      <c r="AG73" s="241">
        <f>(((AE73-AF73)/AE73)*100)*-1</f>
        <v>7.8796561604584499</v>
      </c>
      <c r="AH73" s="239">
        <v>6.36</v>
      </c>
      <c r="AI73" s="241">
        <f t="shared" ref="AI73:AI92" si="10">((AE73-AH73)/AE73)*100</f>
        <v>8.8825214899713476</v>
      </c>
      <c r="AQ73" s="380"/>
      <c r="AR73" s="380"/>
      <c r="AS73" s="380"/>
      <c r="AT73" s="380"/>
      <c r="AU73" s="377"/>
      <c r="AV73" s="377"/>
      <c r="AW73" s="377"/>
      <c r="AX73" s="378"/>
      <c r="BA73" s="237">
        <v>1</v>
      </c>
      <c r="BB73" s="239">
        <v>6.98</v>
      </c>
      <c r="BC73" s="240">
        <v>7.63</v>
      </c>
      <c r="BD73" s="241">
        <f t="shared" ref="BD73:BD78" si="11">(((BB73-BC73)/BB73)*100)*-1</f>
        <v>9.3123209169054348</v>
      </c>
      <c r="BE73" s="239">
        <v>7.07</v>
      </c>
      <c r="BF73" s="241">
        <f>(((BB73-BE73)/BB73)*100)*-1</f>
        <v>1.2893982808022901</v>
      </c>
    </row>
    <row r="74" spans="18:58" x14ac:dyDescent="0.25">
      <c r="R74" s="363" t="s">
        <v>597</v>
      </c>
      <c r="S74" s="376" t="s">
        <v>836</v>
      </c>
      <c r="T74" s="209">
        <v>270</v>
      </c>
      <c r="U74" s="210">
        <v>6.98</v>
      </c>
      <c r="V74" s="210">
        <v>7.56</v>
      </c>
      <c r="W74" s="177">
        <v>8.3094555873925451</v>
      </c>
      <c r="X74" s="210">
        <v>7.333333333333333</v>
      </c>
      <c r="Y74" s="177">
        <v>5.06208213944603</v>
      </c>
      <c r="AD74" s="237">
        <v>2</v>
      </c>
      <c r="AE74" s="237">
        <v>6.9</v>
      </c>
      <c r="AF74" s="240">
        <v>7.38</v>
      </c>
      <c r="AG74" s="241">
        <f>(((AE74-AF74)/AE74)*100)*-1</f>
        <v>6.9565217391304284</v>
      </c>
      <c r="AH74" s="237">
        <v>5.96</v>
      </c>
      <c r="AI74" s="241">
        <f t="shared" si="10"/>
        <v>13.623188405797107</v>
      </c>
      <c r="AQ74" s="379"/>
      <c r="AR74" s="379"/>
      <c r="AS74" s="217"/>
      <c r="AT74" s="218"/>
      <c r="AU74" s="219"/>
      <c r="AV74" s="220"/>
      <c r="AW74" s="221"/>
      <c r="AX74" s="222"/>
      <c r="BA74" s="237">
        <v>2</v>
      </c>
      <c r="BB74" s="237">
        <v>6.9</v>
      </c>
      <c r="BC74" s="240">
        <v>7.61</v>
      </c>
      <c r="BD74" s="241">
        <f t="shared" si="11"/>
        <v>10.289855072463768</v>
      </c>
      <c r="BE74" s="237">
        <v>6.42</v>
      </c>
      <c r="BF74" s="241">
        <f t="shared" ref="BF74:BF92" si="12">((BB74-BE74)/BB74)*100</f>
        <v>6.9565217391304408</v>
      </c>
    </row>
    <row r="75" spans="18:58" x14ac:dyDescent="0.25">
      <c r="R75" s="363"/>
      <c r="S75" s="376"/>
      <c r="T75" s="209">
        <v>750</v>
      </c>
      <c r="U75" s="210">
        <v>6.98</v>
      </c>
      <c r="V75" s="210">
        <v>7.4466666666666663</v>
      </c>
      <c r="W75" s="177">
        <v>6.6857688634192867</v>
      </c>
      <c r="X75" s="210">
        <v>7.376666666666666</v>
      </c>
      <c r="Y75" s="177">
        <v>5.6829035339063934</v>
      </c>
      <c r="AD75" s="237">
        <v>3</v>
      </c>
      <c r="AE75" s="237">
        <v>7.22</v>
      </c>
      <c r="AF75" s="240">
        <v>7.18</v>
      </c>
      <c r="AG75" s="241">
        <f>(((AE75-AF75)/AE75)*100)</f>
        <v>0.55401662049861544</v>
      </c>
      <c r="AH75" s="239">
        <v>5.33</v>
      </c>
      <c r="AI75" s="241">
        <f t="shared" si="10"/>
        <v>26.177285318559552</v>
      </c>
      <c r="AQ75" s="379"/>
      <c r="AR75" s="379"/>
      <c r="AS75" s="217"/>
      <c r="AT75" s="218"/>
      <c r="AU75" s="219"/>
      <c r="AV75" s="220"/>
      <c r="AW75" s="221"/>
      <c r="AX75" s="222"/>
      <c r="BA75" s="237">
        <v>3</v>
      </c>
      <c r="BB75" s="237">
        <v>7.22</v>
      </c>
      <c r="BC75" s="240">
        <v>7.61</v>
      </c>
      <c r="BD75" s="241">
        <f t="shared" si="11"/>
        <v>5.4016620498615042</v>
      </c>
      <c r="BE75" s="239">
        <v>6.73</v>
      </c>
      <c r="BF75" s="241">
        <f t="shared" si="12"/>
        <v>6.786703601108024</v>
      </c>
    </row>
    <row r="76" spans="18:58" x14ac:dyDescent="0.25">
      <c r="R76" s="363"/>
      <c r="S76" s="376"/>
      <c r="T76" s="209">
        <v>1000</v>
      </c>
      <c r="U76" s="210">
        <v>6.98</v>
      </c>
      <c r="V76" s="210">
        <v>7.2533333333333339</v>
      </c>
      <c r="W76" s="177">
        <v>3.9159503342884356</v>
      </c>
      <c r="X76" s="210">
        <v>6.9266666666666659</v>
      </c>
      <c r="Y76" s="177">
        <v>1.5281757402101253</v>
      </c>
      <c r="AD76" s="237">
        <v>4</v>
      </c>
      <c r="AE76" s="237">
        <v>7.05</v>
      </c>
      <c r="AF76" s="240">
        <v>7.3</v>
      </c>
      <c r="AG76" s="241">
        <f t="shared" ref="AG76:AG81" si="13">(((AE76-AF76)/AE76)*100)*-1</f>
        <v>3.5460992907801421</v>
      </c>
      <c r="AH76" s="237">
        <v>6.62</v>
      </c>
      <c r="AI76" s="241">
        <f t="shared" si="10"/>
        <v>6.0992907801418399</v>
      </c>
      <c r="AQ76" s="379"/>
      <c r="AR76" s="379"/>
      <c r="AS76" s="217"/>
      <c r="AT76" s="218"/>
      <c r="AU76" s="219"/>
      <c r="AV76" s="220"/>
      <c r="AW76" s="221"/>
      <c r="AX76" s="222"/>
      <c r="BA76" s="237">
        <v>4</v>
      </c>
      <c r="BB76" s="237">
        <v>7.05</v>
      </c>
      <c r="BC76" s="240">
        <v>7.44</v>
      </c>
      <c r="BD76" s="241">
        <f t="shared" si="11"/>
        <v>5.5319148936170297</v>
      </c>
      <c r="BE76" s="237">
        <v>7.07</v>
      </c>
      <c r="BF76" s="241">
        <f t="shared" si="12"/>
        <v>-0.28368794326241792</v>
      </c>
    </row>
    <row r="77" spans="18:58" x14ac:dyDescent="0.25">
      <c r="R77" s="363" t="s">
        <v>599</v>
      </c>
      <c r="S77" s="376" t="s">
        <v>836</v>
      </c>
      <c r="T77" s="209">
        <v>270</v>
      </c>
      <c r="U77" s="210">
        <v>6.9</v>
      </c>
      <c r="V77" s="210">
        <v>7.5333333333333341</v>
      </c>
      <c r="W77" s="177">
        <v>9.1787439613526534</v>
      </c>
      <c r="X77" s="210">
        <v>7.1166666666666671</v>
      </c>
      <c r="Y77" s="177">
        <v>3.140096618357481</v>
      </c>
      <c r="AD77" s="237">
        <v>5</v>
      </c>
      <c r="AE77" s="237">
        <v>7.38</v>
      </c>
      <c r="AF77" s="240">
        <v>7.39</v>
      </c>
      <c r="AG77" s="242">
        <f t="shared" si="13"/>
        <v>0.13550135501354726</v>
      </c>
      <c r="AH77" s="237">
        <v>5.42</v>
      </c>
      <c r="AI77" s="243">
        <f t="shared" si="10"/>
        <v>26.558265582655828</v>
      </c>
      <c r="AQ77" s="379"/>
      <c r="AR77" s="379"/>
      <c r="AS77" s="217"/>
      <c r="AT77" s="218"/>
      <c r="AU77" s="219"/>
      <c r="AV77" s="220"/>
      <c r="AW77" s="221"/>
      <c r="AX77" s="222"/>
      <c r="BA77" s="237">
        <v>5</v>
      </c>
      <c r="BB77" s="237">
        <v>7.38</v>
      </c>
      <c r="BC77" s="240">
        <v>7.48</v>
      </c>
      <c r="BD77" s="243">
        <f t="shared" si="11"/>
        <v>1.3550135501355085</v>
      </c>
      <c r="BE77" s="237">
        <v>6.63</v>
      </c>
      <c r="BF77" s="243">
        <f t="shared" si="12"/>
        <v>10.16260162601626</v>
      </c>
    </row>
    <row r="78" spans="18:58" x14ac:dyDescent="0.25">
      <c r="R78" s="363"/>
      <c r="S78" s="376"/>
      <c r="T78" s="209">
        <v>750</v>
      </c>
      <c r="U78" s="210">
        <v>6.9</v>
      </c>
      <c r="V78" s="210">
        <v>7.59</v>
      </c>
      <c r="W78" s="177">
        <v>9.9999999999999947</v>
      </c>
      <c r="X78" s="210">
        <v>7.1866666666666665</v>
      </c>
      <c r="Y78" s="177">
        <v>4.1545893719806735</v>
      </c>
      <c r="AD78" s="237">
        <v>6</v>
      </c>
      <c r="AE78" s="237">
        <v>7.18</v>
      </c>
      <c r="AF78" s="238">
        <v>7.46</v>
      </c>
      <c r="AG78" s="243">
        <f t="shared" si="13"/>
        <v>3.8997214484679703</v>
      </c>
      <c r="AH78" s="237">
        <v>5.42</v>
      </c>
      <c r="AI78" s="243">
        <f t="shared" si="10"/>
        <v>24.512534818941504</v>
      </c>
      <c r="AQ78" s="379"/>
      <c r="AR78" s="379"/>
      <c r="AS78" s="217"/>
      <c r="AT78" s="218"/>
      <c r="AU78" s="219"/>
      <c r="AV78" s="220"/>
      <c r="AW78" s="221"/>
      <c r="AX78" s="225"/>
      <c r="BA78" s="237">
        <v>6</v>
      </c>
      <c r="BB78" s="237">
        <v>7.18</v>
      </c>
      <c r="BC78" s="238">
        <v>7.53</v>
      </c>
      <c r="BD78" s="243">
        <f t="shared" si="11"/>
        <v>4.8746518105849654</v>
      </c>
      <c r="BE78" s="237">
        <v>6.53</v>
      </c>
      <c r="BF78" s="243">
        <f t="shared" si="12"/>
        <v>9.052924791086344</v>
      </c>
    </row>
    <row r="79" spans="18:58" x14ac:dyDescent="0.25">
      <c r="R79" s="363"/>
      <c r="S79" s="376"/>
      <c r="T79" s="209">
        <v>1000</v>
      </c>
      <c r="U79" s="210">
        <v>6.9</v>
      </c>
      <c r="V79" s="210">
        <v>7.4633333333333338</v>
      </c>
      <c r="W79" s="177">
        <v>8.1642512077294622</v>
      </c>
      <c r="X79" s="210">
        <v>7.163333333333334</v>
      </c>
      <c r="Y79" s="211">
        <v>3.8164251207729425</v>
      </c>
      <c r="AD79" s="237">
        <v>7</v>
      </c>
      <c r="AE79" s="237">
        <v>7.2</v>
      </c>
      <c r="AF79" s="238">
        <v>7.54</v>
      </c>
      <c r="AG79" s="243">
        <f t="shared" si="13"/>
        <v>4.7222222222222197</v>
      </c>
      <c r="AH79" s="237">
        <v>5.54</v>
      </c>
      <c r="AI79" s="243">
        <f t="shared" si="10"/>
        <v>23.055555555555557</v>
      </c>
      <c r="AQ79" s="379"/>
      <c r="AR79" s="379"/>
      <c r="AS79" s="217"/>
      <c r="AT79" s="218"/>
      <c r="AU79" s="219"/>
      <c r="AV79" s="220"/>
      <c r="AW79" s="221"/>
      <c r="AX79" s="225"/>
      <c r="BA79" s="237">
        <v>7</v>
      </c>
      <c r="BB79" s="237">
        <v>7.2</v>
      </c>
      <c r="BC79" s="238">
        <v>7.19</v>
      </c>
      <c r="BD79" s="242">
        <f>(((BB79-BC79)/BB79)*100)</f>
        <v>0.13888888888888593</v>
      </c>
      <c r="BE79" s="237">
        <v>6.41</v>
      </c>
      <c r="BF79" s="243">
        <f t="shared" si="12"/>
        <v>10.972222222222221</v>
      </c>
    </row>
    <row r="80" spans="18:58" x14ac:dyDescent="0.25">
      <c r="R80" s="363" t="s">
        <v>837</v>
      </c>
      <c r="S80" s="363" t="s">
        <v>836</v>
      </c>
      <c r="T80" s="209">
        <v>270</v>
      </c>
      <c r="U80" s="210">
        <v>7.22</v>
      </c>
      <c r="V80" s="210">
        <v>7.4600000000000009</v>
      </c>
      <c r="W80" s="177">
        <v>3.3240997229916971</v>
      </c>
      <c r="X80" s="210">
        <v>7.2</v>
      </c>
      <c r="Y80" s="211">
        <v>1.0156971375807931</v>
      </c>
      <c r="AD80" s="237">
        <v>8</v>
      </c>
      <c r="AE80" s="237">
        <v>7.23</v>
      </c>
      <c r="AF80" s="238">
        <v>7.45</v>
      </c>
      <c r="AG80" s="243">
        <f t="shared" si="13"/>
        <v>3.0428769017980599</v>
      </c>
      <c r="AH80" s="237">
        <v>5.35</v>
      </c>
      <c r="AI80" s="243">
        <f t="shared" si="10"/>
        <v>26.002766251728914</v>
      </c>
      <c r="AQ80" s="379"/>
      <c r="AR80" s="379"/>
      <c r="AS80" s="217"/>
      <c r="AT80" s="218"/>
      <c r="AU80" s="219"/>
      <c r="AV80" s="220"/>
      <c r="AW80" s="221"/>
      <c r="AX80" s="225"/>
      <c r="BA80" s="237">
        <v>8</v>
      </c>
      <c r="BB80" s="237">
        <v>7.23</v>
      </c>
      <c r="BC80" s="238">
        <v>7.4</v>
      </c>
      <c r="BD80" s="243">
        <f>(((BB80-BC80)/BB80)*100)*-1</f>
        <v>2.3513139695712297</v>
      </c>
      <c r="BE80" s="237">
        <v>6.5</v>
      </c>
      <c r="BF80" s="243">
        <f t="shared" si="12"/>
        <v>10.096818810511762</v>
      </c>
    </row>
    <row r="81" spans="18:58" x14ac:dyDescent="0.25">
      <c r="R81" s="363"/>
      <c r="S81" s="363"/>
      <c r="T81" s="209">
        <v>750</v>
      </c>
      <c r="U81" s="210">
        <v>7.22</v>
      </c>
      <c r="V81" s="210">
        <v>7.54</v>
      </c>
      <c r="W81" s="177">
        <v>4.4321329639889235</v>
      </c>
      <c r="X81" s="210">
        <v>7.27</v>
      </c>
      <c r="Y81" s="212">
        <v>1.5235457063711957</v>
      </c>
      <c r="AD81" s="237">
        <v>9</v>
      </c>
      <c r="AE81" s="237">
        <v>6.86</v>
      </c>
      <c r="AF81" s="238">
        <v>7.18</v>
      </c>
      <c r="AG81" s="243">
        <f t="shared" si="13"/>
        <v>4.6647230320699613</v>
      </c>
      <c r="AH81" s="237">
        <v>5.4</v>
      </c>
      <c r="AI81" s="243">
        <f t="shared" si="10"/>
        <v>21.282798833819243</v>
      </c>
      <c r="AQ81" s="379"/>
      <c r="AR81" s="379"/>
      <c r="AS81" s="217"/>
      <c r="AT81" s="218"/>
      <c r="AU81" s="219"/>
      <c r="AV81" s="235"/>
      <c r="AW81" s="221"/>
      <c r="AX81" s="225"/>
      <c r="BA81" s="237">
        <v>9</v>
      </c>
      <c r="BB81" s="237">
        <v>6.86</v>
      </c>
      <c r="BC81" s="238">
        <v>7.27</v>
      </c>
      <c r="BD81" s="243">
        <f>(((BB81-BC81)/BB81)*100)*-1</f>
        <v>5.9766763848396387</v>
      </c>
      <c r="BE81" s="237">
        <v>6.99</v>
      </c>
      <c r="BF81" s="243">
        <f>(((BB81-BE81)/BB81)*100)*-1</f>
        <v>1.8950437317784241</v>
      </c>
    </row>
    <row r="82" spans="18:58" x14ac:dyDescent="0.25">
      <c r="R82" s="363"/>
      <c r="S82" s="363"/>
      <c r="T82" s="209">
        <v>1000</v>
      </c>
      <c r="U82" s="210">
        <v>7.22</v>
      </c>
      <c r="V82" s="210">
        <v>7.3166666666666664</v>
      </c>
      <c r="W82" s="177">
        <v>1.3388734995383238</v>
      </c>
      <c r="X82" s="210">
        <v>7.206666666666667</v>
      </c>
      <c r="Y82" s="212">
        <v>1.2003693444136647</v>
      </c>
      <c r="AD82" s="237">
        <v>10</v>
      </c>
      <c r="AE82" s="237">
        <v>7.3</v>
      </c>
      <c r="AF82" s="238">
        <v>6.99</v>
      </c>
      <c r="AG82" s="243">
        <f t="shared" ref="AG82" si="14">((AE82-AF82)/AE82)*100</f>
        <v>4.2465753424657482</v>
      </c>
      <c r="AH82" s="237">
        <v>5.5</v>
      </c>
      <c r="AI82" s="243">
        <f t="shared" si="10"/>
        <v>24.657534246575342</v>
      </c>
      <c r="AQ82" s="379"/>
      <c r="AR82" s="379"/>
      <c r="AS82" s="217"/>
      <c r="AT82" s="218"/>
      <c r="AU82" s="219"/>
      <c r="AV82" s="220"/>
      <c r="AW82" s="221"/>
      <c r="AX82" s="225"/>
      <c r="BA82" s="237">
        <v>10</v>
      </c>
      <c r="BB82" s="237">
        <v>7.3</v>
      </c>
      <c r="BC82" s="238">
        <v>7.15</v>
      </c>
      <c r="BD82" s="243">
        <f t="shared" ref="BD82" si="15">((BB82-BC82)/BB82)*100</f>
        <v>2.0547945205479379</v>
      </c>
      <c r="BE82" s="237">
        <v>6.3</v>
      </c>
      <c r="BF82" s="243">
        <f t="shared" si="12"/>
        <v>13.698630136986301</v>
      </c>
    </row>
    <row r="83" spans="18:58" x14ac:dyDescent="0.25">
      <c r="R83" s="363" t="s">
        <v>838</v>
      </c>
      <c r="S83" s="363" t="s">
        <v>836</v>
      </c>
      <c r="T83" s="209">
        <v>270</v>
      </c>
      <c r="U83" s="209">
        <v>7.05</v>
      </c>
      <c r="V83" s="210">
        <v>7.4533333333333331</v>
      </c>
      <c r="W83" s="213">
        <v>5.7210401891252998</v>
      </c>
      <c r="X83" s="210">
        <v>7.2366666666666672</v>
      </c>
      <c r="Y83" s="212">
        <v>2.6477541371158417</v>
      </c>
      <c r="AD83" s="237">
        <v>11</v>
      </c>
      <c r="AE83" s="237">
        <v>6.97</v>
      </c>
      <c r="AF83" s="238">
        <v>7.22</v>
      </c>
      <c r="AG83" s="243">
        <f t="shared" ref="AG83:AG91" si="16">(((AE83-AF83)/AE83)*100)*-1</f>
        <v>3.5868005738880915</v>
      </c>
      <c r="AH83" s="237">
        <v>4.7</v>
      </c>
      <c r="AI83" s="243">
        <f t="shared" si="10"/>
        <v>32.568149210903869</v>
      </c>
      <c r="AQ83" s="379"/>
      <c r="AR83" s="379"/>
      <c r="AS83" s="217"/>
      <c r="AT83" s="227"/>
      <c r="AU83" s="219"/>
      <c r="AV83" s="220"/>
      <c r="AW83" s="221"/>
      <c r="AX83" s="222"/>
      <c r="BA83" s="237">
        <v>11</v>
      </c>
      <c r="BB83" s="237">
        <v>6.97</v>
      </c>
      <c r="BC83" s="238">
        <v>7.32</v>
      </c>
      <c r="BD83" s="243">
        <f t="shared" ref="BD83:BD92" si="17">(((BB83-BC83)/BB83)*100)*-1</f>
        <v>5.0215208034433365</v>
      </c>
      <c r="BE83" s="237">
        <v>5.99</v>
      </c>
      <c r="BF83" s="243">
        <f t="shared" si="12"/>
        <v>14.060258249641313</v>
      </c>
    </row>
    <row r="84" spans="18:58" x14ac:dyDescent="0.25">
      <c r="R84" s="363"/>
      <c r="S84" s="363"/>
      <c r="T84" s="209">
        <v>750</v>
      </c>
      <c r="U84" s="209">
        <v>7.05</v>
      </c>
      <c r="V84" s="210">
        <v>7.5266666666666664</v>
      </c>
      <c r="W84" s="177">
        <v>6.7612293144208024</v>
      </c>
      <c r="X84" s="210">
        <v>7.3133333333333326</v>
      </c>
      <c r="Y84" s="212">
        <v>3.7352245862884206</v>
      </c>
      <c r="AD84" s="237">
        <v>12</v>
      </c>
      <c r="AE84" s="237">
        <v>6.68</v>
      </c>
      <c r="AF84" s="238">
        <v>7.11</v>
      </c>
      <c r="AG84" s="243">
        <f t="shared" si="16"/>
        <v>6.4371257485030036</v>
      </c>
      <c r="AH84" s="237">
        <v>5.61</v>
      </c>
      <c r="AI84" s="243">
        <f t="shared" si="10"/>
        <v>16.017964071856277</v>
      </c>
      <c r="AQ84" s="379"/>
      <c r="AR84" s="379"/>
      <c r="AS84" s="217"/>
      <c r="AT84" s="227"/>
      <c r="AU84" s="219"/>
      <c r="AV84" s="220"/>
      <c r="AW84" s="221"/>
      <c r="AX84" s="222"/>
      <c r="BA84" s="237">
        <v>12</v>
      </c>
      <c r="BB84" s="237">
        <v>6.68</v>
      </c>
      <c r="BC84" s="238">
        <v>7.35</v>
      </c>
      <c r="BD84" s="243">
        <f t="shared" si="17"/>
        <v>10.029940119760479</v>
      </c>
      <c r="BE84" s="237">
        <v>6.13</v>
      </c>
      <c r="BF84" s="243">
        <f t="shared" si="12"/>
        <v>8.233532934131734</v>
      </c>
    </row>
    <row r="85" spans="18:58" x14ac:dyDescent="0.25">
      <c r="R85" s="363"/>
      <c r="S85" s="363"/>
      <c r="T85" s="209">
        <v>1000</v>
      </c>
      <c r="U85" s="209">
        <v>7.05</v>
      </c>
      <c r="V85" s="210">
        <v>7.4466666666666663</v>
      </c>
      <c r="W85" s="177">
        <v>5.6264775413711634</v>
      </c>
      <c r="X85" s="210">
        <v>7.3166666666666664</v>
      </c>
      <c r="Y85" s="177">
        <v>3.7825059101654843</v>
      </c>
      <c r="AD85" s="237">
        <v>13</v>
      </c>
      <c r="AE85" s="237">
        <v>6.71</v>
      </c>
      <c r="AF85" s="238">
        <v>6.74</v>
      </c>
      <c r="AG85" s="242">
        <f t="shared" si="16"/>
        <v>0.44709388971684427</v>
      </c>
      <c r="AH85" s="237">
        <v>4.4800000000000004</v>
      </c>
      <c r="AI85" s="243">
        <f t="shared" si="10"/>
        <v>33.233979135618476</v>
      </c>
      <c r="AQ85" s="379"/>
      <c r="AR85" s="379"/>
      <c r="AS85" s="217"/>
      <c r="AT85" s="227"/>
      <c r="AU85" s="219"/>
      <c r="AV85" s="220"/>
      <c r="AW85" s="221"/>
      <c r="AX85" s="222"/>
      <c r="BA85" s="237">
        <v>13</v>
      </c>
      <c r="BB85" s="237">
        <v>6.71</v>
      </c>
      <c r="BC85" s="238">
        <v>6.79</v>
      </c>
      <c r="BD85" s="243">
        <f t="shared" si="17"/>
        <v>1.1922503725782425</v>
      </c>
      <c r="BE85" s="237">
        <v>5.9</v>
      </c>
      <c r="BF85" s="243">
        <f t="shared" si="12"/>
        <v>12.07153502235469</v>
      </c>
    </row>
    <row r="86" spans="18:58" x14ac:dyDescent="0.25">
      <c r="R86" s="363" t="s">
        <v>839</v>
      </c>
      <c r="S86" s="363" t="s">
        <v>836</v>
      </c>
      <c r="T86" s="209">
        <v>270</v>
      </c>
      <c r="U86" s="209">
        <v>7.38</v>
      </c>
      <c r="V86" s="210">
        <v>7.4766666666666666</v>
      </c>
      <c r="W86" s="177">
        <v>1.8518518518518523</v>
      </c>
      <c r="X86" s="210">
        <v>7.5100000000000007</v>
      </c>
      <c r="Y86" s="177">
        <v>1.7615176151761502</v>
      </c>
      <c r="AD86" s="237">
        <v>14</v>
      </c>
      <c r="AE86" s="237">
        <v>7.08</v>
      </c>
      <c r="AF86" s="237">
        <v>7.54</v>
      </c>
      <c r="AG86" s="243">
        <f t="shared" si="16"/>
        <v>6.4971751412429377</v>
      </c>
      <c r="AH86" s="237">
        <v>5.48</v>
      </c>
      <c r="AI86" s="243">
        <f t="shared" si="10"/>
        <v>22.598870056497169</v>
      </c>
      <c r="AQ86" s="379"/>
      <c r="AR86" s="379"/>
      <c r="AS86" s="217"/>
      <c r="AT86" s="227"/>
      <c r="AU86" s="219"/>
      <c r="AV86" s="220"/>
      <c r="AW86" s="221"/>
      <c r="AX86" s="222"/>
      <c r="BA86" s="237">
        <v>14</v>
      </c>
      <c r="BB86" s="237">
        <v>7.08</v>
      </c>
      <c r="BC86" s="237">
        <v>7.3</v>
      </c>
      <c r="BD86" s="243">
        <f t="shared" si="17"/>
        <v>3.107344632768358</v>
      </c>
      <c r="BE86" s="237">
        <v>6.24</v>
      </c>
      <c r="BF86" s="243">
        <f t="shared" si="12"/>
        <v>11.864406779661014</v>
      </c>
    </row>
    <row r="87" spans="18:58" x14ac:dyDescent="0.25">
      <c r="R87" s="363"/>
      <c r="S87" s="363"/>
      <c r="T87" s="209">
        <v>750</v>
      </c>
      <c r="U87" s="209">
        <v>7.38</v>
      </c>
      <c r="V87" s="210">
        <v>7.5966666666666667</v>
      </c>
      <c r="W87" s="177">
        <v>2.9358626919602546</v>
      </c>
      <c r="X87" s="210">
        <v>7.5566666666666675</v>
      </c>
      <c r="Y87" s="177">
        <v>2.4841915085817519</v>
      </c>
      <c r="AD87" s="237">
        <v>15</v>
      </c>
      <c r="AE87" s="237">
        <v>7.21</v>
      </c>
      <c r="AF87" s="237">
        <v>7.48</v>
      </c>
      <c r="AG87" s="243">
        <f t="shared" si="16"/>
        <v>3.7447988904299652</v>
      </c>
      <c r="AH87" s="237">
        <v>5.49</v>
      </c>
      <c r="AI87" s="243">
        <f t="shared" si="10"/>
        <v>23.855755894590843</v>
      </c>
      <c r="AQ87" s="379"/>
      <c r="AR87" s="379"/>
      <c r="AS87" s="217"/>
      <c r="AT87" s="227"/>
      <c r="AU87" s="219"/>
      <c r="AV87" s="220"/>
      <c r="AW87" s="221"/>
      <c r="AX87" s="222"/>
      <c r="BA87" s="237">
        <v>15</v>
      </c>
      <c r="BB87" s="237">
        <v>7.21</v>
      </c>
      <c r="BC87" s="237">
        <v>7.38</v>
      </c>
      <c r="BD87" s="243">
        <f t="shared" si="17"/>
        <v>2.3578363384188616</v>
      </c>
      <c r="BE87" s="237">
        <v>6.17</v>
      </c>
      <c r="BF87" s="243">
        <f t="shared" si="12"/>
        <v>14.424410540915398</v>
      </c>
    </row>
    <row r="88" spans="18:58" x14ac:dyDescent="0.25">
      <c r="R88" s="363"/>
      <c r="S88" s="363"/>
      <c r="T88" s="209">
        <v>1000</v>
      </c>
      <c r="U88" s="209">
        <v>7.38</v>
      </c>
      <c r="V88" s="210">
        <v>7.5333333333333341</v>
      </c>
      <c r="W88" s="177">
        <v>2.0776874435411057</v>
      </c>
      <c r="X88" s="210">
        <v>7.53</v>
      </c>
      <c r="Y88" s="177">
        <v>3.3875338753387538</v>
      </c>
      <c r="AD88" s="237">
        <v>16</v>
      </c>
      <c r="AE88" s="237">
        <v>6.7</v>
      </c>
      <c r="AF88" s="237">
        <v>7.25</v>
      </c>
      <c r="AG88" s="243">
        <f t="shared" si="16"/>
        <v>8.2089552238805936</v>
      </c>
      <c r="AH88" s="237">
        <v>5.16</v>
      </c>
      <c r="AI88" s="243">
        <f t="shared" si="10"/>
        <v>22.985074626865671</v>
      </c>
      <c r="AQ88" s="379"/>
      <c r="AR88" s="379"/>
      <c r="AS88" s="217"/>
      <c r="AT88" s="227"/>
      <c r="AU88" s="219"/>
      <c r="AV88" s="220"/>
      <c r="AW88" s="221"/>
      <c r="AX88" s="222"/>
      <c r="BA88" s="237">
        <v>16</v>
      </c>
      <c r="BB88" s="237">
        <v>6.7</v>
      </c>
      <c r="BC88" s="237">
        <v>7.22</v>
      </c>
      <c r="BD88" s="243">
        <f t="shared" si="17"/>
        <v>7.7611940298507403</v>
      </c>
      <c r="BE88" s="237">
        <v>6.89</v>
      </c>
      <c r="BF88" s="243">
        <f>(((BB88-BE88)/BB88)*100)*-1</f>
        <v>2.8358208955223807</v>
      </c>
    </row>
    <row r="89" spans="18:58" x14ac:dyDescent="0.25">
      <c r="R89" s="363" t="s">
        <v>840</v>
      </c>
      <c r="S89" s="363" t="s">
        <v>836</v>
      </c>
      <c r="T89" s="209">
        <v>270</v>
      </c>
      <c r="U89" s="209">
        <v>7.18</v>
      </c>
      <c r="V89" s="210">
        <v>7.3966666666666674</v>
      </c>
      <c r="W89" s="177">
        <v>3.0176415970287898</v>
      </c>
      <c r="X89" s="210">
        <v>7.4833333333333334</v>
      </c>
      <c r="Y89" s="177">
        <v>4.2246982358402976</v>
      </c>
      <c r="AD89" s="237">
        <v>17</v>
      </c>
      <c r="AE89" s="237">
        <v>7.18</v>
      </c>
      <c r="AF89" s="237">
        <v>7.73</v>
      </c>
      <c r="AG89" s="243">
        <f t="shared" si="16"/>
        <v>7.6601671309192305</v>
      </c>
      <c r="AH89" s="237">
        <v>5.71</v>
      </c>
      <c r="AI89" s="243">
        <f t="shared" si="10"/>
        <v>20.473537604456819</v>
      </c>
      <c r="AQ89" s="379"/>
      <c r="AR89" s="379"/>
      <c r="AS89" s="217"/>
      <c r="AT89" s="227"/>
      <c r="AU89" s="219"/>
      <c r="AV89" s="223"/>
      <c r="AW89" s="221"/>
      <c r="AX89" s="222"/>
      <c r="BA89" s="237">
        <v>17</v>
      </c>
      <c r="BB89" s="237">
        <v>7.18</v>
      </c>
      <c r="BC89" s="237">
        <v>7.25</v>
      </c>
      <c r="BD89" s="243">
        <f t="shared" si="17"/>
        <v>0.97493036211699569</v>
      </c>
      <c r="BE89" s="237">
        <v>6.14</v>
      </c>
      <c r="BF89" s="243">
        <f t="shared" si="12"/>
        <v>14.484679665738161</v>
      </c>
    </row>
    <row r="90" spans="18:58" x14ac:dyDescent="0.25">
      <c r="R90" s="363"/>
      <c r="S90" s="363"/>
      <c r="T90" s="209">
        <v>750</v>
      </c>
      <c r="U90" s="209">
        <v>7.18</v>
      </c>
      <c r="V90" s="210">
        <v>7.4366666666666665</v>
      </c>
      <c r="W90" s="177">
        <v>3.5747446610956382</v>
      </c>
      <c r="X90" s="210">
        <v>7.5333333333333323</v>
      </c>
      <c r="Y90" s="177">
        <v>4.921077065923865</v>
      </c>
      <c r="AD90" s="237">
        <v>18</v>
      </c>
      <c r="AE90" s="237">
        <v>7.14</v>
      </c>
      <c r="AF90" s="237">
        <v>7.29</v>
      </c>
      <c r="AG90" s="243">
        <f t="shared" si="16"/>
        <v>2.1008403361344588</v>
      </c>
      <c r="AH90" s="237">
        <v>5.92</v>
      </c>
      <c r="AI90" s="243">
        <f t="shared" si="10"/>
        <v>17.086834733893554</v>
      </c>
      <c r="AQ90" s="379"/>
      <c r="AR90" s="379"/>
      <c r="AS90" s="217"/>
      <c r="AT90" s="227"/>
      <c r="AU90" s="219"/>
      <c r="AV90" s="223"/>
      <c r="AW90" s="221"/>
      <c r="AX90" s="222"/>
      <c r="BA90" s="237">
        <v>18</v>
      </c>
      <c r="BB90" s="237">
        <v>7.14</v>
      </c>
      <c r="BC90" s="237">
        <v>7.25</v>
      </c>
      <c r="BD90" s="243">
        <f t="shared" si="17"/>
        <v>1.540616246498604</v>
      </c>
      <c r="BE90" s="237">
        <v>6.13</v>
      </c>
      <c r="BF90" s="243">
        <f t="shared" si="12"/>
        <v>14.14565826330532</v>
      </c>
    </row>
    <row r="91" spans="18:58" x14ac:dyDescent="0.25">
      <c r="R91" s="363"/>
      <c r="S91" s="363"/>
      <c r="T91" s="209">
        <v>1000</v>
      </c>
      <c r="U91" s="209">
        <v>7.18</v>
      </c>
      <c r="V91" s="210">
        <v>7.5333333333333323</v>
      </c>
      <c r="W91" s="177">
        <v>4.921077065923865</v>
      </c>
      <c r="X91" s="210">
        <v>7.416666666666667</v>
      </c>
      <c r="Y91" s="177">
        <v>3.2961931290622144</v>
      </c>
      <c r="AD91" s="237">
        <v>19</v>
      </c>
      <c r="AE91" s="237">
        <v>7.01</v>
      </c>
      <c r="AF91" s="237">
        <v>7.63</v>
      </c>
      <c r="AG91" s="243">
        <f t="shared" si="16"/>
        <v>8.8445078459343804</v>
      </c>
      <c r="AH91" s="237">
        <v>5.92</v>
      </c>
      <c r="AI91" s="243">
        <f t="shared" si="10"/>
        <v>15.549215406562054</v>
      </c>
      <c r="AQ91" s="379"/>
      <c r="AR91" s="379"/>
      <c r="AS91" s="217"/>
      <c r="AT91" s="227"/>
      <c r="AU91" s="219"/>
      <c r="AV91" s="223"/>
      <c r="AW91" s="221"/>
      <c r="AX91" s="222"/>
      <c r="BA91" s="237">
        <v>19</v>
      </c>
      <c r="BB91" s="237">
        <v>7.01</v>
      </c>
      <c r="BC91" s="237">
        <v>7.35</v>
      </c>
      <c r="BD91" s="243">
        <f t="shared" si="17"/>
        <v>4.8502139800285287</v>
      </c>
      <c r="BE91" s="237">
        <v>6.33</v>
      </c>
      <c r="BF91" s="243">
        <f t="shared" si="12"/>
        <v>9.7004279600570573</v>
      </c>
    </row>
    <row r="92" spans="18:58" x14ac:dyDescent="0.25">
      <c r="R92" s="363" t="s">
        <v>841</v>
      </c>
      <c r="S92" s="363" t="s">
        <v>836</v>
      </c>
      <c r="T92" s="209">
        <v>270</v>
      </c>
      <c r="U92" s="209">
        <v>7.2</v>
      </c>
      <c r="V92" s="210">
        <v>7.4033333333333333</v>
      </c>
      <c r="W92" s="177">
        <v>2.8240740740740713</v>
      </c>
      <c r="X92" s="210">
        <v>7.3466666666666667</v>
      </c>
      <c r="Y92" s="177">
        <v>2.0370370370370345</v>
      </c>
      <c r="AD92" s="237">
        <v>20</v>
      </c>
      <c r="AE92" s="237">
        <v>7.14</v>
      </c>
      <c r="AF92" s="237">
        <v>5.17</v>
      </c>
      <c r="AG92" s="243">
        <f t="shared" ref="AG92" si="18">((AE92-AF92)/AE92)*100</f>
        <v>27.591036414565824</v>
      </c>
      <c r="AH92" s="237">
        <v>6.92</v>
      </c>
      <c r="AI92" s="243">
        <f t="shared" si="10"/>
        <v>3.0812324929971955</v>
      </c>
      <c r="AL92" s="367" t="s">
        <v>870</v>
      </c>
      <c r="AM92" s="367"/>
      <c r="AN92" s="367"/>
      <c r="AO92" s="367"/>
      <c r="AP92" s="367"/>
      <c r="AQ92" s="367"/>
      <c r="AR92" s="367"/>
      <c r="AS92" s="367"/>
      <c r="AT92" s="367"/>
      <c r="AU92" s="367"/>
      <c r="AV92" s="367"/>
      <c r="AW92" s="367"/>
      <c r="AX92" s="367"/>
      <c r="BA92" s="237">
        <v>20</v>
      </c>
      <c r="BB92" s="237">
        <v>7.14</v>
      </c>
      <c r="BC92" s="237">
        <v>7.43</v>
      </c>
      <c r="BD92" s="243">
        <f t="shared" si="17"/>
        <v>4.0616246498599446</v>
      </c>
      <c r="BE92" s="237">
        <v>6.26</v>
      </c>
      <c r="BF92" s="243">
        <f t="shared" si="12"/>
        <v>12.324929971988794</v>
      </c>
    </row>
    <row r="93" spans="18:58" x14ac:dyDescent="0.25">
      <c r="R93" s="363"/>
      <c r="S93" s="363"/>
      <c r="T93" s="209">
        <v>750</v>
      </c>
      <c r="U93" s="209">
        <v>7.2</v>
      </c>
      <c r="V93" s="210">
        <v>7.3966666666666674</v>
      </c>
      <c r="W93" s="177">
        <v>2.731481481481477</v>
      </c>
      <c r="X93" s="210">
        <v>7.3466666666666667</v>
      </c>
      <c r="Y93" s="177">
        <v>3.1481481481481466</v>
      </c>
      <c r="AD93" s="244" t="s">
        <v>5</v>
      </c>
      <c r="AE93" s="245">
        <f>AVERAGE(AE73:AE92)</f>
        <v>7.0559999999999992</v>
      </c>
      <c r="AF93" s="245">
        <f t="shared" ref="AF93:AI93" si="19">AVERAGE(AF73:AF92)</f>
        <v>7.2279999999999989</v>
      </c>
      <c r="AG93" s="246">
        <f t="shared" si="19"/>
        <v>5.7383207654060229</v>
      </c>
      <c r="AH93" s="245">
        <f t="shared" si="19"/>
        <v>5.6145000000000005</v>
      </c>
      <c r="AI93" s="246">
        <f t="shared" si="19"/>
        <v>20.415117725899407</v>
      </c>
      <c r="AL93" s="367"/>
      <c r="AM93" s="367"/>
      <c r="AN93" s="367"/>
      <c r="AO93" s="367"/>
      <c r="AP93" s="367"/>
      <c r="AQ93" s="367"/>
      <c r="AR93" s="367"/>
      <c r="AS93" s="367"/>
      <c r="AT93" s="367"/>
      <c r="AU93" s="367"/>
      <c r="AV93" s="367"/>
      <c r="AW93" s="367"/>
      <c r="AX93" s="367"/>
      <c r="BA93" s="244" t="s">
        <v>5</v>
      </c>
      <c r="BB93" s="245">
        <f>AVERAGE(BB73:BB92)</f>
        <v>7.0559999999999992</v>
      </c>
      <c r="BC93" s="245">
        <f t="shared" ref="BC93:BF93" si="20">AVERAGE(BC73:BC92)</f>
        <v>7.3474999999999993</v>
      </c>
      <c r="BD93" s="246">
        <f t="shared" si="20"/>
        <v>4.4092281796369992</v>
      </c>
      <c r="BE93" s="245">
        <f t="shared" si="20"/>
        <v>6.4414999999999996</v>
      </c>
      <c r="BF93" s="246">
        <f t="shared" si="20"/>
        <v>9.2386418639847729</v>
      </c>
    </row>
    <row r="94" spans="18:58" x14ac:dyDescent="0.25">
      <c r="R94" s="363"/>
      <c r="S94" s="363"/>
      <c r="T94" s="209">
        <v>1000</v>
      </c>
      <c r="U94" s="209">
        <v>7.2</v>
      </c>
      <c r="V94" s="210">
        <v>7.4833333333333334</v>
      </c>
      <c r="W94" s="177">
        <v>3.9351851851851833</v>
      </c>
      <c r="X94" s="210">
        <v>7.2733333333333334</v>
      </c>
      <c r="Y94" s="177">
        <v>2.9629629629629615</v>
      </c>
      <c r="AL94" s="367"/>
      <c r="AM94" s="367"/>
      <c r="AN94" s="367"/>
      <c r="AO94" s="367"/>
      <c r="AP94" s="367"/>
      <c r="AQ94" s="367"/>
      <c r="AR94" s="367"/>
      <c r="AS94" s="367"/>
      <c r="AT94" s="367"/>
      <c r="AU94" s="367"/>
      <c r="AV94" s="367"/>
      <c r="AW94" s="367"/>
      <c r="AX94" s="367"/>
    </row>
    <row r="95" spans="18:58" x14ac:dyDescent="0.25">
      <c r="R95" s="363" t="s">
        <v>842</v>
      </c>
      <c r="S95" s="363" t="s">
        <v>836</v>
      </c>
      <c r="T95" s="209">
        <v>270</v>
      </c>
      <c r="U95" s="214">
        <v>7.23</v>
      </c>
      <c r="V95" s="210">
        <v>7.2666666666666666</v>
      </c>
      <c r="W95" s="177">
        <v>0.50714615029967047</v>
      </c>
      <c r="X95" s="210">
        <v>7.166666666666667</v>
      </c>
      <c r="Y95" s="177">
        <v>1.0603964960811452</v>
      </c>
      <c r="AQ95" s="379"/>
      <c r="AR95" s="379"/>
      <c r="AS95" s="217"/>
      <c r="AT95" s="228"/>
      <c r="AU95" s="219"/>
      <c r="AV95" s="220"/>
      <c r="AW95" s="221"/>
      <c r="AX95" s="222"/>
    </row>
    <row r="96" spans="18:58" x14ac:dyDescent="0.25">
      <c r="R96" s="363"/>
      <c r="S96" s="363"/>
      <c r="T96" s="209">
        <v>750</v>
      </c>
      <c r="U96" s="214">
        <v>7.23</v>
      </c>
      <c r="V96" s="210">
        <v>7.2766666666666664</v>
      </c>
      <c r="W96" s="177">
        <v>0.64545873674503829</v>
      </c>
      <c r="X96" s="210">
        <v>7.2766666666666664</v>
      </c>
      <c r="Y96" s="177">
        <v>1.936376210235127</v>
      </c>
      <c r="AQ96" s="379"/>
      <c r="AR96" s="379"/>
      <c r="AS96" s="217"/>
      <c r="AT96" s="228"/>
      <c r="AU96" s="219"/>
      <c r="AV96" s="220"/>
      <c r="AW96" s="221"/>
      <c r="AX96" s="222"/>
    </row>
    <row r="97" spans="18:50" x14ac:dyDescent="0.25">
      <c r="R97" s="363"/>
      <c r="S97" s="363"/>
      <c r="T97" s="209">
        <v>1000</v>
      </c>
      <c r="U97" s="214">
        <v>7.23</v>
      </c>
      <c r="V97" s="210">
        <v>7.3233333333333333</v>
      </c>
      <c r="W97" s="177">
        <v>1.2909174734900806</v>
      </c>
      <c r="X97" s="215">
        <v>7.3166666666666664</v>
      </c>
      <c r="Y97" s="177">
        <v>2.8584601198709039</v>
      </c>
      <c r="AQ97" s="379"/>
      <c r="AR97" s="379"/>
      <c r="AS97" s="217"/>
      <c r="AT97" s="228"/>
      <c r="AU97" s="219"/>
      <c r="AV97" s="220"/>
      <c r="AW97" s="221"/>
      <c r="AX97" s="222"/>
    </row>
    <row r="98" spans="18:50" x14ac:dyDescent="0.25">
      <c r="R98" s="363" t="s">
        <v>843</v>
      </c>
      <c r="S98" s="363" t="s">
        <v>836</v>
      </c>
      <c r="T98" s="209">
        <v>270</v>
      </c>
      <c r="U98" s="214">
        <v>6.86</v>
      </c>
      <c r="V98" s="210">
        <v>7.16</v>
      </c>
      <c r="W98" s="177">
        <v>4.3731778425655952</v>
      </c>
      <c r="X98" s="215">
        <v>7.1733333333333329</v>
      </c>
      <c r="Y98" s="177">
        <v>4.5675413022351767</v>
      </c>
      <c r="AQ98" s="379"/>
      <c r="AR98" s="379"/>
      <c r="AS98" s="217"/>
      <c r="AT98" s="228"/>
      <c r="AU98" s="219"/>
      <c r="AV98" s="220"/>
      <c r="AW98" s="221"/>
      <c r="AX98" s="222"/>
    </row>
    <row r="99" spans="18:50" x14ac:dyDescent="0.25">
      <c r="R99" s="363"/>
      <c r="S99" s="363"/>
      <c r="T99" s="209">
        <v>750</v>
      </c>
      <c r="U99" s="214">
        <v>6.86</v>
      </c>
      <c r="V99" s="210">
        <v>7.1533333333333333</v>
      </c>
      <c r="W99" s="177">
        <v>4.2759961127308017</v>
      </c>
      <c r="X99" s="215">
        <v>7.07</v>
      </c>
      <c r="Y99" s="177">
        <v>4.1302235179786182</v>
      </c>
      <c r="AQ99" s="379"/>
      <c r="AR99" s="379"/>
      <c r="AS99" s="217"/>
      <c r="AT99" s="228"/>
      <c r="AU99" s="219"/>
      <c r="AV99" s="220"/>
      <c r="AW99" s="221"/>
      <c r="AX99" s="222"/>
    </row>
    <row r="100" spans="18:50" x14ac:dyDescent="0.25">
      <c r="R100" s="363"/>
      <c r="S100" s="363"/>
      <c r="T100" s="209">
        <v>1000</v>
      </c>
      <c r="U100" s="214">
        <v>6.86</v>
      </c>
      <c r="V100" s="210">
        <v>7.206666666666667</v>
      </c>
      <c r="W100" s="177">
        <v>5.0534499514091351</v>
      </c>
      <c r="X100" s="215">
        <v>6.91</v>
      </c>
      <c r="Y100" s="177">
        <v>4.1302235179786218</v>
      </c>
      <c r="AQ100" s="379"/>
      <c r="AR100" s="379"/>
      <c r="AS100" s="217"/>
      <c r="AT100" s="228"/>
      <c r="AU100" s="219"/>
      <c r="AV100" s="220"/>
      <c r="AW100" s="221"/>
      <c r="AX100" s="222"/>
    </row>
    <row r="101" spans="18:50" x14ac:dyDescent="0.25">
      <c r="R101" s="363" t="s">
        <v>844</v>
      </c>
      <c r="S101" s="363" t="s">
        <v>836</v>
      </c>
      <c r="T101" s="209">
        <v>270</v>
      </c>
      <c r="U101" s="209">
        <v>7.3</v>
      </c>
      <c r="V101" s="210">
        <v>7.3066666666666675</v>
      </c>
      <c r="W101" s="177">
        <v>0.54794520547945258</v>
      </c>
      <c r="X101" s="215">
        <v>7.166666666666667</v>
      </c>
      <c r="Y101" s="177">
        <v>1.8264840182648381</v>
      </c>
      <c r="AQ101" s="379"/>
      <c r="AR101" s="379"/>
      <c r="AS101" s="217"/>
      <c r="AT101" s="227"/>
      <c r="AU101" s="219"/>
      <c r="AV101" s="220"/>
      <c r="AW101" s="221"/>
      <c r="AX101" s="222"/>
    </row>
    <row r="102" spans="18:50" x14ac:dyDescent="0.25">
      <c r="R102" s="363"/>
      <c r="S102" s="363"/>
      <c r="T102" s="209">
        <v>750</v>
      </c>
      <c r="U102" s="209">
        <v>7.3</v>
      </c>
      <c r="V102" s="210">
        <v>7.3</v>
      </c>
      <c r="W102" s="177">
        <v>0.63926940639269259</v>
      </c>
      <c r="X102" s="215">
        <v>7.2333333333333343</v>
      </c>
      <c r="Y102" s="177">
        <v>1.2785388127853852</v>
      </c>
      <c r="AQ102" s="379"/>
      <c r="AR102" s="379"/>
      <c r="AS102" s="217"/>
      <c r="AT102" s="227"/>
      <c r="AU102" s="219"/>
      <c r="AV102" s="220"/>
      <c r="AW102" s="221"/>
      <c r="AX102" s="222"/>
    </row>
    <row r="103" spans="18:50" x14ac:dyDescent="0.25">
      <c r="R103" s="363"/>
      <c r="S103" s="363"/>
      <c r="T103" s="209">
        <v>1000</v>
      </c>
      <c r="U103" s="209">
        <v>7.3</v>
      </c>
      <c r="V103" s="210">
        <v>7.3433333333333337</v>
      </c>
      <c r="W103" s="177">
        <v>0.86757990867580093</v>
      </c>
      <c r="X103" s="215">
        <v>7.3299999999999992</v>
      </c>
      <c r="Y103" s="177">
        <v>1.9634703196347061</v>
      </c>
      <c r="AQ103" s="379"/>
      <c r="AR103" s="379"/>
      <c r="AS103" s="217"/>
      <c r="AT103" s="227"/>
      <c r="AU103" s="219"/>
      <c r="AV103" s="220"/>
      <c r="AW103" s="221"/>
      <c r="AX103" s="222"/>
    </row>
    <row r="104" spans="18:50" x14ac:dyDescent="0.25">
      <c r="R104" s="363" t="s">
        <v>845</v>
      </c>
      <c r="S104" s="363" t="s">
        <v>836</v>
      </c>
      <c r="T104" s="209">
        <v>270</v>
      </c>
      <c r="U104" s="209">
        <v>6.97</v>
      </c>
      <c r="V104" s="210">
        <v>7.3066666666666675</v>
      </c>
      <c r="W104" s="177">
        <v>4.8302247728359662</v>
      </c>
      <c r="X104" s="210">
        <v>7.2333333333333334</v>
      </c>
      <c r="Y104" s="177">
        <v>3.7780966044954614</v>
      </c>
      <c r="AQ104" s="379"/>
      <c r="AR104" s="379"/>
      <c r="AS104" s="217"/>
      <c r="AT104" s="227"/>
      <c r="AU104" s="219"/>
      <c r="AV104" s="223"/>
      <c r="AW104" s="229"/>
      <c r="AX104" s="231"/>
    </row>
    <row r="105" spans="18:50" x14ac:dyDescent="0.25">
      <c r="R105" s="363"/>
      <c r="S105" s="363"/>
      <c r="T105" s="209">
        <v>750</v>
      </c>
      <c r="U105" s="209">
        <v>6.97</v>
      </c>
      <c r="V105" s="210">
        <v>7.3</v>
      </c>
      <c r="W105" s="177">
        <v>4.7345767575322872</v>
      </c>
      <c r="X105" s="210">
        <v>7.2666666666666666</v>
      </c>
      <c r="Y105" s="177">
        <v>4.2563366810138712</v>
      </c>
      <c r="AQ105" s="379"/>
      <c r="AR105" s="379"/>
      <c r="AS105" s="217"/>
      <c r="AT105" s="227"/>
      <c r="AU105" s="219"/>
      <c r="AV105" s="223"/>
      <c r="AW105" s="229"/>
      <c r="AX105" s="231"/>
    </row>
    <row r="106" spans="18:50" x14ac:dyDescent="0.25">
      <c r="R106" s="363"/>
      <c r="S106" s="363"/>
      <c r="T106" s="209">
        <v>1000</v>
      </c>
      <c r="U106" s="209">
        <v>6.97</v>
      </c>
      <c r="V106" s="210">
        <v>7.3433333333333337</v>
      </c>
      <c r="W106" s="177">
        <v>5.3562888570062173</v>
      </c>
      <c r="X106" s="210">
        <v>7.3299999999999992</v>
      </c>
      <c r="Y106" s="177">
        <v>5.1649928263988576</v>
      </c>
      <c r="AQ106" s="379"/>
      <c r="AR106" s="379"/>
      <c r="AS106" s="217"/>
      <c r="AT106" s="227"/>
      <c r="AU106" s="219"/>
      <c r="AV106" s="223"/>
      <c r="AW106" s="229"/>
      <c r="AX106" s="231"/>
    </row>
    <row r="107" spans="18:50" x14ac:dyDescent="0.25">
      <c r="R107" s="363" t="s">
        <v>846</v>
      </c>
      <c r="S107" s="363" t="s">
        <v>836</v>
      </c>
      <c r="T107" s="209">
        <v>270</v>
      </c>
      <c r="U107" s="216">
        <v>6.68</v>
      </c>
      <c r="V107" s="210">
        <v>7.0100000000000007</v>
      </c>
      <c r="W107" s="177">
        <v>4.9401197604790479</v>
      </c>
      <c r="X107" s="210">
        <v>7.13</v>
      </c>
      <c r="Y107" s="177">
        <v>6.7365269461077917</v>
      </c>
      <c r="AQ107" s="379"/>
      <c r="AR107" s="379"/>
      <c r="AS107" s="217"/>
      <c r="AT107" s="227"/>
      <c r="AU107" s="219"/>
      <c r="AV107" s="220"/>
      <c r="AW107" s="229"/>
      <c r="AX107" s="230"/>
    </row>
    <row r="108" spans="18:50" x14ac:dyDescent="0.25">
      <c r="R108" s="363"/>
      <c r="S108" s="363"/>
      <c r="T108" s="209">
        <v>750</v>
      </c>
      <c r="U108" s="216">
        <v>6.68</v>
      </c>
      <c r="V108" s="210">
        <v>7.06</v>
      </c>
      <c r="W108" s="177">
        <v>5.6886227544910213</v>
      </c>
      <c r="X108" s="210">
        <v>7.3133333333333326</v>
      </c>
      <c r="Y108" s="177">
        <v>9.4810379241517033</v>
      </c>
      <c r="AQ108" s="379"/>
      <c r="AR108" s="379"/>
      <c r="AS108" s="217"/>
      <c r="AT108" s="227"/>
      <c r="AU108" s="219"/>
      <c r="AV108" s="220"/>
      <c r="AW108" s="229"/>
      <c r="AX108" s="230"/>
    </row>
    <row r="109" spans="18:50" x14ac:dyDescent="0.25">
      <c r="R109" s="363"/>
      <c r="S109" s="363"/>
      <c r="T109" s="209">
        <v>1000</v>
      </c>
      <c r="U109" s="216">
        <v>6.68</v>
      </c>
      <c r="V109" s="210">
        <v>7.1433333333333335</v>
      </c>
      <c r="W109" s="177">
        <v>6.9361277445109808</v>
      </c>
      <c r="X109" s="210">
        <v>7.28</v>
      </c>
      <c r="Y109" s="177">
        <v>8.9820359281437216</v>
      </c>
      <c r="AQ109" s="379"/>
      <c r="AR109" s="379"/>
      <c r="AS109" s="217"/>
      <c r="AT109" s="227"/>
      <c r="AU109" s="219"/>
      <c r="AV109" s="220"/>
      <c r="AW109" s="229"/>
      <c r="AX109" s="230"/>
    </row>
    <row r="110" spans="18:50" x14ac:dyDescent="0.25">
      <c r="R110" s="363" t="s">
        <v>847</v>
      </c>
      <c r="S110" s="363" t="s">
        <v>836</v>
      </c>
      <c r="T110" s="209">
        <v>270</v>
      </c>
      <c r="U110" s="209">
        <v>6.71</v>
      </c>
      <c r="V110" s="210">
        <v>7.2633333333333328</v>
      </c>
      <c r="W110" s="177">
        <v>8.2463984103328372</v>
      </c>
      <c r="X110" s="210">
        <v>7.330000000000001</v>
      </c>
      <c r="Y110" s="177">
        <v>9.2399403874813686</v>
      </c>
      <c r="AQ110" s="379"/>
      <c r="AR110" s="379"/>
      <c r="AS110" s="217"/>
      <c r="AT110" s="227"/>
      <c r="AU110" s="219"/>
      <c r="AV110" s="220"/>
      <c r="AW110" s="229"/>
      <c r="AX110" s="230"/>
    </row>
    <row r="111" spans="18:50" x14ac:dyDescent="0.25">
      <c r="R111" s="363"/>
      <c r="S111" s="363"/>
      <c r="T111" s="209">
        <v>750</v>
      </c>
      <c r="U111" s="209">
        <v>6.71</v>
      </c>
      <c r="V111" s="210">
        <v>7.29</v>
      </c>
      <c r="W111" s="177">
        <v>8.6438152011922522</v>
      </c>
      <c r="X111" s="210">
        <v>7.330000000000001</v>
      </c>
      <c r="Y111" s="177">
        <v>9.2399403874813739</v>
      </c>
      <c r="AQ111" s="379"/>
      <c r="AR111" s="379"/>
      <c r="AS111" s="217"/>
      <c r="AT111" s="227"/>
      <c r="AU111" s="219"/>
      <c r="AV111" s="220"/>
      <c r="AW111" s="229"/>
      <c r="AX111" s="230"/>
    </row>
    <row r="112" spans="18:50" x14ac:dyDescent="0.25">
      <c r="R112" s="363"/>
      <c r="S112" s="363"/>
      <c r="T112" s="209">
        <v>1000</v>
      </c>
      <c r="U112" s="209">
        <v>6.71</v>
      </c>
      <c r="V112" s="210">
        <v>7.31</v>
      </c>
      <c r="W112" s="177">
        <v>8.9418777943368095</v>
      </c>
      <c r="X112" s="210">
        <v>7.3533333333333344</v>
      </c>
      <c r="Y112" s="177">
        <v>9.587680079483361</v>
      </c>
      <c r="AQ112" s="379"/>
      <c r="AR112" s="379"/>
      <c r="AS112" s="217"/>
      <c r="AT112" s="227"/>
      <c r="AU112" s="219"/>
      <c r="AV112" s="220"/>
      <c r="AW112" s="229"/>
      <c r="AX112" s="230"/>
    </row>
    <row r="113" spans="2:50" ht="15" customHeight="1" x14ac:dyDescent="0.25">
      <c r="R113" s="363" t="s">
        <v>848</v>
      </c>
      <c r="S113" s="363" t="s">
        <v>836</v>
      </c>
      <c r="T113" s="209">
        <v>270</v>
      </c>
      <c r="U113" s="176">
        <v>7.08</v>
      </c>
      <c r="V113" s="210">
        <v>7.3</v>
      </c>
      <c r="W113" s="177">
        <v>3.107344632768362</v>
      </c>
      <c r="X113" s="210">
        <v>7.4233333333333329</v>
      </c>
      <c r="Y113" s="177">
        <v>4.8493408662900199</v>
      </c>
      <c r="AQ113" s="379"/>
      <c r="AR113" s="379"/>
      <c r="AS113" s="217"/>
      <c r="AT113" s="227"/>
      <c r="AU113" s="219"/>
      <c r="AV113" s="220"/>
      <c r="AW113" s="229"/>
      <c r="AX113" s="230"/>
    </row>
    <row r="114" spans="2:50" ht="38.25" customHeight="1" x14ac:dyDescent="0.25">
      <c r="B114" s="382" t="s">
        <v>863</v>
      </c>
      <c r="C114" s="382"/>
      <c r="D114" s="382"/>
      <c r="E114" s="382"/>
      <c r="F114" s="382"/>
      <c r="G114" s="382"/>
      <c r="H114" s="382"/>
      <c r="I114" s="382"/>
      <c r="J114" s="382"/>
      <c r="K114" s="382"/>
      <c r="L114" s="382"/>
      <c r="M114" s="382"/>
      <c r="N114" s="382"/>
      <c r="O114" s="382"/>
      <c r="P114" s="382"/>
      <c r="R114" s="363"/>
      <c r="S114" s="363"/>
      <c r="T114" s="209">
        <v>750</v>
      </c>
      <c r="U114" s="176">
        <v>7.08</v>
      </c>
      <c r="V114" s="210">
        <v>7.3166666666666664</v>
      </c>
      <c r="W114" s="177">
        <v>3.3427495291902072</v>
      </c>
      <c r="X114" s="210">
        <v>7.4366666666666674</v>
      </c>
      <c r="Y114" s="177">
        <v>5.0376647834274966</v>
      </c>
      <c r="AQ114" s="379"/>
      <c r="AR114" s="379"/>
      <c r="AS114" s="217"/>
      <c r="AT114" s="227"/>
      <c r="AU114" s="219"/>
      <c r="AV114" s="220"/>
      <c r="AW114" s="229"/>
      <c r="AX114" s="230"/>
    </row>
    <row r="115" spans="2:50" x14ac:dyDescent="0.25">
      <c r="R115" s="363"/>
      <c r="S115" s="363"/>
      <c r="T115" s="209">
        <v>1000</v>
      </c>
      <c r="U115" s="176">
        <v>7.08</v>
      </c>
      <c r="V115" s="210">
        <v>7.3566666666666665</v>
      </c>
      <c r="W115" s="177">
        <v>3.9077212806026367</v>
      </c>
      <c r="X115" s="210">
        <v>7.4433333333333342</v>
      </c>
      <c r="Y115" s="177">
        <v>5.1318267419962327</v>
      </c>
      <c r="AQ115" s="379"/>
      <c r="AR115" s="379"/>
      <c r="AS115" s="217"/>
      <c r="AT115" s="227"/>
      <c r="AU115" s="219"/>
      <c r="AV115" s="220"/>
      <c r="AW115" s="229"/>
      <c r="AX115" s="230"/>
    </row>
    <row r="116" spans="2:50" x14ac:dyDescent="0.25">
      <c r="R116" s="363" t="s">
        <v>849</v>
      </c>
      <c r="S116" s="363" t="s">
        <v>836</v>
      </c>
      <c r="T116" s="209">
        <v>270</v>
      </c>
      <c r="U116" s="176">
        <v>7.21</v>
      </c>
      <c r="V116" s="210">
        <v>7.25</v>
      </c>
      <c r="W116" s="177">
        <v>0.55478502080443881</v>
      </c>
      <c r="X116" s="210">
        <v>7.2700000000000005</v>
      </c>
      <c r="Y116" s="177">
        <v>2.0342117429496089</v>
      </c>
      <c r="AQ116" s="379"/>
      <c r="AR116" s="379"/>
      <c r="AS116" s="217"/>
      <c r="AT116" s="227"/>
      <c r="AU116" s="219"/>
      <c r="AV116" s="220"/>
      <c r="AW116" s="229"/>
      <c r="AX116" s="230"/>
    </row>
    <row r="117" spans="2:50" x14ac:dyDescent="0.25">
      <c r="R117" s="363"/>
      <c r="S117" s="363"/>
      <c r="T117" s="209">
        <v>750</v>
      </c>
      <c r="U117" s="176">
        <v>7.21</v>
      </c>
      <c r="V117" s="210">
        <v>7.2233333333333336</v>
      </c>
      <c r="W117" s="177">
        <v>0.7397133610725809</v>
      </c>
      <c r="X117" s="210">
        <v>7.2233333333333336</v>
      </c>
      <c r="Y117" s="177">
        <v>2.7739251040221937</v>
      </c>
      <c r="AQ117" s="379"/>
      <c r="AR117" s="379"/>
      <c r="AS117" s="217"/>
      <c r="AT117" s="227"/>
      <c r="AU117" s="219"/>
      <c r="AV117" s="220"/>
      <c r="AW117" s="229"/>
      <c r="AX117" s="230"/>
    </row>
    <row r="118" spans="2:50" x14ac:dyDescent="0.25">
      <c r="R118" s="363"/>
      <c r="S118" s="363"/>
      <c r="T118" s="209">
        <v>1000</v>
      </c>
      <c r="U118" s="176">
        <v>7.21</v>
      </c>
      <c r="V118" s="210">
        <v>7.2733333333333334</v>
      </c>
      <c r="W118" s="177">
        <v>0.87840961627369563</v>
      </c>
      <c r="X118" s="210">
        <v>7.333333333333333</v>
      </c>
      <c r="Y118" s="177">
        <v>1.710587147480352</v>
      </c>
      <c r="AQ118" s="379"/>
      <c r="AR118" s="379"/>
      <c r="AS118" s="217"/>
      <c r="AT118" s="227"/>
      <c r="AU118" s="219"/>
      <c r="AV118" s="220"/>
      <c r="AW118" s="229"/>
      <c r="AX118" s="230"/>
    </row>
    <row r="119" spans="2:50" x14ac:dyDescent="0.25">
      <c r="R119" s="363" t="s">
        <v>850</v>
      </c>
      <c r="S119" s="363" t="s">
        <v>836</v>
      </c>
      <c r="T119" s="209">
        <v>270</v>
      </c>
      <c r="U119" s="176">
        <v>6.7</v>
      </c>
      <c r="V119" s="210">
        <v>7.0133333333333328</v>
      </c>
      <c r="W119" s="177">
        <v>7.5664621676891679</v>
      </c>
      <c r="X119" s="210">
        <v>7.5166666666666666</v>
      </c>
      <c r="Y119" s="177">
        <v>12.189054726368161</v>
      </c>
      <c r="AQ119" s="379"/>
      <c r="AR119" s="379"/>
      <c r="AS119" s="217"/>
      <c r="AT119" s="227"/>
      <c r="AU119" s="229"/>
      <c r="AV119" s="230"/>
      <c r="AW119" s="229"/>
      <c r="AX119" s="230"/>
    </row>
    <row r="120" spans="2:50" x14ac:dyDescent="0.25">
      <c r="R120" s="363"/>
      <c r="S120" s="363"/>
      <c r="T120" s="209">
        <v>750</v>
      </c>
      <c r="U120" s="176">
        <v>6.7</v>
      </c>
      <c r="V120" s="210">
        <v>7.0266666666666673</v>
      </c>
      <c r="W120" s="177">
        <v>7.7709611451942813</v>
      </c>
      <c r="X120" s="210">
        <v>7.5766666666666671</v>
      </c>
      <c r="Y120" s="177">
        <v>13.084577114427859</v>
      </c>
      <c r="AQ120" s="379"/>
      <c r="AR120" s="379"/>
      <c r="AS120" s="217"/>
      <c r="AT120" s="227"/>
      <c r="AU120" s="229"/>
      <c r="AV120" s="230"/>
      <c r="AW120" s="229"/>
      <c r="AX120" s="230"/>
    </row>
    <row r="121" spans="2:50" x14ac:dyDescent="0.25">
      <c r="R121" s="363"/>
      <c r="S121" s="363"/>
      <c r="T121" s="209">
        <v>1000</v>
      </c>
      <c r="U121" s="176">
        <v>6.7</v>
      </c>
      <c r="V121" s="210">
        <v>7.086666666666666</v>
      </c>
      <c r="W121" s="177">
        <v>8.6912065439672883</v>
      </c>
      <c r="X121" s="210">
        <v>7.57</v>
      </c>
      <c r="Y121" s="177">
        <v>12.985074626865668</v>
      </c>
      <c r="AQ121" s="379"/>
      <c r="AR121" s="379"/>
      <c r="AS121" s="217"/>
      <c r="AT121" s="227"/>
      <c r="AU121" s="229"/>
      <c r="AV121" s="230"/>
      <c r="AW121" s="229"/>
      <c r="AX121" s="230"/>
    </row>
    <row r="122" spans="2:50" x14ac:dyDescent="0.25">
      <c r="R122" s="363" t="s">
        <v>851</v>
      </c>
      <c r="S122" s="363" t="s">
        <v>836</v>
      </c>
      <c r="T122" s="209">
        <v>270</v>
      </c>
      <c r="U122" s="176">
        <v>7.18</v>
      </c>
      <c r="V122" s="210">
        <v>7.2833333333333341</v>
      </c>
      <c r="W122" s="177">
        <v>1.4391829155060378</v>
      </c>
      <c r="X122" s="210">
        <v>7.5166666666666666</v>
      </c>
      <c r="Y122" s="177">
        <v>4.6889507892293443</v>
      </c>
      <c r="AQ122" s="379"/>
      <c r="AR122" s="379"/>
      <c r="AS122" s="217"/>
      <c r="AT122" s="227"/>
      <c r="AU122" s="229"/>
      <c r="AV122" s="230"/>
      <c r="AW122" s="229"/>
      <c r="AX122" s="230"/>
    </row>
    <row r="123" spans="2:50" x14ac:dyDescent="0.25">
      <c r="R123" s="363"/>
      <c r="S123" s="363"/>
      <c r="T123" s="209">
        <v>750</v>
      </c>
      <c r="U123" s="176">
        <v>7.18</v>
      </c>
      <c r="V123" s="210">
        <v>7.2366666666666672</v>
      </c>
      <c r="W123" s="177">
        <v>0.78922934076137807</v>
      </c>
      <c r="X123" s="210">
        <v>7.4899999999999993</v>
      </c>
      <c r="Y123" s="177">
        <v>4.317548746518109</v>
      </c>
      <c r="AQ123" s="379"/>
      <c r="AR123" s="379"/>
      <c r="AS123" s="217"/>
      <c r="AT123" s="227"/>
      <c r="AU123" s="229"/>
      <c r="AV123" s="230"/>
      <c r="AW123" s="229"/>
      <c r="AX123" s="230"/>
    </row>
    <row r="124" spans="2:50" x14ac:dyDescent="0.25">
      <c r="R124" s="363"/>
      <c r="S124" s="363"/>
      <c r="T124" s="209">
        <v>1000</v>
      </c>
      <c r="U124" s="176">
        <v>7.18</v>
      </c>
      <c r="V124" s="210">
        <v>7.246666666666667</v>
      </c>
      <c r="W124" s="177">
        <v>0.92850510677809217</v>
      </c>
      <c r="X124" s="210">
        <v>7.4633333333333338</v>
      </c>
      <c r="Y124" s="177">
        <v>3.9461467038068734</v>
      </c>
      <c r="AQ124" s="379"/>
      <c r="AR124" s="379"/>
      <c r="AS124" s="217"/>
      <c r="AT124" s="227"/>
      <c r="AU124" s="229"/>
      <c r="AV124" s="230"/>
      <c r="AW124" s="229"/>
      <c r="AX124" s="230"/>
    </row>
    <row r="125" spans="2:50" x14ac:dyDescent="0.25">
      <c r="R125" s="363" t="s">
        <v>852</v>
      </c>
      <c r="S125" s="363" t="s">
        <v>836</v>
      </c>
      <c r="T125" s="209">
        <v>270</v>
      </c>
      <c r="U125" s="176">
        <v>7.14</v>
      </c>
      <c r="V125" s="210">
        <v>7.206666666666667</v>
      </c>
      <c r="W125" s="177">
        <v>1.0270774976657318</v>
      </c>
      <c r="X125" s="210">
        <v>7.68</v>
      </c>
      <c r="Y125" s="177">
        <v>7.5630252100840396</v>
      </c>
      <c r="AQ125" s="379"/>
      <c r="AR125" s="379"/>
      <c r="AS125" s="217"/>
      <c r="AT125" s="227"/>
      <c r="AU125" s="229"/>
      <c r="AV125" s="230"/>
      <c r="AW125" s="229"/>
      <c r="AX125" s="230"/>
    </row>
    <row r="126" spans="2:50" x14ac:dyDescent="0.25">
      <c r="R126" s="363"/>
      <c r="S126" s="363"/>
      <c r="T126" s="209">
        <v>750</v>
      </c>
      <c r="U126" s="176">
        <v>7.14</v>
      </c>
      <c r="V126" s="210">
        <v>7.1099999999999994</v>
      </c>
      <c r="W126" s="177">
        <v>0.5135387488328681</v>
      </c>
      <c r="X126" s="210">
        <v>7.6366666666666667</v>
      </c>
      <c r="Y126" s="177">
        <v>6.9561157796451978</v>
      </c>
      <c r="AQ126" s="379"/>
      <c r="AR126" s="379"/>
      <c r="AS126" s="217"/>
      <c r="AT126" s="227"/>
      <c r="AU126" s="229"/>
      <c r="AV126" s="230"/>
      <c r="AW126" s="229"/>
      <c r="AX126" s="230"/>
    </row>
    <row r="127" spans="2:50" x14ac:dyDescent="0.25">
      <c r="R127" s="363"/>
      <c r="S127" s="363"/>
      <c r="T127" s="209">
        <v>1000</v>
      </c>
      <c r="U127" s="176">
        <v>7.14</v>
      </c>
      <c r="V127" s="210">
        <v>7.1466666666666674</v>
      </c>
      <c r="W127" s="177">
        <v>0.74696545284780635</v>
      </c>
      <c r="X127" s="210">
        <v>7.5733333333333333</v>
      </c>
      <c r="Y127" s="177">
        <v>6.0690943043884253</v>
      </c>
      <c r="AQ127" s="379"/>
      <c r="AR127" s="379"/>
      <c r="AS127" s="217"/>
      <c r="AT127" s="227"/>
      <c r="AU127" s="229"/>
      <c r="AV127" s="230"/>
      <c r="AW127" s="229"/>
      <c r="AX127" s="230"/>
    </row>
    <row r="128" spans="2:50" x14ac:dyDescent="0.25">
      <c r="R128" s="363" t="s">
        <v>853</v>
      </c>
      <c r="S128" s="363" t="s">
        <v>836</v>
      </c>
      <c r="T128" s="209">
        <v>270</v>
      </c>
      <c r="U128" s="176">
        <v>7.01</v>
      </c>
      <c r="V128" s="210">
        <v>7.416666666666667</v>
      </c>
      <c r="W128" s="177">
        <v>5.8012363290537321</v>
      </c>
      <c r="X128" s="210">
        <v>7.0266666666666664</v>
      </c>
      <c r="Y128" s="177">
        <v>1.0936757013789844</v>
      </c>
      <c r="AQ128" s="379"/>
      <c r="AR128" s="379"/>
      <c r="AS128" s="217"/>
      <c r="AT128" s="227"/>
      <c r="AU128" s="229"/>
      <c r="AV128" s="230"/>
      <c r="AW128" s="229"/>
      <c r="AX128" s="230"/>
    </row>
    <row r="129" spans="18:58" x14ac:dyDescent="0.25">
      <c r="R129" s="363"/>
      <c r="S129" s="363"/>
      <c r="T129" s="209">
        <v>750</v>
      </c>
      <c r="U129" s="176">
        <v>7.01</v>
      </c>
      <c r="V129" s="210">
        <v>7.4866666666666672</v>
      </c>
      <c r="W129" s="177">
        <v>6.7998097955301979</v>
      </c>
      <c r="X129" s="210">
        <v>6.9200000000000008</v>
      </c>
      <c r="Y129" s="177">
        <v>1.2838801711840164</v>
      </c>
      <c r="AQ129" s="379"/>
      <c r="AR129" s="379"/>
      <c r="AS129" s="217"/>
      <c r="AT129" s="227"/>
      <c r="AU129" s="229"/>
      <c r="AV129" s="230"/>
      <c r="AW129" s="229"/>
      <c r="AX129" s="230"/>
    </row>
    <row r="130" spans="18:58" x14ac:dyDescent="0.25">
      <c r="R130" s="363"/>
      <c r="S130" s="363"/>
      <c r="T130" s="209">
        <v>1000</v>
      </c>
      <c r="U130" s="176">
        <v>7.01</v>
      </c>
      <c r="V130" s="210">
        <v>7.416666666666667</v>
      </c>
      <c r="W130" s="177">
        <v>5.8012363290537321</v>
      </c>
      <c r="X130" s="210">
        <v>7.166666666666667</v>
      </c>
      <c r="Y130" s="177">
        <v>2.2349025202092281</v>
      </c>
      <c r="AQ130" s="379"/>
      <c r="AR130" s="379"/>
      <c r="AS130" s="217"/>
      <c r="AT130" s="227"/>
      <c r="AU130" s="229"/>
      <c r="AV130" s="230"/>
      <c r="AW130" s="229"/>
      <c r="AX130" s="230"/>
    </row>
    <row r="131" spans="18:58" x14ac:dyDescent="0.25">
      <c r="R131" s="363" t="s">
        <v>854</v>
      </c>
      <c r="S131" s="363" t="s">
        <v>836</v>
      </c>
      <c r="T131" s="209">
        <v>270</v>
      </c>
      <c r="U131" s="176">
        <v>7.14</v>
      </c>
      <c r="V131" s="210">
        <v>7.2166666666666659</v>
      </c>
      <c r="W131" s="177">
        <v>1.6339869281045736</v>
      </c>
      <c r="X131" s="210">
        <v>7.2533333333333339</v>
      </c>
      <c r="Y131" s="177">
        <v>1.587301587301595</v>
      </c>
      <c r="AQ131" s="379"/>
      <c r="AR131" s="379"/>
      <c r="AS131" s="217"/>
      <c r="AT131" s="227"/>
      <c r="AU131" s="229"/>
      <c r="AV131" s="230"/>
      <c r="AW131" s="229"/>
      <c r="AX131" s="230"/>
    </row>
    <row r="132" spans="18:58" x14ac:dyDescent="0.25">
      <c r="R132" s="363"/>
      <c r="S132" s="363"/>
      <c r="T132" s="209">
        <v>750</v>
      </c>
      <c r="U132" s="176">
        <v>7.14</v>
      </c>
      <c r="V132" s="210">
        <v>7.1033333333333326</v>
      </c>
      <c r="W132" s="177">
        <v>0.51353874883286388</v>
      </c>
      <c r="X132" s="210">
        <v>7.0033333333333339</v>
      </c>
      <c r="Y132" s="177">
        <v>2.7544351073762834</v>
      </c>
      <c r="AQ132" s="379"/>
      <c r="AR132" s="379"/>
      <c r="AS132" s="217"/>
      <c r="AT132" s="227"/>
      <c r="AU132" s="229"/>
      <c r="AV132" s="230"/>
      <c r="AW132" s="229"/>
      <c r="AX132" s="230"/>
    </row>
    <row r="133" spans="18:58" ht="15" customHeight="1" x14ac:dyDescent="0.25">
      <c r="R133" s="363"/>
      <c r="S133" s="363"/>
      <c r="T133" s="209">
        <v>1000</v>
      </c>
      <c r="U133" s="176">
        <v>7.14</v>
      </c>
      <c r="V133" s="210">
        <v>7.1433333333333335</v>
      </c>
      <c r="W133" s="181">
        <v>0.14005602240896475</v>
      </c>
      <c r="X133" s="210">
        <v>6.876666666666666</v>
      </c>
      <c r="Y133" s="177">
        <v>4.0616246498599402</v>
      </c>
      <c r="AQ133" s="379"/>
      <c r="AR133" s="379"/>
      <c r="AS133" s="217"/>
      <c r="AT133" s="227"/>
      <c r="AU133" s="229"/>
      <c r="AV133" s="230"/>
      <c r="AW133" s="229"/>
      <c r="AX133" s="230"/>
    </row>
    <row r="134" spans="18:58" ht="15" customHeight="1" x14ac:dyDescent="0.25">
      <c r="AQ134" s="234"/>
      <c r="AR134" s="234"/>
      <c r="AS134" s="234"/>
      <c r="AT134" s="234"/>
      <c r="AU134" s="234"/>
      <c r="AV134" s="234"/>
      <c r="AW134" s="234"/>
      <c r="AX134" s="234"/>
    </row>
    <row r="135" spans="18:58" x14ac:dyDescent="0.25">
      <c r="AQ135" s="234"/>
      <c r="AR135" s="234"/>
      <c r="AS135" s="234"/>
      <c r="AT135" s="234"/>
      <c r="AU135" s="234"/>
      <c r="AV135" s="234"/>
      <c r="AW135" s="234"/>
      <c r="AX135" s="234"/>
    </row>
    <row r="136" spans="18:58" x14ac:dyDescent="0.25">
      <c r="AQ136" s="234"/>
      <c r="AR136" s="234"/>
      <c r="AS136" s="234"/>
      <c r="AT136" s="234"/>
      <c r="AU136" s="234"/>
      <c r="AV136" s="234"/>
      <c r="AW136" s="234"/>
      <c r="AX136" s="234"/>
    </row>
    <row r="137" spans="18:58" ht="15" customHeight="1" x14ac:dyDescent="0.3">
      <c r="R137" s="348" t="s">
        <v>4</v>
      </c>
      <c r="S137" s="348" t="s">
        <v>833</v>
      </c>
      <c r="T137" s="348" t="s">
        <v>361</v>
      </c>
      <c r="U137" s="349" t="s">
        <v>370</v>
      </c>
      <c r="V137" s="346" t="s">
        <v>834</v>
      </c>
      <c r="W137" s="346" t="s">
        <v>835</v>
      </c>
      <c r="X137" s="346" t="s">
        <v>834</v>
      </c>
      <c r="Y137" s="347" t="s">
        <v>835</v>
      </c>
      <c r="AD137" s="368" t="s">
        <v>864</v>
      </c>
      <c r="AE137" s="369"/>
      <c r="AF137" s="369"/>
      <c r="AG137" s="369"/>
      <c r="AH137" s="369"/>
      <c r="AI137" s="370"/>
      <c r="AQ137" s="380"/>
      <c r="AR137" s="380"/>
      <c r="AS137" s="380"/>
      <c r="AT137" s="380"/>
      <c r="AU137" s="377"/>
      <c r="AV137" s="377"/>
      <c r="AW137" s="377"/>
      <c r="AX137" s="378"/>
      <c r="BA137" s="368" t="s">
        <v>874</v>
      </c>
      <c r="BB137" s="369"/>
      <c r="BC137" s="369"/>
      <c r="BD137" s="369"/>
      <c r="BE137" s="369"/>
      <c r="BF137" s="370"/>
    </row>
    <row r="138" spans="18:58" ht="80.25" customHeight="1" x14ac:dyDescent="0.25">
      <c r="R138" s="348"/>
      <c r="S138" s="348"/>
      <c r="T138" s="348"/>
      <c r="U138" s="385"/>
      <c r="V138" s="346"/>
      <c r="W138" s="346"/>
      <c r="X138" s="346"/>
      <c r="Y138" s="347"/>
      <c r="AD138" s="199" t="s">
        <v>29</v>
      </c>
      <c r="AE138" s="199" t="s">
        <v>865</v>
      </c>
      <c r="AF138" s="198" t="s">
        <v>866</v>
      </c>
      <c r="AG138" s="199" t="s">
        <v>867</v>
      </c>
      <c r="AH138" s="198" t="s">
        <v>868</v>
      </c>
      <c r="AI138" s="199" t="s">
        <v>869</v>
      </c>
      <c r="AQ138" s="380"/>
      <c r="AR138" s="380"/>
      <c r="AS138" s="380"/>
      <c r="AT138" s="380"/>
      <c r="AU138" s="377"/>
      <c r="AV138" s="377"/>
      <c r="AW138" s="377"/>
      <c r="AX138" s="378"/>
      <c r="BA138" s="199" t="s">
        <v>29</v>
      </c>
      <c r="BB138" s="199" t="s">
        <v>865</v>
      </c>
      <c r="BC138" s="198" t="s">
        <v>866</v>
      </c>
      <c r="BD138" s="199" t="s">
        <v>867</v>
      </c>
      <c r="BE138" s="198" t="s">
        <v>868</v>
      </c>
      <c r="BF138" s="199" t="s">
        <v>869</v>
      </c>
    </row>
    <row r="139" spans="18:58" x14ac:dyDescent="0.25">
      <c r="R139" s="348"/>
      <c r="S139" s="348"/>
      <c r="T139" s="348"/>
      <c r="U139" s="385"/>
      <c r="V139" s="346"/>
      <c r="W139" s="346"/>
      <c r="X139" s="346"/>
      <c r="Y139" s="347"/>
      <c r="AD139" s="237">
        <v>0</v>
      </c>
      <c r="AE139" s="237">
        <v>0</v>
      </c>
      <c r="AF139" s="238">
        <v>0</v>
      </c>
      <c r="AG139" s="237">
        <v>0</v>
      </c>
      <c r="AH139" s="237">
        <v>0</v>
      </c>
      <c r="AI139" s="237">
        <v>0</v>
      </c>
      <c r="AQ139" s="380"/>
      <c r="AR139" s="380"/>
      <c r="AS139" s="380"/>
      <c r="AT139" s="380"/>
      <c r="AU139" s="377"/>
      <c r="AV139" s="377"/>
      <c r="AW139" s="377"/>
      <c r="AX139" s="378"/>
      <c r="BA139" s="237">
        <v>0</v>
      </c>
      <c r="BB139" s="237">
        <v>0</v>
      </c>
      <c r="BC139" s="238">
        <v>0</v>
      </c>
      <c r="BD139" s="237">
        <v>0</v>
      </c>
      <c r="BE139" s="237">
        <v>0</v>
      </c>
      <c r="BF139" s="237">
        <v>0</v>
      </c>
    </row>
    <row r="140" spans="18:58" x14ac:dyDescent="0.25">
      <c r="R140" s="348"/>
      <c r="S140" s="348"/>
      <c r="T140" s="348"/>
      <c r="U140" s="386"/>
      <c r="V140" s="346"/>
      <c r="W140" s="346"/>
      <c r="X140" s="346"/>
      <c r="Y140" s="347"/>
      <c r="AD140" s="237">
        <v>1</v>
      </c>
      <c r="AE140" s="239">
        <v>7.09</v>
      </c>
      <c r="AF140" s="240">
        <v>6.77</v>
      </c>
      <c r="AG140" s="241">
        <f>(((AE140-AF140)/AE140)*100)</f>
        <v>4.5133991537376623</v>
      </c>
      <c r="AH140" s="239">
        <v>5.69</v>
      </c>
      <c r="AI140" s="241">
        <f t="shared" ref="AI140:AI159" si="21">((AE140-AH140)/AE140)*100</f>
        <v>19.746121297602247</v>
      </c>
      <c r="AQ140" s="380"/>
      <c r="AR140" s="380"/>
      <c r="AS140" s="380"/>
      <c r="AT140" s="380"/>
      <c r="AU140" s="377"/>
      <c r="AV140" s="377"/>
      <c r="AW140" s="377"/>
      <c r="AX140" s="378"/>
      <c r="BA140" s="237">
        <v>1</v>
      </c>
      <c r="BB140" s="239">
        <v>7.09</v>
      </c>
      <c r="BC140" s="240">
        <v>7.12</v>
      </c>
      <c r="BD140" s="241">
        <f>(((BB140-BC140)/BB140)*100)</f>
        <v>-0.42313117066290901</v>
      </c>
      <c r="BE140" s="239">
        <v>6.73</v>
      </c>
      <c r="BF140" s="241">
        <f t="shared" ref="BF140:BF159" si="22">((BB140-BE140)/BB140)*100</f>
        <v>5.0775740479548581</v>
      </c>
    </row>
    <row r="141" spans="18:58" x14ac:dyDescent="0.25">
      <c r="R141" s="363" t="s">
        <v>597</v>
      </c>
      <c r="S141" s="376" t="s">
        <v>836</v>
      </c>
      <c r="T141" s="209">
        <v>270</v>
      </c>
      <c r="U141" s="210">
        <v>7.09</v>
      </c>
      <c r="V141" s="210">
        <v>7.34</v>
      </c>
      <c r="W141" s="177">
        <v>3.5260930888575501</v>
      </c>
      <c r="X141" s="210">
        <v>7.22</v>
      </c>
      <c r="Y141" s="177">
        <v>1.8335684062059265</v>
      </c>
      <c r="AD141" s="237">
        <v>2</v>
      </c>
      <c r="AE141" s="237">
        <v>7.12</v>
      </c>
      <c r="AF141" s="240">
        <v>7.33</v>
      </c>
      <c r="AG141" s="241">
        <f>(((AE141-AF141)/AE141)*100)*-1</f>
        <v>2.9494382022471908</v>
      </c>
      <c r="AH141" s="237">
        <v>6.91</v>
      </c>
      <c r="AI141" s="241">
        <f t="shared" si="21"/>
        <v>2.9494382022471908</v>
      </c>
      <c r="AQ141" s="379"/>
      <c r="AR141" s="379"/>
      <c r="AS141" s="217"/>
      <c r="AT141" s="218"/>
      <c r="AU141" s="219"/>
      <c r="AV141" s="220"/>
      <c r="AW141" s="221"/>
      <c r="AX141" s="222"/>
      <c r="BA141" s="237">
        <v>2</v>
      </c>
      <c r="BB141" s="237">
        <v>7.12</v>
      </c>
      <c r="BC141" s="240">
        <v>7.38</v>
      </c>
      <c r="BD141" s="241">
        <f>(((BB141-BC141)/BB141)*100)*-1</f>
        <v>3.6516853932584241</v>
      </c>
      <c r="BE141" s="237">
        <v>7.11</v>
      </c>
      <c r="BF141" s="241">
        <f t="shared" si="22"/>
        <v>0.1404494382022442</v>
      </c>
    </row>
    <row r="142" spans="18:58" x14ac:dyDescent="0.25">
      <c r="R142" s="363"/>
      <c r="S142" s="376"/>
      <c r="T142" s="209">
        <v>750</v>
      </c>
      <c r="U142" s="210">
        <v>7.09</v>
      </c>
      <c r="V142" s="210">
        <v>7.28</v>
      </c>
      <c r="W142" s="177">
        <v>2.6798307475317364</v>
      </c>
      <c r="X142" s="210">
        <v>7.2</v>
      </c>
      <c r="Y142" s="177">
        <v>1.5514809590973204</v>
      </c>
      <c r="AD142" s="237">
        <v>3</v>
      </c>
      <c r="AE142" s="237">
        <v>7.45</v>
      </c>
      <c r="AF142" s="240">
        <v>6.88</v>
      </c>
      <c r="AG142" s="241">
        <f>(((AE142-AF142)/AE142)*100)</f>
        <v>7.6510067114093996</v>
      </c>
      <c r="AH142" s="239">
        <v>6.4</v>
      </c>
      <c r="AI142" s="241">
        <f t="shared" si="21"/>
        <v>14.09395973154362</v>
      </c>
      <c r="AQ142" s="379"/>
      <c r="AR142" s="379"/>
      <c r="AS142" s="217"/>
      <c r="AT142" s="218"/>
      <c r="AU142" s="219"/>
      <c r="AV142" s="220"/>
      <c r="AW142" s="221"/>
      <c r="AX142" s="222"/>
      <c r="BA142" s="237">
        <v>3</v>
      </c>
      <c r="BB142" s="237">
        <v>7.45</v>
      </c>
      <c r="BC142" s="240">
        <v>7.2</v>
      </c>
      <c r="BD142" s="241">
        <f>(((BB142-BC142)/BB142)*100)</f>
        <v>3.3557046979865772</v>
      </c>
      <c r="BE142" s="239">
        <v>6.75</v>
      </c>
      <c r="BF142" s="241">
        <f t="shared" si="22"/>
        <v>9.3959731543624176</v>
      </c>
    </row>
    <row r="143" spans="18:58" x14ac:dyDescent="0.25">
      <c r="R143" s="363"/>
      <c r="S143" s="376"/>
      <c r="T143" s="209">
        <v>1000</v>
      </c>
      <c r="U143" s="210">
        <v>7.09</v>
      </c>
      <c r="V143" s="210">
        <v>7.3666666666666671</v>
      </c>
      <c r="W143" s="177">
        <v>3.9022096850023549</v>
      </c>
      <c r="X143" s="210">
        <v>7.1633333333333331</v>
      </c>
      <c r="Y143" s="177">
        <v>1.0343206393982123</v>
      </c>
      <c r="AD143" s="237">
        <v>4</v>
      </c>
      <c r="AE143" s="237">
        <v>7.27</v>
      </c>
      <c r="AF143" s="240">
        <v>6.68</v>
      </c>
      <c r="AG143" s="241">
        <f>(((AE143-AF143)/AE143)*100)</f>
        <v>8.115543328748279</v>
      </c>
      <c r="AH143" s="237">
        <v>7.13</v>
      </c>
      <c r="AI143" s="241">
        <f t="shared" si="21"/>
        <v>1.9257221458046723</v>
      </c>
      <c r="AQ143" s="379"/>
      <c r="AR143" s="379"/>
      <c r="AS143" s="217"/>
      <c r="AT143" s="218"/>
      <c r="AU143" s="219"/>
      <c r="AV143" s="220"/>
      <c r="AW143" s="221"/>
      <c r="AX143" s="222"/>
      <c r="BA143" s="237">
        <v>4</v>
      </c>
      <c r="BB143" s="237">
        <v>7.27</v>
      </c>
      <c r="BC143" s="240">
        <v>7.05</v>
      </c>
      <c r="BD143" s="241">
        <f>(((BB143-BC143)/BB143)*100)</f>
        <v>3.0261348005502029</v>
      </c>
      <c r="BE143" s="237">
        <v>6.98</v>
      </c>
      <c r="BF143" s="241">
        <f t="shared" si="22"/>
        <v>3.9889958734525335</v>
      </c>
    </row>
    <row r="144" spans="18:58" x14ac:dyDescent="0.25">
      <c r="R144" s="363" t="s">
        <v>599</v>
      </c>
      <c r="S144" s="376" t="s">
        <v>836</v>
      </c>
      <c r="T144" s="209">
        <v>270</v>
      </c>
      <c r="U144" s="210">
        <v>7.12</v>
      </c>
      <c r="V144" s="210">
        <v>7.2600000000000007</v>
      </c>
      <c r="W144" s="177">
        <v>1.9662921348314606</v>
      </c>
      <c r="X144" s="210">
        <v>7.123333333333334</v>
      </c>
      <c r="Y144" s="177">
        <v>2.6685393258426977</v>
      </c>
      <c r="AD144" s="237">
        <v>5</v>
      </c>
      <c r="AE144" s="237">
        <v>7.49</v>
      </c>
      <c r="AF144" s="240">
        <v>6.92</v>
      </c>
      <c r="AG144" s="243">
        <f>(((AE144-AF144)/AE144)*100)</f>
        <v>7.6101468624833153</v>
      </c>
      <c r="AH144" s="237">
        <v>5.93</v>
      </c>
      <c r="AI144" s="243">
        <f t="shared" si="21"/>
        <v>20.827770360480645</v>
      </c>
      <c r="AQ144" s="379"/>
      <c r="AR144" s="379"/>
      <c r="AS144" s="217"/>
      <c r="AT144" s="218"/>
      <c r="AU144" s="219"/>
      <c r="AV144" s="220"/>
      <c r="AW144" s="221"/>
      <c r="AX144" s="222"/>
      <c r="BA144" s="237">
        <v>5</v>
      </c>
      <c r="BB144" s="237">
        <v>7.49</v>
      </c>
      <c r="BC144" s="240">
        <v>7.03</v>
      </c>
      <c r="BD144" s="243">
        <f>(((BB144-BC144)/BB144)*100)</f>
        <v>6.1415220293724957</v>
      </c>
      <c r="BE144" s="237">
        <v>6.01</v>
      </c>
      <c r="BF144" s="243">
        <f t="shared" si="22"/>
        <v>19.759679572763687</v>
      </c>
    </row>
    <row r="145" spans="18:58" x14ac:dyDescent="0.25">
      <c r="R145" s="363"/>
      <c r="S145" s="376"/>
      <c r="T145" s="209">
        <v>750</v>
      </c>
      <c r="U145" s="210">
        <v>7.12</v>
      </c>
      <c r="V145" s="210">
        <v>7.25</v>
      </c>
      <c r="W145" s="177">
        <v>1.8258426966292121</v>
      </c>
      <c r="X145" s="210">
        <v>7.0233333333333334</v>
      </c>
      <c r="Y145" s="177">
        <v>2.1067415730337085</v>
      </c>
      <c r="AD145" s="237">
        <v>6</v>
      </c>
      <c r="AE145" s="237">
        <v>7.2</v>
      </c>
      <c r="AF145" s="238">
        <v>7.23</v>
      </c>
      <c r="AG145" s="242">
        <f>(((AE145-AF145)/AE145)*100)*-1</f>
        <v>0.41666666666667013</v>
      </c>
      <c r="AH145" s="237">
        <v>6.67</v>
      </c>
      <c r="AI145" s="243">
        <f t="shared" si="21"/>
        <v>7.3611111111111143</v>
      </c>
      <c r="AQ145" s="379"/>
      <c r="AR145" s="379"/>
      <c r="AS145" s="217"/>
      <c r="AT145" s="218"/>
      <c r="AU145" s="219"/>
      <c r="AV145" s="220"/>
      <c r="AW145" s="221"/>
      <c r="AX145" s="225"/>
      <c r="BA145" s="237">
        <v>6</v>
      </c>
      <c r="BB145" s="237">
        <v>7.2</v>
      </c>
      <c r="BC145" s="238">
        <v>7.59</v>
      </c>
      <c r="BD145" s="243">
        <f>(((BB145-BC145)/BB145)*100)*-1</f>
        <v>5.4166666666666616</v>
      </c>
      <c r="BE145" s="237">
        <v>7.01</v>
      </c>
      <c r="BF145" s="243">
        <f t="shared" si="22"/>
        <v>2.6388888888888942</v>
      </c>
    </row>
    <row r="146" spans="18:58" x14ac:dyDescent="0.25">
      <c r="R146" s="363"/>
      <c r="S146" s="376"/>
      <c r="T146" s="209">
        <v>1000</v>
      </c>
      <c r="U146" s="210">
        <v>7.12</v>
      </c>
      <c r="V146" s="210">
        <v>7.2700000000000005</v>
      </c>
      <c r="W146" s="177">
        <v>2.1067415730337045</v>
      </c>
      <c r="X146" s="210">
        <v>6.9633333333333338</v>
      </c>
      <c r="Y146" s="211">
        <v>2.5749063670411978</v>
      </c>
      <c r="AD146" s="237">
        <v>7</v>
      </c>
      <c r="AE146" s="237">
        <v>7.45</v>
      </c>
      <c r="AF146" s="238">
        <v>6.81</v>
      </c>
      <c r="AG146" s="243">
        <f>(((AE146-AF146)/AE146)*100)</f>
        <v>8.5906040268456447</v>
      </c>
      <c r="AH146" s="237">
        <v>6.2</v>
      </c>
      <c r="AI146" s="243">
        <f t="shared" si="21"/>
        <v>16.778523489932887</v>
      </c>
      <c r="AQ146" s="379"/>
      <c r="AR146" s="379"/>
      <c r="AS146" s="217"/>
      <c r="AT146" s="218"/>
      <c r="AU146" s="219"/>
      <c r="AV146" s="220"/>
      <c r="AW146" s="221"/>
      <c r="AX146" s="225"/>
      <c r="BA146" s="237">
        <v>7</v>
      </c>
      <c r="BB146" s="237">
        <v>7.45</v>
      </c>
      <c r="BC146" s="238">
        <v>7.13</v>
      </c>
      <c r="BD146" s="243">
        <f>(((BB146-BC146)/BB146)*100)</f>
        <v>4.2953020134228224</v>
      </c>
      <c r="BE146" s="237">
        <v>6.78</v>
      </c>
      <c r="BF146" s="243">
        <f t="shared" si="22"/>
        <v>8.9932885906040259</v>
      </c>
    </row>
    <row r="147" spans="18:58" x14ac:dyDescent="0.25">
      <c r="R147" s="363" t="s">
        <v>837</v>
      </c>
      <c r="S147" s="363" t="s">
        <v>836</v>
      </c>
      <c r="T147" s="209">
        <v>270</v>
      </c>
      <c r="U147" s="210">
        <v>7.45</v>
      </c>
      <c r="V147" s="210">
        <v>7.05</v>
      </c>
      <c r="W147" s="177">
        <v>5.3691275167785291</v>
      </c>
      <c r="X147" s="210">
        <v>6.96</v>
      </c>
      <c r="Y147" s="211">
        <v>6.5771812080536938</v>
      </c>
      <c r="AD147" s="237">
        <v>8</v>
      </c>
      <c r="AE147" s="237">
        <v>7.36</v>
      </c>
      <c r="AF147" s="238">
        <v>6.96</v>
      </c>
      <c r="AG147" s="243">
        <f>(((AE147-AF147)/AE147)*100)</f>
        <v>5.4347826086956568</v>
      </c>
      <c r="AH147" s="237">
        <v>6.03</v>
      </c>
      <c r="AI147" s="243">
        <f t="shared" si="21"/>
        <v>18.070652173913043</v>
      </c>
      <c r="AQ147" s="379"/>
      <c r="AR147" s="379"/>
      <c r="AS147" s="217"/>
      <c r="AT147" s="218"/>
      <c r="AU147" s="219"/>
      <c r="AV147" s="220"/>
      <c r="AW147" s="221"/>
      <c r="AX147" s="225"/>
      <c r="BA147" s="237">
        <v>8</v>
      </c>
      <c r="BB147" s="237">
        <v>7.36</v>
      </c>
      <c r="BC147" s="238">
        <v>7.13</v>
      </c>
      <c r="BD147" s="243">
        <f>(((BB147-BC147)/BB147)*100)</f>
        <v>3.1250000000000053</v>
      </c>
      <c r="BE147" s="237">
        <v>6.92</v>
      </c>
      <c r="BF147" s="243">
        <f t="shared" si="22"/>
        <v>5.9782608695652222</v>
      </c>
    </row>
    <row r="148" spans="18:58" x14ac:dyDescent="0.25">
      <c r="R148" s="363"/>
      <c r="S148" s="363"/>
      <c r="T148" s="209">
        <v>750</v>
      </c>
      <c r="U148" s="210">
        <v>7.45</v>
      </c>
      <c r="V148" s="210">
        <v>7.086666666666666</v>
      </c>
      <c r="W148" s="177">
        <v>4.8769574944071623</v>
      </c>
      <c r="X148" s="210">
        <v>6.9666666666666659</v>
      </c>
      <c r="Y148" s="212">
        <v>6.4876957494407206</v>
      </c>
      <c r="AD148" s="237">
        <v>9</v>
      </c>
      <c r="AE148" s="237">
        <v>7.49</v>
      </c>
      <c r="AF148" s="238">
        <v>7.4</v>
      </c>
      <c r="AG148" s="243">
        <f>(((AE148-AF148)/AE148)*100)</f>
        <v>1.2016021361815736</v>
      </c>
      <c r="AH148" s="237">
        <v>6.95</v>
      </c>
      <c r="AI148" s="243">
        <f t="shared" si="21"/>
        <v>7.2096128170894529</v>
      </c>
      <c r="AQ148" s="379"/>
      <c r="AR148" s="379"/>
      <c r="AS148" s="217"/>
      <c r="AT148" s="218"/>
      <c r="AU148" s="219"/>
      <c r="AV148" s="235"/>
      <c r="AW148" s="221"/>
      <c r="AX148" s="225"/>
      <c r="BA148" s="237">
        <v>9</v>
      </c>
      <c r="BB148" s="237">
        <v>7.49</v>
      </c>
      <c r="BC148" s="238">
        <v>7.55</v>
      </c>
      <c r="BD148" s="243">
        <f>(((BB148-BC148)/BB148)*100)*-1</f>
        <v>0.80106809078771168</v>
      </c>
      <c r="BE148" s="237">
        <v>7.02</v>
      </c>
      <c r="BF148" s="243">
        <f t="shared" si="22"/>
        <v>6.2750333778371248</v>
      </c>
    </row>
    <row r="149" spans="18:58" x14ac:dyDescent="0.25">
      <c r="R149" s="363"/>
      <c r="S149" s="363"/>
      <c r="T149" s="209">
        <v>1000</v>
      </c>
      <c r="U149" s="210">
        <v>7.45</v>
      </c>
      <c r="V149" s="210">
        <v>7.1000000000000005</v>
      </c>
      <c r="W149" s="177">
        <v>4.6979865771812106</v>
      </c>
      <c r="X149" s="210">
        <v>6.9266666666666667</v>
      </c>
      <c r="Y149" s="212">
        <v>7.0246085011185686</v>
      </c>
      <c r="AD149" s="237">
        <v>10</v>
      </c>
      <c r="AE149" s="237">
        <v>6.63</v>
      </c>
      <c r="AF149" s="238">
        <v>6.86</v>
      </c>
      <c r="AG149" s="243">
        <f>(((AE149-AF149)/AE149)*100)*-1</f>
        <v>3.4690799396681813</v>
      </c>
      <c r="AH149" s="237">
        <v>5.98</v>
      </c>
      <c r="AI149" s="243">
        <f t="shared" si="21"/>
        <v>9.8039215686274428</v>
      </c>
      <c r="AQ149" s="379"/>
      <c r="AR149" s="379"/>
      <c r="AS149" s="217"/>
      <c r="AT149" s="218"/>
      <c r="AU149" s="219"/>
      <c r="AV149" s="220"/>
      <c r="AW149" s="221"/>
      <c r="AX149" s="225"/>
      <c r="BA149" s="237">
        <v>10</v>
      </c>
      <c r="BB149" s="237">
        <v>6.63</v>
      </c>
      <c r="BC149" s="238">
        <v>7.19</v>
      </c>
      <c r="BD149" s="243">
        <f>(((BB149-BC149)/BB149)*100)*-1</f>
        <v>8.446455505279042</v>
      </c>
      <c r="BE149" s="237">
        <v>6.72</v>
      </c>
      <c r="BF149" s="243">
        <f>(((BB149-BE149)/BB149)*100)*-1</f>
        <v>1.3574660633484141</v>
      </c>
    </row>
    <row r="150" spans="18:58" x14ac:dyDescent="0.25">
      <c r="R150" s="363" t="s">
        <v>838</v>
      </c>
      <c r="S150" s="363" t="s">
        <v>836</v>
      </c>
      <c r="T150" s="209">
        <v>270</v>
      </c>
      <c r="U150" s="209">
        <v>7.27</v>
      </c>
      <c r="V150" s="210">
        <v>7.09</v>
      </c>
      <c r="W150" s="213">
        <v>2.4759284731774334</v>
      </c>
      <c r="X150" s="210">
        <v>6.9666666666666659</v>
      </c>
      <c r="Y150" s="212">
        <v>4.1723979825767969</v>
      </c>
      <c r="AD150" s="237">
        <v>11</v>
      </c>
      <c r="AE150" s="237">
        <v>7.41</v>
      </c>
      <c r="AF150" s="238">
        <v>7.14</v>
      </c>
      <c r="AG150" s="243">
        <f>(((AE150-AF150)/AE150)*100)</f>
        <v>3.6437246963562813</v>
      </c>
      <c r="AH150" s="237">
        <v>6.79</v>
      </c>
      <c r="AI150" s="243">
        <f t="shared" si="21"/>
        <v>8.3670715249662635</v>
      </c>
      <c r="AQ150" s="379"/>
      <c r="AR150" s="379"/>
      <c r="AS150" s="217"/>
      <c r="AT150" s="227"/>
      <c r="AU150" s="219"/>
      <c r="AV150" s="220"/>
      <c r="AW150" s="221"/>
      <c r="AX150" s="222"/>
      <c r="BA150" s="237">
        <v>11</v>
      </c>
      <c r="BB150" s="237">
        <v>7.41</v>
      </c>
      <c r="BC150" s="238">
        <v>7.45</v>
      </c>
      <c r="BD150" s="243">
        <f>(((BB150-BC150)/BB150)*100)*-1</f>
        <v>0.53981106612685614</v>
      </c>
      <c r="BE150" s="237">
        <v>6.88</v>
      </c>
      <c r="BF150" s="243">
        <f t="shared" si="22"/>
        <v>7.1524966261808407</v>
      </c>
    </row>
    <row r="151" spans="18:58" x14ac:dyDescent="0.25">
      <c r="R151" s="363"/>
      <c r="S151" s="363"/>
      <c r="T151" s="209">
        <v>750</v>
      </c>
      <c r="U151" s="209">
        <v>7.27</v>
      </c>
      <c r="V151" s="210">
        <v>7.1000000000000005</v>
      </c>
      <c r="W151" s="177">
        <v>2.3383768913342453</v>
      </c>
      <c r="X151" s="210">
        <v>6.95</v>
      </c>
      <c r="Y151" s="212">
        <v>4.4016506189821145</v>
      </c>
      <c r="AD151" s="237">
        <v>12</v>
      </c>
      <c r="AE151" s="237">
        <v>6.92</v>
      </c>
      <c r="AF151" s="238">
        <v>7.62</v>
      </c>
      <c r="AG151" s="243">
        <f>(((AE151-AF151)/AE151)*100)*-1</f>
        <v>10.115606936416189</v>
      </c>
      <c r="AH151" s="237">
        <v>5.47</v>
      </c>
      <c r="AI151" s="243">
        <f t="shared" si="21"/>
        <v>20.953757225433527</v>
      </c>
      <c r="AQ151" s="379"/>
      <c r="AR151" s="379"/>
      <c r="AS151" s="217"/>
      <c r="AT151" s="227"/>
      <c r="AU151" s="219"/>
      <c r="AV151" s="220"/>
      <c r="AW151" s="221"/>
      <c r="AX151" s="222"/>
      <c r="BA151" s="237">
        <v>12</v>
      </c>
      <c r="BB151" s="237">
        <v>6.92</v>
      </c>
      <c r="BC151" s="238">
        <v>7.56</v>
      </c>
      <c r="BD151" s="243">
        <f>(((BB151-BC151)/BB151)*100)*-1</f>
        <v>9.2485549132947931</v>
      </c>
      <c r="BE151" s="237">
        <v>6.33</v>
      </c>
      <c r="BF151" s="243">
        <f t="shared" si="22"/>
        <v>8.5260115606936395</v>
      </c>
    </row>
    <row r="152" spans="18:58" x14ac:dyDescent="0.25">
      <c r="R152" s="363"/>
      <c r="S152" s="363"/>
      <c r="T152" s="209">
        <v>1000</v>
      </c>
      <c r="U152" s="209">
        <v>7.27</v>
      </c>
      <c r="V152" s="210">
        <v>7.0999999999999988</v>
      </c>
      <c r="W152" s="177">
        <v>2.3383768913342453</v>
      </c>
      <c r="X152" s="210">
        <v>6.9033333333333333</v>
      </c>
      <c r="Y152" s="177">
        <v>5.0435580009170051</v>
      </c>
      <c r="AD152" s="237">
        <v>13</v>
      </c>
      <c r="AE152" s="237">
        <v>7.59</v>
      </c>
      <c r="AF152" s="238">
        <v>7.24</v>
      </c>
      <c r="AG152" s="243">
        <f>(((AE152-AF152)/AE152)*100)</f>
        <v>4.6113306982872153</v>
      </c>
      <c r="AH152" s="237">
        <v>6.81</v>
      </c>
      <c r="AI152" s="243">
        <f t="shared" si="21"/>
        <v>10.276679841897236</v>
      </c>
      <c r="AQ152" s="379"/>
      <c r="AR152" s="379"/>
      <c r="AS152" s="217"/>
      <c r="AT152" s="227"/>
      <c r="AU152" s="219"/>
      <c r="AV152" s="220"/>
      <c r="AW152" s="221"/>
      <c r="AX152" s="222"/>
      <c r="BA152" s="237">
        <v>13</v>
      </c>
      <c r="BB152" s="237">
        <v>7.59</v>
      </c>
      <c r="BC152" s="238">
        <v>7.35</v>
      </c>
      <c r="BD152" s="243">
        <f>(((BB152-BC152)/BB152)*100)</f>
        <v>3.1620553359683821</v>
      </c>
      <c r="BE152" s="237">
        <v>7.03</v>
      </c>
      <c r="BF152" s="243">
        <f t="shared" si="22"/>
        <v>7.3781291172595465</v>
      </c>
    </row>
    <row r="153" spans="18:58" x14ac:dyDescent="0.25">
      <c r="R153" s="363" t="s">
        <v>839</v>
      </c>
      <c r="S153" s="363" t="s">
        <v>836</v>
      </c>
      <c r="T153" s="209">
        <v>270</v>
      </c>
      <c r="U153" s="209">
        <v>7.49</v>
      </c>
      <c r="V153" s="210">
        <v>7.293333333333333</v>
      </c>
      <c r="W153" s="177">
        <v>3.515798842901646</v>
      </c>
      <c r="X153" s="210">
        <v>6.8900000000000006</v>
      </c>
      <c r="Y153" s="177">
        <v>8.0106809078771732</v>
      </c>
      <c r="AD153" s="237">
        <v>14</v>
      </c>
      <c r="AE153" s="237">
        <v>7.27</v>
      </c>
      <c r="AF153" s="237">
        <v>7.59</v>
      </c>
      <c r="AG153" s="243">
        <f>(((AE153-AF153)/AE153)*100)*-1</f>
        <v>4.4016506189821225</v>
      </c>
      <c r="AH153" s="237">
        <v>5.89</v>
      </c>
      <c r="AI153" s="243">
        <f t="shared" si="21"/>
        <v>18.982118294360383</v>
      </c>
      <c r="AQ153" s="379"/>
      <c r="AR153" s="379"/>
      <c r="AS153" s="217"/>
      <c r="AT153" s="227"/>
      <c r="AU153" s="219"/>
      <c r="AV153" s="220"/>
      <c r="AW153" s="221"/>
      <c r="AX153" s="222"/>
      <c r="BA153" s="237">
        <v>14</v>
      </c>
      <c r="BB153" s="237">
        <v>7.27</v>
      </c>
      <c r="BC153" s="237">
        <v>7.37</v>
      </c>
      <c r="BD153" s="243">
        <f>(((BB153-BC153)/BB153)*100)*-1</f>
        <v>1.3755158184319194</v>
      </c>
      <c r="BE153" s="237">
        <v>6.88</v>
      </c>
      <c r="BF153" s="243">
        <f t="shared" si="22"/>
        <v>5.3645116918844531</v>
      </c>
    </row>
    <row r="154" spans="18:58" x14ac:dyDescent="0.25">
      <c r="R154" s="363"/>
      <c r="S154" s="363"/>
      <c r="T154" s="209">
        <v>750</v>
      </c>
      <c r="U154" s="209">
        <v>7.49</v>
      </c>
      <c r="V154" s="210">
        <v>7.2100000000000009</v>
      </c>
      <c r="W154" s="177">
        <v>3.7383177570093493</v>
      </c>
      <c r="X154" s="210">
        <v>6.7933333333333339</v>
      </c>
      <c r="Y154" s="177">
        <v>9.3012906097018249</v>
      </c>
      <c r="AD154" s="237">
        <v>15</v>
      </c>
      <c r="AE154" s="237">
        <v>7.06</v>
      </c>
      <c r="AF154" s="237">
        <v>6.69</v>
      </c>
      <c r="AG154" s="243">
        <f>(((AE154-AF154)/AE154)*100)</f>
        <v>5.2407932011331333</v>
      </c>
      <c r="AH154" s="237">
        <v>5.66</v>
      </c>
      <c r="AI154" s="243">
        <f t="shared" si="21"/>
        <v>19.830028328611892</v>
      </c>
      <c r="AQ154" s="379"/>
      <c r="AR154" s="379"/>
      <c r="AS154" s="217"/>
      <c r="AT154" s="227"/>
      <c r="AU154" s="219"/>
      <c r="AV154" s="220"/>
      <c r="AW154" s="221"/>
      <c r="AX154" s="222"/>
      <c r="BA154" s="237">
        <v>15</v>
      </c>
      <c r="BB154" s="237">
        <v>7.06</v>
      </c>
      <c r="BC154" s="237">
        <v>7.19</v>
      </c>
      <c r="BD154" s="243">
        <f>(((BB154-BC154)/BB154)*100)*-1</f>
        <v>1.8413597733711162</v>
      </c>
      <c r="BE154" s="237">
        <v>6.82</v>
      </c>
      <c r="BF154" s="243">
        <f t="shared" si="22"/>
        <v>3.3994334277620304</v>
      </c>
    </row>
    <row r="155" spans="18:58" x14ac:dyDescent="0.25">
      <c r="R155" s="363"/>
      <c r="S155" s="363"/>
      <c r="T155" s="209">
        <v>1000</v>
      </c>
      <c r="U155" s="209">
        <v>7.49</v>
      </c>
      <c r="V155" s="210">
        <v>7.1966666666666663</v>
      </c>
      <c r="W155" s="177">
        <v>3.9163328882955049</v>
      </c>
      <c r="X155" s="210">
        <v>6.77</v>
      </c>
      <c r="Y155" s="177">
        <v>9.612817089452605</v>
      </c>
      <c r="AD155" s="237">
        <v>16</v>
      </c>
      <c r="AE155" s="237">
        <v>6.22</v>
      </c>
      <c r="AF155" s="237">
        <v>6.52</v>
      </c>
      <c r="AG155" s="243">
        <f>(((AE155-AF155)/AE155)*100)*-1</f>
        <v>4.8231511254019273</v>
      </c>
      <c r="AH155" s="237">
        <v>5.3</v>
      </c>
      <c r="AI155" s="243">
        <f t="shared" si="21"/>
        <v>14.790996784565916</v>
      </c>
      <c r="AQ155" s="379"/>
      <c r="AR155" s="379"/>
      <c r="AS155" s="217"/>
      <c r="AT155" s="227"/>
      <c r="AU155" s="219"/>
      <c r="AV155" s="220"/>
      <c r="AW155" s="221"/>
      <c r="AX155" s="222"/>
      <c r="BA155" s="237">
        <v>16</v>
      </c>
      <c r="BB155" s="237">
        <v>6.22</v>
      </c>
      <c r="BC155" s="237">
        <v>6.79</v>
      </c>
      <c r="BD155" s="243">
        <f>(((BB155-BC155)/BB155)*100)*-1</f>
        <v>9.1639871382636713</v>
      </c>
      <c r="BE155" s="237">
        <v>6.13</v>
      </c>
      <c r="BF155" s="243">
        <f t="shared" si="22"/>
        <v>1.4469453376205765</v>
      </c>
    </row>
    <row r="156" spans="18:58" x14ac:dyDescent="0.25">
      <c r="R156" s="363" t="s">
        <v>840</v>
      </c>
      <c r="S156" s="363" t="s">
        <v>836</v>
      </c>
      <c r="T156" s="209">
        <v>270</v>
      </c>
      <c r="U156" s="209">
        <v>7.2</v>
      </c>
      <c r="V156" s="210">
        <v>7.2266666666666666</v>
      </c>
      <c r="W156" s="177">
        <v>1.0185185185185175</v>
      </c>
      <c r="X156" s="210">
        <v>6.97</v>
      </c>
      <c r="Y156" s="177">
        <v>3.19444444444445</v>
      </c>
      <c r="AD156" s="237">
        <v>17</v>
      </c>
      <c r="AE156" s="237">
        <v>6.57</v>
      </c>
      <c r="AF156" s="237">
        <v>7.15</v>
      </c>
      <c r="AG156" s="243">
        <f>(((AE156-AF156)/AE156)*100)*-1</f>
        <v>8.8280060882800626</v>
      </c>
      <c r="AH156" s="237">
        <v>6.15</v>
      </c>
      <c r="AI156" s="243">
        <f t="shared" si="21"/>
        <v>6.392694063926939</v>
      </c>
      <c r="AQ156" s="379"/>
      <c r="AR156" s="379"/>
      <c r="AS156" s="217"/>
      <c r="AT156" s="227"/>
      <c r="AU156" s="219"/>
      <c r="AV156" s="223"/>
      <c r="AW156" s="221"/>
      <c r="AX156" s="222"/>
      <c r="BA156" s="237">
        <v>17</v>
      </c>
      <c r="BB156" s="237">
        <v>6.57</v>
      </c>
      <c r="BC156" s="237">
        <v>7.28</v>
      </c>
      <c r="BD156" s="243">
        <f>(((BB156-BC156)/BB156)*100)*-1</f>
        <v>10.80669710806697</v>
      </c>
      <c r="BE156" s="237">
        <v>6.71</v>
      </c>
      <c r="BF156" s="243">
        <f>(((BB156-BE156)/BB156)*100)*-1</f>
        <v>2.1308980213089752</v>
      </c>
    </row>
    <row r="157" spans="18:58" x14ac:dyDescent="0.25">
      <c r="R157" s="363"/>
      <c r="S157" s="363"/>
      <c r="T157" s="209">
        <v>750</v>
      </c>
      <c r="U157" s="209">
        <v>7.2</v>
      </c>
      <c r="V157" s="210">
        <v>7.19</v>
      </c>
      <c r="W157" s="177">
        <v>0.87962962962963154</v>
      </c>
      <c r="X157" s="210">
        <v>6.9366666666666674</v>
      </c>
      <c r="Y157" s="177">
        <v>3.657407407407407</v>
      </c>
      <c r="AD157" s="237">
        <v>18</v>
      </c>
      <c r="AE157" s="237">
        <v>7.48</v>
      </c>
      <c r="AF157" s="237">
        <v>6.46</v>
      </c>
      <c r="AG157" s="243">
        <f>(((AE157-AF157)/AE157)*100)</f>
        <v>13.63636363636364</v>
      </c>
      <c r="AH157" s="237">
        <v>4.0599999999999996</v>
      </c>
      <c r="AI157" s="243">
        <f t="shared" si="21"/>
        <v>45.721925133689851</v>
      </c>
      <c r="AQ157" s="379"/>
      <c r="AR157" s="379"/>
      <c r="AS157" s="217"/>
      <c r="AT157" s="227"/>
      <c r="AU157" s="219"/>
      <c r="AV157" s="223"/>
      <c r="AW157" s="221"/>
      <c r="AX157" s="222"/>
      <c r="BA157" s="237">
        <v>18</v>
      </c>
      <c r="BB157" s="237">
        <v>7.48</v>
      </c>
      <c r="BC157" s="237">
        <v>6.86</v>
      </c>
      <c r="BD157" s="243">
        <f>(((BB157-BC157)/BB157)*100)</f>
        <v>8.2887700534759379</v>
      </c>
      <c r="BE157" s="237">
        <v>5.7</v>
      </c>
      <c r="BF157" s="243">
        <f t="shared" si="22"/>
        <v>23.796791443850267</v>
      </c>
    </row>
    <row r="158" spans="18:58" x14ac:dyDescent="0.25">
      <c r="R158" s="363"/>
      <c r="S158" s="363"/>
      <c r="T158" s="209">
        <v>1000</v>
      </c>
      <c r="U158" s="209">
        <v>7.2</v>
      </c>
      <c r="V158" s="210">
        <v>7.1866666666666674</v>
      </c>
      <c r="W158" s="177">
        <v>0.6481481481481467</v>
      </c>
      <c r="X158" s="210">
        <v>6.916666666666667</v>
      </c>
      <c r="Y158" s="177">
        <v>3.9351851851851918</v>
      </c>
      <c r="AD158" s="237">
        <v>19</v>
      </c>
      <c r="AE158" s="237">
        <v>7.05</v>
      </c>
      <c r="AF158" s="237">
        <v>6.93</v>
      </c>
      <c r="AG158" s="243">
        <f>(((AE158-AF158)/AE158)*100)</f>
        <v>1.7021276595744694</v>
      </c>
      <c r="AH158" s="237">
        <v>5.87</v>
      </c>
      <c r="AI158" s="243">
        <f t="shared" si="21"/>
        <v>16.737588652482266</v>
      </c>
      <c r="AQ158" s="379"/>
      <c r="AR158" s="379"/>
      <c r="AS158" s="217"/>
      <c r="AT158" s="227"/>
      <c r="AU158" s="219"/>
      <c r="AV158" s="223"/>
      <c r="AW158" s="221"/>
      <c r="AX158" s="222"/>
      <c r="BA158" s="237">
        <v>19</v>
      </c>
      <c r="BB158" s="237">
        <v>7.05</v>
      </c>
      <c r="BC158" s="237">
        <v>7.19</v>
      </c>
      <c r="BD158" s="243">
        <f>(((BB158-BC158)/BB158)*100)*-1</f>
        <v>1.9858156028368874</v>
      </c>
      <c r="BE158" s="237">
        <v>6.21</v>
      </c>
      <c r="BF158" s="243">
        <f t="shared" si="22"/>
        <v>11.914893617021274</v>
      </c>
    </row>
    <row r="159" spans="18:58" x14ac:dyDescent="0.25">
      <c r="R159" s="363" t="s">
        <v>841</v>
      </c>
      <c r="S159" s="363" t="s">
        <v>836</v>
      </c>
      <c r="T159" s="209">
        <v>270</v>
      </c>
      <c r="U159" s="209">
        <v>7.45</v>
      </c>
      <c r="V159" s="210">
        <v>7.2833333333333341</v>
      </c>
      <c r="W159" s="177">
        <v>3.7583892617449699</v>
      </c>
      <c r="X159" s="210">
        <v>7.14</v>
      </c>
      <c r="Y159" s="177">
        <v>5.3243847874720371</v>
      </c>
      <c r="AD159" s="237">
        <v>20</v>
      </c>
      <c r="AE159" s="237">
        <v>7.16</v>
      </c>
      <c r="AF159" s="237">
        <v>7.02</v>
      </c>
      <c r="AG159" s="243">
        <f t="shared" ref="AG159" si="23">((AE159-AF159)/AE159)*100</f>
        <v>1.9553072625698404</v>
      </c>
      <c r="AH159" s="237">
        <v>5.73</v>
      </c>
      <c r="AI159" s="243">
        <f t="shared" si="21"/>
        <v>19.972067039106143</v>
      </c>
      <c r="AL159" s="342" t="s">
        <v>870</v>
      </c>
      <c r="AM159" s="342"/>
      <c r="AN159" s="342"/>
      <c r="AO159" s="342"/>
      <c r="AP159" s="342"/>
      <c r="AQ159" s="342"/>
      <c r="AR159" s="342"/>
      <c r="AS159" s="342"/>
      <c r="AT159" s="342"/>
      <c r="AU159" s="342"/>
      <c r="AV159" s="342"/>
      <c r="AW159" s="342"/>
      <c r="AX159" s="342"/>
      <c r="AY159" s="342"/>
      <c r="BA159" s="237">
        <v>20</v>
      </c>
      <c r="BB159" s="237">
        <v>7.16</v>
      </c>
      <c r="BC159" s="237">
        <v>7.1</v>
      </c>
      <c r="BD159" s="243">
        <f t="shared" ref="BD159" si="24">((BB159-BC159)/BB159)*100</f>
        <v>0.83798882681564935</v>
      </c>
      <c r="BE159" s="237">
        <v>6.26</v>
      </c>
      <c r="BF159" s="243">
        <f t="shared" si="22"/>
        <v>12.56983240223464</v>
      </c>
    </row>
    <row r="160" spans="18:58" x14ac:dyDescent="0.25">
      <c r="R160" s="363"/>
      <c r="S160" s="363"/>
      <c r="T160" s="209">
        <v>750</v>
      </c>
      <c r="U160" s="209">
        <v>7.45</v>
      </c>
      <c r="V160" s="210">
        <v>7.169999999999999</v>
      </c>
      <c r="W160" s="177">
        <v>3.7583892617449695</v>
      </c>
      <c r="X160" s="210">
        <v>6.9966666666666661</v>
      </c>
      <c r="Y160" s="177">
        <v>6.0850111856823306</v>
      </c>
      <c r="AD160" s="244" t="s">
        <v>5</v>
      </c>
      <c r="AE160" s="245">
        <f>AVERAGE(AE140:AE159)</f>
        <v>7.1639999999999997</v>
      </c>
      <c r="AF160" s="245">
        <f t="shared" ref="AF160:AI160" si="25">AVERAGE(AF140:AF159)</f>
        <v>7.0100000000000007</v>
      </c>
      <c r="AG160" s="246">
        <f t="shared" si="25"/>
        <v>5.4455165780024224</v>
      </c>
      <c r="AH160" s="245">
        <f t="shared" si="25"/>
        <v>6.0810000000000013</v>
      </c>
      <c r="AI160" s="246">
        <f t="shared" si="25"/>
        <v>15.03958798936964</v>
      </c>
      <c r="AL160" s="342"/>
      <c r="AM160" s="342"/>
      <c r="AN160" s="342"/>
      <c r="AO160" s="342"/>
      <c r="AP160" s="342"/>
      <c r="AQ160" s="342"/>
      <c r="AR160" s="342"/>
      <c r="AS160" s="342"/>
      <c r="AT160" s="342"/>
      <c r="AU160" s="342"/>
      <c r="AV160" s="342"/>
      <c r="AW160" s="342"/>
      <c r="AX160" s="342"/>
      <c r="AY160" s="342"/>
      <c r="BA160" s="244" t="s">
        <v>5</v>
      </c>
      <c r="BB160" s="245">
        <f>AVERAGE(BB140:BB159)</f>
        <v>7.1639999999999997</v>
      </c>
      <c r="BC160" s="245">
        <f t="shared" ref="BC160:BF160" si="26">AVERAGE(BC140:BC159)</f>
        <v>7.2255000000000011</v>
      </c>
      <c r="BD160" s="246">
        <f t="shared" si="26"/>
        <v>4.2543481831656615</v>
      </c>
      <c r="BE160" s="245">
        <f t="shared" si="26"/>
        <v>6.6489999999999991</v>
      </c>
      <c r="BF160" s="246">
        <f t="shared" si="26"/>
        <v>7.3642776561397838</v>
      </c>
    </row>
    <row r="161" spans="18:51" ht="15.75" x14ac:dyDescent="0.25">
      <c r="R161" s="363"/>
      <c r="S161" s="363"/>
      <c r="T161" s="209">
        <v>1000</v>
      </c>
      <c r="U161" s="209">
        <v>7.45</v>
      </c>
      <c r="V161" s="210">
        <v>7.1066666666666665</v>
      </c>
      <c r="W161" s="177">
        <v>4.6085011185682339</v>
      </c>
      <c r="X161" s="210">
        <v>6.98</v>
      </c>
      <c r="Y161" s="177">
        <v>6.3087248322147653</v>
      </c>
      <c r="AD161" s="249"/>
      <c r="AE161" s="249"/>
      <c r="AF161" s="249"/>
      <c r="AG161" s="249"/>
      <c r="AH161" s="249"/>
      <c r="AI161" s="249"/>
      <c r="AL161" s="342"/>
      <c r="AM161" s="342"/>
      <c r="AN161" s="342"/>
      <c r="AO161" s="342"/>
      <c r="AP161" s="342"/>
      <c r="AQ161" s="342"/>
      <c r="AR161" s="342"/>
      <c r="AS161" s="342"/>
      <c r="AT161" s="342"/>
      <c r="AU161" s="342"/>
      <c r="AV161" s="342"/>
      <c r="AW161" s="342"/>
      <c r="AX161" s="342"/>
      <c r="AY161" s="342"/>
    </row>
    <row r="162" spans="18:51" x14ac:dyDescent="0.25">
      <c r="R162" s="363" t="s">
        <v>842</v>
      </c>
      <c r="S162" s="363" t="s">
        <v>836</v>
      </c>
      <c r="T162" s="209">
        <v>270</v>
      </c>
      <c r="U162" s="214">
        <v>7.36</v>
      </c>
      <c r="V162" s="210">
        <v>7.44</v>
      </c>
      <c r="W162" s="177">
        <v>1.3586956521739122</v>
      </c>
      <c r="X162" s="210">
        <v>7.11</v>
      </c>
      <c r="Y162" s="177">
        <v>3.3967391304347827</v>
      </c>
      <c r="AQ162" s="379"/>
      <c r="AR162" s="379"/>
      <c r="AS162" s="217"/>
      <c r="AT162" s="228"/>
      <c r="AU162" s="219"/>
      <c r="AV162" s="220"/>
      <c r="AW162" s="221"/>
      <c r="AX162" s="222"/>
    </row>
    <row r="163" spans="18:51" x14ac:dyDescent="0.25">
      <c r="R163" s="363"/>
      <c r="S163" s="363"/>
      <c r="T163" s="209">
        <v>750</v>
      </c>
      <c r="U163" s="214">
        <v>7.36</v>
      </c>
      <c r="V163" s="210">
        <v>7.4066666666666663</v>
      </c>
      <c r="W163" s="177">
        <v>1.358695652173908</v>
      </c>
      <c r="X163" s="210">
        <v>7.0066666666666668</v>
      </c>
      <c r="Y163" s="177">
        <v>4.8007246376811654</v>
      </c>
      <c r="AQ163" s="379"/>
      <c r="AR163" s="379"/>
      <c r="AS163" s="217"/>
      <c r="AT163" s="228"/>
      <c r="AU163" s="219"/>
      <c r="AV163" s="220"/>
      <c r="AW163" s="221"/>
      <c r="AX163" s="222"/>
    </row>
    <row r="164" spans="18:51" x14ac:dyDescent="0.25">
      <c r="R164" s="363"/>
      <c r="S164" s="363"/>
      <c r="T164" s="209">
        <v>1000</v>
      </c>
      <c r="U164" s="214">
        <v>7.36</v>
      </c>
      <c r="V164" s="210">
        <v>7.373333333333334</v>
      </c>
      <c r="W164" s="177">
        <v>1.177536231884057</v>
      </c>
      <c r="X164" s="215">
        <v>6.9566666666666661</v>
      </c>
      <c r="Y164" s="177">
        <v>5.4800724637681197</v>
      </c>
      <c r="AQ164" s="379"/>
      <c r="AR164" s="379"/>
      <c r="AS164" s="217"/>
      <c r="AT164" s="228"/>
      <c r="AU164" s="219"/>
      <c r="AV164" s="220"/>
      <c r="AW164" s="221"/>
      <c r="AX164" s="236"/>
    </row>
    <row r="165" spans="18:51" ht="15" customHeight="1" x14ac:dyDescent="0.25">
      <c r="R165" s="363" t="s">
        <v>843</v>
      </c>
      <c r="S165" s="363" t="s">
        <v>836</v>
      </c>
      <c r="T165" s="209">
        <v>270</v>
      </c>
      <c r="U165" s="214">
        <v>7.49</v>
      </c>
      <c r="V165" s="210">
        <v>7.1133333333333333</v>
      </c>
      <c r="W165" s="177">
        <v>5.0289274588340005</v>
      </c>
      <c r="X165" s="215">
        <v>7.13</v>
      </c>
      <c r="Y165" s="177">
        <v>5.3404539385847762</v>
      </c>
      <c r="AQ165" s="379"/>
      <c r="AR165" s="379"/>
      <c r="AS165" s="217"/>
      <c r="AT165" s="228"/>
      <c r="AU165" s="219"/>
      <c r="AV165" s="220"/>
      <c r="AW165" s="221"/>
      <c r="AX165" s="222"/>
    </row>
    <row r="166" spans="18:51" x14ac:dyDescent="0.25">
      <c r="R166" s="363"/>
      <c r="S166" s="363"/>
      <c r="T166" s="209">
        <v>750</v>
      </c>
      <c r="U166" s="214">
        <v>7.49</v>
      </c>
      <c r="V166" s="210">
        <v>7.3666666666666671</v>
      </c>
      <c r="W166" s="177">
        <v>3.1597685803293274</v>
      </c>
      <c r="X166" s="215">
        <v>7</v>
      </c>
      <c r="Y166" s="177">
        <v>6.5420560747663572</v>
      </c>
      <c r="AQ166" s="379"/>
      <c r="AR166" s="379"/>
      <c r="AS166" s="217"/>
      <c r="AT166" s="228"/>
      <c r="AU166" s="219"/>
      <c r="AV166" s="220"/>
      <c r="AW166" s="221"/>
      <c r="AX166" s="222"/>
    </row>
    <row r="167" spans="18:51" x14ac:dyDescent="0.25">
      <c r="R167" s="363"/>
      <c r="S167" s="363"/>
      <c r="T167" s="209">
        <v>1000</v>
      </c>
      <c r="U167" s="214">
        <v>7.49</v>
      </c>
      <c r="V167" s="210">
        <v>7.3066666666666675</v>
      </c>
      <c r="W167" s="177">
        <v>2.4477080551846897</v>
      </c>
      <c r="X167" s="215">
        <v>6.9266666666666659</v>
      </c>
      <c r="Y167" s="177">
        <v>7.5211392968402366</v>
      </c>
      <c r="AQ167" s="379"/>
      <c r="AR167" s="379"/>
      <c r="AS167" s="217"/>
      <c r="AT167" s="228"/>
      <c r="AU167" s="219"/>
      <c r="AV167" s="220"/>
      <c r="AW167" s="221"/>
      <c r="AX167" s="222"/>
    </row>
    <row r="168" spans="18:51" x14ac:dyDescent="0.25">
      <c r="R168" s="363" t="s">
        <v>844</v>
      </c>
      <c r="S168" s="363" t="s">
        <v>836</v>
      </c>
      <c r="T168" s="209">
        <v>270</v>
      </c>
      <c r="U168" s="209">
        <v>6.63</v>
      </c>
      <c r="V168" s="210">
        <v>7.46</v>
      </c>
      <c r="W168" s="177">
        <v>12.518853695324283</v>
      </c>
      <c r="X168" s="215">
        <v>7.1366666666666658</v>
      </c>
      <c r="Y168" s="177">
        <v>7.6420311714429339</v>
      </c>
      <c r="AQ168" s="379"/>
      <c r="AR168" s="379"/>
      <c r="AS168" s="217"/>
      <c r="AT168" s="227"/>
      <c r="AU168" s="219"/>
      <c r="AV168" s="220"/>
      <c r="AW168" s="221"/>
      <c r="AX168" s="222"/>
    </row>
    <row r="169" spans="18:51" x14ac:dyDescent="0.25">
      <c r="R169" s="363"/>
      <c r="S169" s="363"/>
      <c r="T169" s="209">
        <v>750</v>
      </c>
      <c r="U169" s="209">
        <v>6.63</v>
      </c>
      <c r="V169" s="210">
        <v>7.4233333333333329</v>
      </c>
      <c r="W169" s="177">
        <v>11.965811965811966</v>
      </c>
      <c r="X169" s="215">
        <v>7.06</v>
      </c>
      <c r="Y169" s="177">
        <v>6.4856711915535454</v>
      </c>
      <c r="AQ169" s="379"/>
      <c r="AR169" s="379"/>
      <c r="AS169" s="217"/>
      <c r="AT169" s="227"/>
      <c r="AU169" s="219"/>
      <c r="AV169" s="220"/>
      <c r="AW169" s="221"/>
      <c r="AX169" s="222"/>
    </row>
    <row r="170" spans="18:51" x14ac:dyDescent="0.25">
      <c r="R170" s="363"/>
      <c r="S170" s="363"/>
      <c r="T170" s="209">
        <v>1000</v>
      </c>
      <c r="U170" s="209">
        <v>6.63</v>
      </c>
      <c r="V170" s="210">
        <v>7.4266666666666667</v>
      </c>
      <c r="W170" s="177">
        <v>12.016088486676724</v>
      </c>
      <c r="X170" s="215">
        <v>6.9833333333333343</v>
      </c>
      <c r="Y170" s="177">
        <v>5.3293112116641597</v>
      </c>
      <c r="AQ170" s="379"/>
      <c r="AR170" s="379"/>
      <c r="AS170" s="217"/>
      <c r="AT170" s="227"/>
      <c r="AU170" s="219"/>
      <c r="AV170" s="220"/>
      <c r="AW170" s="221"/>
      <c r="AX170" s="222"/>
    </row>
    <row r="171" spans="18:51" x14ac:dyDescent="0.25">
      <c r="R171" s="363" t="s">
        <v>845</v>
      </c>
      <c r="S171" s="363" t="s">
        <v>836</v>
      </c>
      <c r="T171" s="209">
        <v>270</v>
      </c>
      <c r="U171" s="209">
        <v>7.41</v>
      </c>
      <c r="V171" s="210">
        <v>7.2733333333333334</v>
      </c>
      <c r="W171" s="177">
        <v>3.1938821412505622</v>
      </c>
      <c r="X171" s="210">
        <v>7.2</v>
      </c>
      <c r="Y171" s="177">
        <v>4.7233468286099898</v>
      </c>
      <c r="AQ171" s="379"/>
      <c r="AR171" s="379"/>
      <c r="AS171" s="217"/>
      <c r="AT171" s="227"/>
      <c r="AU171" s="219"/>
      <c r="AV171" s="223"/>
      <c r="AW171" s="229"/>
      <c r="AX171" s="231"/>
    </row>
    <row r="172" spans="18:51" x14ac:dyDescent="0.25">
      <c r="R172" s="363"/>
      <c r="S172" s="363"/>
      <c r="T172" s="209">
        <v>750</v>
      </c>
      <c r="U172" s="209">
        <v>7.41</v>
      </c>
      <c r="V172" s="210">
        <v>7.1833333333333336</v>
      </c>
      <c r="W172" s="177">
        <v>3.0589293747188511</v>
      </c>
      <c r="X172" s="210">
        <v>7.0633333333333335</v>
      </c>
      <c r="Y172" s="177">
        <v>4.6783625730994158</v>
      </c>
      <c r="AQ172" s="379"/>
      <c r="AR172" s="379"/>
      <c r="AS172" s="217"/>
      <c r="AT172" s="227"/>
      <c r="AU172" s="219"/>
      <c r="AV172" s="223"/>
      <c r="AW172" s="229"/>
      <c r="AX172" s="231"/>
    </row>
    <row r="173" spans="18:51" x14ac:dyDescent="0.25">
      <c r="R173" s="363"/>
      <c r="S173" s="363"/>
      <c r="T173" s="209">
        <v>1000</v>
      </c>
      <c r="U173" s="209">
        <v>7.41</v>
      </c>
      <c r="V173" s="210">
        <v>7.1400000000000006</v>
      </c>
      <c r="W173" s="177">
        <v>3.6437246963562777</v>
      </c>
      <c r="X173" s="210">
        <v>7.0066666666666668</v>
      </c>
      <c r="Y173" s="177">
        <v>5.4430949167791267</v>
      </c>
      <c r="AQ173" s="379"/>
      <c r="AR173" s="379"/>
      <c r="AS173" s="217"/>
      <c r="AT173" s="227"/>
      <c r="AU173" s="219"/>
      <c r="AV173" s="223"/>
      <c r="AW173" s="229"/>
      <c r="AX173" s="231"/>
    </row>
    <row r="174" spans="18:51" x14ac:dyDescent="0.25">
      <c r="R174" s="363" t="s">
        <v>846</v>
      </c>
      <c r="S174" s="363" t="s">
        <v>836</v>
      </c>
      <c r="T174" s="209">
        <v>270</v>
      </c>
      <c r="U174" s="216">
        <v>6.92</v>
      </c>
      <c r="V174" s="210">
        <v>7.3933333333333335</v>
      </c>
      <c r="W174" s="177">
        <v>6.8400770712909447</v>
      </c>
      <c r="X174" s="210">
        <v>7.2033333333333331</v>
      </c>
      <c r="Y174" s="177">
        <v>4.5761078998073224</v>
      </c>
      <c r="AQ174" s="379"/>
      <c r="AR174" s="379"/>
      <c r="AS174" s="217"/>
      <c r="AT174" s="227"/>
      <c r="AU174" s="219"/>
      <c r="AV174" s="220"/>
      <c r="AW174" s="229"/>
      <c r="AX174" s="230"/>
    </row>
    <row r="175" spans="18:51" x14ac:dyDescent="0.25">
      <c r="R175" s="363"/>
      <c r="S175" s="363"/>
      <c r="T175" s="209">
        <v>750</v>
      </c>
      <c r="U175" s="216">
        <v>6.92</v>
      </c>
      <c r="V175" s="210">
        <v>7.3499999999999988</v>
      </c>
      <c r="W175" s="177">
        <v>6.213872832369943</v>
      </c>
      <c r="X175" s="210">
        <v>7.163333333333334</v>
      </c>
      <c r="Y175" s="177">
        <v>3.5163776493256287</v>
      </c>
      <c r="AQ175" s="379"/>
      <c r="AR175" s="379"/>
      <c r="AS175" s="217"/>
      <c r="AT175" s="227"/>
      <c r="AU175" s="219"/>
      <c r="AV175" s="220"/>
      <c r="AW175" s="229"/>
      <c r="AX175" s="230"/>
    </row>
    <row r="176" spans="18:51" x14ac:dyDescent="0.25">
      <c r="R176" s="363"/>
      <c r="S176" s="363"/>
      <c r="T176" s="209">
        <v>1000</v>
      </c>
      <c r="U176" s="216">
        <v>6.92</v>
      </c>
      <c r="V176" s="210">
        <v>7.2666666666666666</v>
      </c>
      <c r="W176" s="177">
        <v>5.0096339113680202</v>
      </c>
      <c r="X176" s="210">
        <v>7.0133333333333328</v>
      </c>
      <c r="Y176" s="177">
        <v>2.5048169556840061</v>
      </c>
      <c r="AQ176" s="379"/>
      <c r="AR176" s="379"/>
      <c r="AS176" s="217"/>
      <c r="AT176" s="227"/>
      <c r="AU176" s="219"/>
      <c r="AV176" s="220"/>
      <c r="AW176" s="229"/>
      <c r="AX176" s="230"/>
    </row>
    <row r="177" spans="2:50" x14ac:dyDescent="0.25">
      <c r="R177" s="363" t="s">
        <v>847</v>
      </c>
      <c r="S177" s="363" t="s">
        <v>836</v>
      </c>
      <c r="T177" s="209">
        <v>270</v>
      </c>
      <c r="U177" s="209">
        <v>7.59</v>
      </c>
      <c r="V177" s="210">
        <v>7.23</v>
      </c>
      <c r="W177" s="177">
        <v>4.7430830039525658</v>
      </c>
      <c r="X177" s="210">
        <v>7.0799999999999992</v>
      </c>
      <c r="Y177" s="177">
        <v>6.7193675889328075</v>
      </c>
      <c r="AQ177" s="379"/>
      <c r="AR177" s="379"/>
      <c r="AS177" s="217"/>
      <c r="AT177" s="234"/>
      <c r="AU177" s="219"/>
      <c r="AV177" s="220"/>
      <c r="AW177" s="229"/>
      <c r="AX177" s="230"/>
    </row>
    <row r="178" spans="2:50" x14ac:dyDescent="0.25">
      <c r="R178" s="363"/>
      <c r="S178" s="363"/>
      <c r="T178" s="209">
        <v>750</v>
      </c>
      <c r="U178" s="209">
        <v>7.59</v>
      </c>
      <c r="V178" s="210">
        <v>7.1700000000000008</v>
      </c>
      <c r="W178" s="177">
        <v>5.5335968379446596</v>
      </c>
      <c r="X178" s="210">
        <v>6.95</v>
      </c>
      <c r="Y178" s="177">
        <v>8.4321475625823457</v>
      </c>
      <c r="AQ178" s="379"/>
      <c r="AR178" s="379"/>
      <c r="AS178" s="217"/>
      <c r="AT178" s="234"/>
      <c r="AU178" s="219"/>
      <c r="AV178" s="220"/>
      <c r="AW178" s="229"/>
      <c r="AX178" s="230"/>
    </row>
    <row r="179" spans="2:50" x14ac:dyDescent="0.25">
      <c r="R179" s="363"/>
      <c r="S179" s="363"/>
      <c r="T179" s="209">
        <v>1000</v>
      </c>
      <c r="U179" s="209">
        <v>7.59</v>
      </c>
      <c r="V179" s="210">
        <v>7.1466666666666674</v>
      </c>
      <c r="W179" s="177">
        <v>5.8410188844971422</v>
      </c>
      <c r="X179" s="210">
        <v>6.9000000000000012</v>
      </c>
      <c r="Y179" s="177">
        <v>9.0909090909090882</v>
      </c>
      <c r="AQ179" s="379"/>
      <c r="AR179" s="379"/>
      <c r="AS179" s="217"/>
      <c r="AT179" s="234"/>
      <c r="AU179" s="219"/>
      <c r="AV179" s="220"/>
      <c r="AW179" s="229"/>
      <c r="AX179" s="230"/>
    </row>
    <row r="180" spans="2:50" x14ac:dyDescent="0.25">
      <c r="R180" s="363" t="s">
        <v>848</v>
      </c>
      <c r="S180" s="363" t="s">
        <v>836</v>
      </c>
      <c r="T180" s="209">
        <v>270</v>
      </c>
      <c r="U180" s="176">
        <v>7.27</v>
      </c>
      <c r="V180" s="210">
        <v>7.3366666666666669</v>
      </c>
      <c r="W180" s="177">
        <v>1.6506189821182919</v>
      </c>
      <c r="X180" s="210">
        <v>7.080000000000001</v>
      </c>
      <c r="Y180" s="177">
        <v>4.539202200825307</v>
      </c>
      <c r="AQ180" s="379"/>
      <c r="AR180" s="379"/>
      <c r="AS180" s="217"/>
      <c r="AT180" s="227"/>
      <c r="AU180" s="219"/>
      <c r="AV180" s="220"/>
      <c r="AW180" s="229"/>
      <c r="AX180" s="230"/>
    </row>
    <row r="181" spans="2:50" x14ac:dyDescent="0.25">
      <c r="R181" s="363"/>
      <c r="S181" s="363"/>
      <c r="T181" s="209">
        <v>750</v>
      </c>
      <c r="U181" s="176">
        <v>7.27</v>
      </c>
      <c r="V181" s="210">
        <v>7.2666666666666666</v>
      </c>
      <c r="W181" s="177">
        <v>1.2379642365887229</v>
      </c>
      <c r="X181" s="210">
        <v>6.913333333333334</v>
      </c>
      <c r="Y181" s="177">
        <v>5.0894085281980717</v>
      </c>
      <c r="AQ181" s="379"/>
      <c r="AR181" s="379"/>
      <c r="AS181" s="217"/>
      <c r="AT181" s="227"/>
      <c r="AU181" s="219"/>
      <c r="AV181" s="223"/>
      <c r="AW181" s="229"/>
      <c r="AX181" s="230"/>
    </row>
    <row r="182" spans="2:50" x14ac:dyDescent="0.25">
      <c r="R182" s="363"/>
      <c r="S182" s="363"/>
      <c r="T182" s="209">
        <v>1000</v>
      </c>
      <c r="U182" s="176">
        <v>7.27</v>
      </c>
      <c r="V182" s="210">
        <v>7.2233333333333336</v>
      </c>
      <c r="W182" s="177">
        <v>1.3755158184319114</v>
      </c>
      <c r="X182" s="210">
        <v>6.8900000000000006</v>
      </c>
      <c r="Y182" s="177">
        <v>5.2269601100412606</v>
      </c>
      <c r="AQ182" s="379"/>
      <c r="AR182" s="379"/>
      <c r="AS182" s="217"/>
      <c r="AT182" s="227"/>
      <c r="AU182" s="219"/>
      <c r="AV182" s="220"/>
      <c r="AW182" s="229"/>
      <c r="AX182" s="230"/>
    </row>
    <row r="183" spans="2:50" x14ac:dyDescent="0.25">
      <c r="R183" s="363" t="s">
        <v>849</v>
      </c>
      <c r="S183" s="363" t="s">
        <v>836</v>
      </c>
      <c r="T183" s="209">
        <v>270</v>
      </c>
      <c r="U183" s="176">
        <v>7.06</v>
      </c>
      <c r="V183" s="210">
        <v>6.9266666666666667</v>
      </c>
      <c r="W183" s="177">
        <v>2.2662889518413576</v>
      </c>
      <c r="X183" s="210">
        <v>6.6499999999999995</v>
      </c>
      <c r="Y183" s="177">
        <v>5.8073654390934832</v>
      </c>
      <c r="AQ183" s="379"/>
      <c r="AR183" s="379"/>
      <c r="AS183" s="217"/>
      <c r="AT183" s="227"/>
      <c r="AU183" s="219"/>
      <c r="AV183" s="220"/>
      <c r="AW183" s="229"/>
      <c r="AX183" s="230"/>
    </row>
    <row r="184" spans="2:50" ht="15" customHeight="1" x14ac:dyDescent="0.25">
      <c r="R184" s="363"/>
      <c r="S184" s="363"/>
      <c r="T184" s="209">
        <v>750</v>
      </c>
      <c r="U184" s="176">
        <v>7.06</v>
      </c>
      <c r="V184" s="210">
        <v>6.8633333333333333</v>
      </c>
      <c r="W184" s="177">
        <v>2.7856468366383376</v>
      </c>
      <c r="X184" s="210">
        <v>6.5266666666666664</v>
      </c>
      <c r="Y184" s="177">
        <v>7.5542965061378604</v>
      </c>
      <c r="AQ184" s="379"/>
      <c r="AR184" s="379"/>
      <c r="AS184" s="217"/>
      <c r="AT184" s="227"/>
      <c r="AU184" s="219"/>
      <c r="AV184" s="220"/>
      <c r="AW184" s="229"/>
      <c r="AX184" s="230"/>
    </row>
    <row r="185" spans="2:50" ht="34.5" customHeight="1" x14ac:dyDescent="0.3">
      <c r="B185" s="381" t="s">
        <v>861</v>
      </c>
      <c r="C185" s="381"/>
      <c r="D185" s="381"/>
      <c r="E185" s="381"/>
      <c r="F185" s="381"/>
      <c r="G185" s="381"/>
      <c r="H185" s="381"/>
      <c r="I185" s="381"/>
      <c r="J185" s="381"/>
      <c r="K185" s="381"/>
      <c r="L185" s="381"/>
      <c r="M185" s="381"/>
      <c r="N185" s="381"/>
      <c r="O185" s="381"/>
      <c r="P185" s="381"/>
      <c r="R185" s="363"/>
      <c r="S185" s="363"/>
      <c r="T185" s="209">
        <v>1000</v>
      </c>
      <c r="U185" s="176">
        <v>7.06</v>
      </c>
      <c r="V185" s="210">
        <v>6.876666666666666</v>
      </c>
      <c r="W185" s="177">
        <v>2.596789423984887</v>
      </c>
      <c r="X185" s="210">
        <v>6.5100000000000007</v>
      </c>
      <c r="Y185" s="177">
        <v>7.7903682719546685</v>
      </c>
      <c r="AQ185" s="379"/>
      <c r="AR185" s="379"/>
      <c r="AS185" s="217"/>
      <c r="AT185" s="227"/>
      <c r="AU185" s="219"/>
      <c r="AV185" s="220"/>
      <c r="AW185" s="229"/>
      <c r="AX185" s="230"/>
    </row>
    <row r="186" spans="2:50" x14ac:dyDescent="0.25">
      <c r="R186" s="363" t="s">
        <v>850</v>
      </c>
      <c r="S186" s="363" t="s">
        <v>836</v>
      </c>
      <c r="T186" s="209">
        <v>270</v>
      </c>
      <c r="U186" s="176">
        <v>6.22</v>
      </c>
      <c r="V186" s="210">
        <v>7.0466666666666669</v>
      </c>
      <c r="W186" s="177">
        <v>13.290460878885318</v>
      </c>
      <c r="X186" s="210">
        <v>6.8133333333333326</v>
      </c>
      <c r="Y186" s="177">
        <v>9.5391211146838177</v>
      </c>
      <c r="AQ186" s="379"/>
      <c r="AR186" s="379"/>
      <c r="AS186" s="217"/>
      <c r="AT186" s="227"/>
      <c r="AU186" s="229"/>
      <c r="AV186" s="230"/>
      <c r="AW186" s="229"/>
      <c r="AX186" s="230"/>
    </row>
    <row r="187" spans="2:50" x14ac:dyDescent="0.25">
      <c r="R187" s="363"/>
      <c r="S187" s="363"/>
      <c r="T187" s="209">
        <v>750</v>
      </c>
      <c r="U187" s="176">
        <v>6.22</v>
      </c>
      <c r="V187" s="210">
        <v>6.8733333333333322</v>
      </c>
      <c r="W187" s="177">
        <v>10.503751339764202</v>
      </c>
      <c r="X187" s="210">
        <v>6.91</v>
      </c>
      <c r="Y187" s="177">
        <v>11.093247588424445</v>
      </c>
      <c r="AQ187" s="379"/>
      <c r="AR187" s="379"/>
      <c r="AS187" s="217"/>
      <c r="AT187" s="227"/>
      <c r="AU187" s="229"/>
      <c r="AV187" s="230"/>
      <c r="AW187" s="229"/>
      <c r="AX187" s="230"/>
    </row>
    <row r="188" spans="2:50" x14ac:dyDescent="0.25">
      <c r="R188" s="363"/>
      <c r="S188" s="363"/>
      <c r="T188" s="209">
        <v>1000</v>
      </c>
      <c r="U188" s="176">
        <v>6.22</v>
      </c>
      <c r="V188" s="210">
        <v>6.9633333333333338</v>
      </c>
      <c r="W188" s="177">
        <v>11.950696677384789</v>
      </c>
      <c r="X188" s="210">
        <v>6.666666666666667</v>
      </c>
      <c r="Y188" s="177">
        <v>7.1811361200428765</v>
      </c>
      <c r="AQ188" s="379"/>
      <c r="AR188" s="379"/>
      <c r="AS188" s="217"/>
      <c r="AT188" s="227"/>
      <c r="AU188" s="229"/>
      <c r="AV188" s="230"/>
      <c r="AW188" s="229"/>
      <c r="AX188" s="230"/>
    </row>
    <row r="189" spans="2:50" x14ac:dyDescent="0.25">
      <c r="R189" s="363" t="s">
        <v>851</v>
      </c>
      <c r="S189" s="363" t="s">
        <v>836</v>
      </c>
      <c r="T189" s="209">
        <v>270</v>
      </c>
      <c r="U189" s="176">
        <v>6.57</v>
      </c>
      <c r="V189" s="210">
        <v>6.9233333333333329</v>
      </c>
      <c r="W189" s="177">
        <v>5.3779807204464722</v>
      </c>
      <c r="X189" s="210">
        <v>6.7</v>
      </c>
      <c r="Y189" s="177">
        <v>3.094875697615421</v>
      </c>
      <c r="AQ189" s="379"/>
      <c r="AR189" s="379"/>
      <c r="AS189" s="217"/>
      <c r="AT189" s="227"/>
      <c r="AU189" s="229"/>
      <c r="AV189" s="230"/>
      <c r="AW189" s="229"/>
      <c r="AX189" s="230"/>
    </row>
    <row r="190" spans="2:50" x14ac:dyDescent="0.25">
      <c r="R190" s="363"/>
      <c r="S190" s="363"/>
      <c r="T190" s="209">
        <v>750</v>
      </c>
      <c r="U190" s="176">
        <v>6.57</v>
      </c>
      <c r="V190" s="210">
        <v>6.873333333333334</v>
      </c>
      <c r="W190" s="177">
        <v>4.6169457128361246</v>
      </c>
      <c r="X190" s="210">
        <v>6.5666666666666664</v>
      </c>
      <c r="Y190" s="177">
        <v>1.7757483510908194</v>
      </c>
      <c r="AQ190" s="379"/>
      <c r="AR190" s="379"/>
      <c r="AS190" s="217"/>
      <c r="AT190" s="227"/>
      <c r="AU190" s="229"/>
      <c r="AV190" s="230"/>
      <c r="AW190" s="229"/>
      <c r="AX190" s="230"/>
    </row>
    <row r="191" spans="2:50" x14ac:dyDescent="0.25">
      <c r="R191" s="363"/>
      <c r="S191" s="363"/>
      <c r="T191" s="209">
        <v>1000</v>
      </c>
      <c r="U191" s="176">
        <v>6.57</v>
      </c>
      <c r="V191" s="210">
        <v>6.8599999999999994</v>
      </c>
      <c r="W191" s="177">
        <v>4.4140030441400269</v>
      </c>
      <c r="X191" s="210">
        <v>6.583333333333333</v>
      </c>
      <c r="Y191" s="177">
        <v>1.5220700152207034</v>
      </c>
      <c r="AQ191" s="379"/>
      <c r="AR191" s="379"/>
      <c r="AS191" s="217"/>
      <c r="AT191" s="227"/>
      <c r="AU191" s="229"/>
      <c r="AV191" s="230"/>
      <c r="AW191" s="229"/>
      <c r="AX191" s="230"/>
    </row>
    <row r="192" spans="2:50" x14ac:dyDescent="0.25">
      <c r="R192" s="363" t="s">
        <v>852</v>
      </c>
      <c r="S192" s="363" t="s">
        <v>836</v>
      </c>
      <c r="T192" s="209">
        <v>270</v>
      </c>
      <c r="U192" s="176">
        <v>7.48</v>
      </c>
      <c r="V192" s="210">
        <v>7.1866666666666674</v>
      </c>
      <c r="W192" s="177">
        <v>3.9215686274509838</v>
      </c>
      <c r="X192" s="210">
        <v>6.956666666666667</v>
      </c>
      <c r="Y192" s="177">
        <v>6.9964349376114141</v>
      </c>
      <c r="AQ192" s="379"/>
      <c r="AR192" s="379"/>
      <c r="AS192" s="217"/>
      <c r="AT192" s="227"/>
      <c r="AU192" s="229"/>
      <c r="AV192" s="230"/>
      <c r="AW192" s="229"/>
      <c r="AX192" s="230"/>
    </row>
    <row r="193" spans="18:50" x14ac:dyDescent="0.25">
      <c r="R193" s="363"/>
      <c r="S193" s="363"/>
      <c r="T193" s="209">
        <v>750</v>
      </c>
      <c r="U193" s="176">
        <v>7.48</v>
      </c>
      <c r="V193" s="210">
        <v>7.1566666666666663</v>
      </c>
      <c r="W193" s="177">
        <v>4.3226381461675603</v>
      </c>
      <c r="X193" s="210">
        <v>6.87</v>
      </c>
      <c r="Y193" s="177">
        <v>8.1550802139037462</v>
      </c>
      <c r="AQ193" s="379"/>
      <c r="AR193" s="379"/>
      <c r="AS193" s="217"/>
      <c r="AT193" s="227"/>
      <c r="AU193" s="229"/>
      <c r="AV193" s="230"/>
      <c r="AW193" s="229"/>
      <c r="AX193" s="230"/>
    </row>
    <row r="194" spans="18:50" x14ac:dyDescent="0.25">
      <c r="R194" s="363"/>
      <c r="S194" s="363"/>
      <c r="T194" s="209">
        <v>1000</v>
      </c>
      <c r="U194" s="176">
        <v>7.48</v>
      </c>
      <c r="V194" s="210">
        <v>7.126666666666666</v>
      </c>
      <c r="W194" s="177">
        <v>4.7237076648841416</v>
      </c>
      <c r="X194" s="210">
        <v>6.8133333333333335</v>
      </c>
      <c r="Y194" s="177">
        <v>8.9126559714795039</v>
      </c>
      <c r="AQ194" s="379"/>
      <c r="AR194" s="379"/>
      <c r="AS194" s="217"/>
      <c r="AT194" s="227"/>
      <c r="AU194" s="229"/>
      <c r="AV194" s="230"/>
      <c r="AW194" s="229"/>
      <c r="AX194" s="230"/>
    </row>
    <row r="195" spans="18:50" x14ac:dyDescent="0.25">
      <c r="R195" s="363" t="s">
        <v>853</v>
      </c>
      <c r="S195" s="363" t="s">
        <v>836</v>
      </c>
      <c r="T195" s="209">
        <v>270</v>
      </c>
      <c r="U195" s="176">
        <v>7.05</v>
      </c>
      <c r="V195" s="210">
        <v>6.9466666666666663</v>
      </c>
      <c r="W195" s="177">
        <v>1.4657210401891279</v>
      </c>
      <c r="X195" s="210">
        <v>6.7333333333333334</v>
      </c>
      <c r="Y195" s="177">
        <v>4.4917257683215137</v>
      </c>
      <c r="AQ195" s="379"/>
      <c r="AR195" s="379"/>
      <c r="AS195" s="217"/>
      <c r="AT195" s="227"/>
      <c r="AU195" s="229"/>
      <c r="AV195" s="230"/>
      <c r="AW195" s="229"/>
      <c r="AX195" s="230"/>
    </row>
    <row r="196" spans="18:50" x14ac:dyDescent="0.25">
      <c r="R196" s="363"/>
      <c r="S196" s="363"/>
      <c r="T196" s="209">
        <v>750</v>
      </c>
      <c r="U196" s="176">
        <v>7.05</v>
      </c>
      <c r="V196" s="210">
        <v>6.8833333333333329</v>
      </c>
      <c r="W196" s="177">
        <v>2.3640661938534238</v>
      </c>
      <c r="X196" s="210">
        <v>6.6333333333333329</v>
      </c>
      <c r="Y196" s="177">
        <v>5.9101654846335663</v>
      </c>
      <c r="AQ196" s="379"/>
      <c r="AR196" s="379"/>
      <c r="AS196" s="217"/>
      <c r="AT196" s="227"/>
      <c r="AU196" s="229"/>
      <c r="AV196" s="230"/>
      <c r="AW196" s="229"/>
      <c r="AX196" s="230"/>
    </row>
    <row r="197" spans="18:50" x14ac:dyDescent="0.25">
      <c r="R197" s="363"/>
      <c r="S197" s="363"/>
      <c r="T197" s="209">
        <v>1000</v>
      </c>
      <c r="U197" s="176">
        <v>7.05</v>
      </c>
      <c r="V197" s="210">
        <v>6.8866666666666667</v>
      </c>
      <c r="W197" s="177">
        <v>2.316784869976352</v>
      </c>
      <c r="X197" s="210">
        <v>6.59</v>
      </c>
      <c r="Y197" s="177">
        <v>6.5248226950354606</v>
      </c>
      <c r="AQ197" s="379"/>
      <c r="AR197" s="379"/>
      <c r="AS197" s="217"/>
      <c r="AT197" s="227"/>
      <c r="AU197" s="229"/>
      <c r="AV197" s="230"/>
      <c r="AW197" s="229"/>
      <c r="AX197" s="230"/>
    </row>
    <row r="198" spans="18:50" x14ac:dyDescent="0.25">
      <c r="R198" s="363" t="s">
        <v>854</v>
      </c>
      <c r="S198" s="363" t="s">
        <v>836</v>
      </c>
      <c r="T198" s="209">
        <v>270</v>
      </c>
      <c r="U198" s="176">
        <v>7.16</v>
      </c>
      <c r="V198" s="210">
        <v>7.38</v>
      </c>
      <c r="W198" s="177">
        <v>3.072625698324019</v>
      </c>
      <c r="X198" s="210">
        <v>7.0733333333333333</v>
      </c>
      <c r="Y198" s="177">
        <v>3.0726256983240225</v>
      </c>
      <c r="AQ198" s="379"/>
      <c r="AR198" s="379"/>
      <c r="AS198" s="217"/>
      <c r="AT198" s="227"/>
      <c r="AU198" s="229"/>
      <c r="AV198" s="230"/>
      <c r="AW198" s="229"/>
      <c r="AX198" s="230"/>
    </row>
    <row r="199" spans="18:50" x14ac:dyDescent="0.25">
      <c r="R199" s="363"/>
      <c r="S199" s="363"/>
      <c r="T199" s="209">
        <v>750</v>
      </c>
      <c r="U199" s="176">
        <v>7.16</v>
      </c>
      <c r="V199" s="210">
        <v>7.3266666666666671</v>
      </c>
      <c r="W199" s="177">
        <v>2.327746741154558</v>
      </c>
      <c r="X199" s="210">
        <v>6.9266666666666667</v>
      </c>
      <c r="Y199" s="177">
        <v>3.7243947858472986</v>
      </c>
      <c r="AQ199" s="379"/>
      <c r="AR199" s="379"/>
      <c r="AS199" s="217"/>
      <c r="AT199" s="227"/>
      <c r="AU199" s="229"/>
      <c r="AV199" s="230"/>
      <c r="AW199" s="229"/>
      <c r="AX199" s="230"/>
    </row>
    <row r="200" spans="18:50" x14ac:dyDescent="0.25">
      <c r="R200" s="363"/>
      <c r="S200" s="363"/>
      <c r="T200" s="209">
        <v>1000</v>
      </c>
      <c r="U200" s="176">
        <v>7.16</v>
      </c>
      <c r="V200" s="210">
        <v>7.28</v>
      </c>
      <c r="W200" s="177">
        <v>1.955307262569832</v>
      </c>
      <c r="X200" s="210">
        <v>6.8966666666666674</v>
      </c>
      <c r="Y200" s="177">
        <v>3.6778398510242121</v>
      </c>
      <c r="AQ200" s="379"/>
      <c r="AR200" s="379"/>
      <c r="AS200" s="217"/>
      <c r="AT200" s="227"/>
      <c r="AU200" s="229"/>
      <c r="AV200" s="230"/>
      <c r="AW200" s="229"/>
      <c r="AX200" s="230"/>
    </row>
    <row r="203" spans="18:50" ht="15" customHeight="1" x14ac:dyDescent="0.25"/>
    <row r="204" spans="18:50" ht="15" customHeight="1" x14ac:dyDescent="0.25"/>
    <row r="234" ht="15" customHeight="1" x14ac:dyDescent="0.25"/>
    <row r="253" ht="15" customHeight="1" x14ac:dyDescent="0.25"/>
    <row r="272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72" ht="15" customHeight="1" x14ac:dyDescent="0.25"/>
    <row r="473" ht="15" customHeight="1" x14ac:dyDescent="0.25"/>
    <row r="548" ht="15" customHeight="1" x14ac:dyDescent="0.25"/>
    <row r="549" ht="15" customHeight="1" x14ac:dyDescent="0.25"/>
  </sheetData>
  <mergeCells count="296">
    <mergeCell ref="AQ198:AQ200"/>
    <mergeCell ref="AR198:AR200"/>
    <mergeCell ref="AQ183:AQ185"/>
    <mergeCell ref="AR183:AR185"/>
    <mergeCell ref="AQ186:AQ188"/>
    <mergeCell ref="AR186:AR188"/>
    <mergeCell ref="AQ189:AQ191"/>
    <mergeCell ref="AR189:AR191"/>
    <mergeCell ref="AQ174:AQ176"/>
    <mergeCell ref="AR174:AR176"/>
    <mergeCell ref="AQ177:AQ179"/>
    <mergeCell ref="AR177:AR179"/>
    <mergeCell ref="AQ180:AQ182"/>
    <mergeCell ref="AR180:AR182"/>
    <mergeCell ref="AQ147:AQ149"/>
    <mergeCell ref="AR147:AR149"/>
    <mergeCell ref="AQ150:AQ152"/>
    <mergeCell ref="AR150:AR152"/>
    <mergeCell ref="AQ153:AQ155"/>
    <mergeCell ref="AR153:AR155"/>
    <mergeCell ref="AQ192:AQ194"/>
    <mergeCell ref="AR192:AR194"/>
    <mergeCell ref="AQ195:AQ197"/>
    <mergeCell ref="AR195:AR197"/>
    <mergeCell ref="AQ165:AQ167"/>
    <mergeCell ref="AR165:AR167"/>
    <mergeCell ref="AQ168:AQ170"/>
    <mergeCell ref="AR168:AR170"/>
    <mergeCell ref="AQ171:AQ173"/>
    <mergeCell ref="AR171:AR173"/>
    <mergeCell ref="AQ156:AQ158"/>
    <mergeCell ref="AR156:AR158"/>
    <mergeCell ref="AQ162:AQ164"/>
    <mergeCell ref="AR162:AR164"/>
    <mergeCell ref="AQ144:AQ146"/>
    <mergeCell ref="AR144:AR146"/>
    <mergeCell ref="AQ137:AQ140"/>
    <mergeCell ref="AR137:AR140"/>
    <mergeCell ref="AS137:AS140"/>
    <mergeCell ref="AT137:AT140"/>
    <mergeCell ref="AU137:AU140"/>
    <mergeCell ref="AV137:AV140"/>
    <mergeCell ref="AQ125:AQ127"/>
    <mergeCell ref="AR125:AR127"/>
    <mergeCell ref="AQ128:AQ130"/>
    <mergeCell ref="AR128:AR130"/>
    <mergeCell ref="AQ131:AQ133"/>
    <mergeCell ref="AR131:AR133"/>
    <mergeCell ref="AQ98:AQ100"/>
    <mergeCell ref="AR98:AR100"/>
    <mergeCell ref="AQ101:AQ103"/>
    <mergeCell ref="AR101:AR103"/>
    <mergeCell ref="AQ104:AQ106"/>
    <mergeCell ref="AR104:AR106"/>
    <mergeCell ref="AW137:AW140"/>
    <mergeCell ref="AX137:AX140"/>
    <mergeCell ref="AQ141:AQ143"/>
    <mergeCell ref="AR141:AR143"/>
    <mergeCell ref="AU70:AU73"/>
    <mergeCell ref="AV70:AV73"/>
    <mergeCell ref="AW70:AW73"/>
    <mergeCell ref="AX70:AX73"/>
    <mergeCell ref="AQ74:AQ76"/>
    <mergeCell ref="AR74:AR76"/>
    <mergeCell ref="R198:R200"/>
    <mergeCell ref="S198:S200"/>
    <mergeCell ref="AQ70:AQ73"/>
    <mergeCell ref="AR70:AR73"/>
    <mergeCell ref="AS70:AS73"/>
    <mergeCell ref="AT70:AT73"/>
    <mergeCell ref="AQ77:AQ79"/>
    <mergeCell ref="AR77:AR79"/>
    <mergeCell ref="AQ80:AQ82"/>
    <mergeCell ref="AR80:AR82"/>
    <mergeCell ref="R189:R191"/>
    <mergeCell ref="S189:S191"/>
    <mergeCell ref="R192:R194"/>
    <mergeCell ref="S192:S194"/>
    <mergeCell ref="R195:R197"/>
    <mergeCell ref="S195:S197"/>
    <mergeCell ref="AQ116:AQ118"/>
    <mergeCell ref="AR116:AR118"/>
    <mergeCell ref="AQ95:AQ97"/>
    <mergeCell ref="AR95:AR97"/>
    <mergeCell ref="R162:R164"/>
    <mergeCell ref="S162:S164"/>
    <mergeCell ref="Y137:Y140"/>
    <mergeCell ref="R147:R149"/>
    <mergeCell ref="S147:S149"/>
    <mergeCell ref="R150:R152"/>
    <mergeCell ref="AQ83:AQ85"/>
    <mergeCell ref="AR83:AR85"/>
    <mergeCell ref="AQ86:AQ88"/>
    <mergeCell ref="AR86:AR88"/>
    <mergeCell ref="AQ89:AQ91"/>
    <mergeCell ref="AR89:AR91"/>
    <mergeCell ref="AQ119:AQ121"/>
    <mergeCell ref="AR119:AR121"/>
    <mergeCell ref="AQ122:AQ124"/>
    <mergeCell ref="AR122:AR124"/>
    <mergeCell ref="AQ107:AQ109"/>
    <mergeCell ref="AR107:AR109"/>
    <mergeCell ref="AQ110:AQ112"/>
    <mergeCell ref="AR110:AR112"/>
    <mergeCell ref="AQ113:AQ115"/>
    <mergeCell ref="AR113:AR115"/>
    <mergeCell ref="R186:R188"/>
    <mergeCell ref="S186:S188"/>
    <mergeCell ref="W137:W140"/>
    <mergeCell ref="X137:X140"/>
    <mergeCell ref="R141:R143"/>
    <mergeCell ref="S141:S143"/>
    <mergeCell ref="R144:R146"/>
    <mergeCell ref="S144:S146"/>
    <mergeCell ref="R174:R176"/>
    <mergeCell ref="S174:S176"/>
    <mergeCell ref="R177:R179"/>
    <mergeCell ref="S177:S179"/>
    <mergeCell ref="R180:R182"/>
    <mergeCell ref="S180:S182"/>
    <mergeCell ref="R165:R167"/>
    <mergeCell ref="S165:S167"/>
    <mergeCell ref="R168:R170"/>
    <mergeCell ref="S168:S170"/>
    <mergeCell ref="R171:R173"/>
    <mergeCell ref="S171:S173"/>
    <mergeCell ref="S150:S152"/>
    <mergeCell ref="R153:R155"/>
    <mergeCell ref="S153:S155"/>
    <mergeCell ref="R156:R158"/>
    <mergeCell ref="S156:S158"/>
    <mergeCell ref="R159:R161"/>
    <mergeCell ref="S159:S161"/>
    <mergeCell ref="R183:R185"/>
    <mergeCell ref="S183:S185"/>
    <mergeCell ref="R137:R140"/>
    <mergeCell ref="S137:S140"/>
    <mergeCell ref="T137:T140"/>
    <mergeCell ref="U137:U140"/>
    <mergeCell ref="S131:S133"/>
    <mergeCell ref="R116:R118"/>
    <mergeCell ref="S116:S118"/>
    <mergeCell ref="R119:R121"/>
    <mergeCell ref="S119:S121"/>
    <mergeCell ref="R122:R124"/>
    <mergeCell ref="S122:S124"/>
    <mergeCell ref="R107:R109"/>
    <mergeCell ref="S107:S109"/>
    <mergeCell ref="R110:R112"/>
    <mergeCell ref="S110:S112"/>
    <mergeCell ref="R113:R115"/>
    <mergeCell ref="S113:S115"/>
    <mergeCell ref="AR37:AR39"/>
    <mergeCell ref="AR58:AR60"/>
    <mergeCell ref="S95:S97"/>
    <mergeCell ref="R98:R100"/>
    <mergeCell ref="S98:S100"/>
    <mergeCell ref="R101:R103"/>
    <mergeCell ref="S101:S103"/>
    <mergeCell ref="R104:R106"/>
    <mergeCell ref="S104:S106"/>
    <mergeCell ref="X70:X73"/>
    <mergeCell ref="Y70:Y73"/>
    <mergeCell ref="R74:R76"/>
    <mergeCell ref="S74:S76"/>
    <mergeCell ref="R77:R79"/>
    <mergeCell ref="S77:S79"/>
    <mergeCell ref="R70:R73"/>
    <mergeCell ref="S70:S73"/>
    <mergeCell ref="T70:T73"/>
    <mergeCell ref="U70:U73"/>
    <mergeCell ref="V70:V73"/>
    <mergeCell ref="W70:W73"/>
    <mergeCell ref="R89:R91"/>
    <mergeCell ref="S89:S91"/>
    <mergeCell ref="R92:R94"/>
    <mergeCell ref="AD70:AI70"/>
    <mergeCell ref="AD137:AI137"/>
    <mergeCell ref="B185:P185"/>
    <mergeCell ref="B51:P51"/>
    <mergeCell ref="B114:P114"/>
    <mergeCell ref="AQ61:AQ63"/>
    <mergeCell ref="AQ64:AQ66"/>
    <mergeCell ref="AQ37:AQ39"/>
    <mergeCell ref="AQ40:AQ42"/>
    <mergeCell ref="AQ43:AQ45"/>
    <mergeCell ref="S64:S66"/>
    <mergeCell ref="AQ46:AQ48"/>
    <mergeCell ref="AQ49:AQ51"/>
    <mergeCell ref="AQ52:AQ54"/>
    <mergeCell ref="AQ55:AQ57"/>
    <mergeCell ref="AQ58:AQ60"/>
    <mergeCell ref="V137:V140"/>
    <mergeCell ref="S92:S94"/>
    <mergeCell ref="R95:R97"/>
    <mergeCell ref="R125:R127"/>
    <mergeCell ref="S125:S127"/>
    <mergeCell ref="R128:R130"/>
    <mergeCell ref="S128:S130"/>
    <mergeCell ref="R131:R133"/>
    <mergeCell ref="AR61:AR63"/>
    <mergeCell ref="AR64:AR66"/>
    <mergeCell ref="R80:R82"/>
    <mergeCell ref="S80:S82"/>
    <mergeCell ref="R83:R85"/>
    <mergeCell ref="S83:S85"/>
    <mergeCell ref="R86:R88"/>
    <mergeCell ref="S86:S88"/>
    <mergeCell ref="AU3:AU6"/>
    <mergeCell ref="AR19:AR21"/>
    <mergeCell ref="AR22:AR24"/>
    <mergeCell ref="AR28:AR30"/>
    <mergeCell ref="AR31:AR33"/>
    <mergeCell ref="AR34:AR36"/>
    <mergeCell ref="AQ19:AQ21"/>
    <mergeCell ref="AQ22:AQ24"/>
    <mergeCell ref="AQ28:AQ30"/>
    <mergeCell ref="AQ31:AQ33"/>
    <mergeCell ref="AQ34:AQ36"/>
    <mergeCell ref="W3:W6"/>
    <mergeCell ref="X3:X6"/>
    <mergeCell ref="Y3:Y6"/>
    <mergeCell ref="R3:R6"/>
    <mergeCell ref="R7:R9"/>
    <mergeCell ref="R58:R60"/>
    <mergeCell ref="AV3:AV6"/>
    <mergeCell ref="AW3:AW6"/>
    <mergeCell ref="AX3:AX6"/>
    <mergeCell ref="AQ7:AQ9"/>
    <mergeCell ref="AQ10:AQ12"/>
    <mergeCell ref="AR3:AR6"/>
    <mergeCell ref="AR7:AR9"/>
    <mergeCell ref="AR10:AR12"/>
    <mergeCell ref="AQ3:AQ6"/>
    <mergeCell ref="AS3:AS6"/>
    <mergeCell ref="AT3:AT6"/>
    <mergeCell ref="AP7:AP9"/>
    <mergeCell ref="AP10:AP12"/>
    <mergeCell ref="AR40:AR42"/>
    <mergeCell ref="AR43:AR45"/>
    <mergeCell ref="AR46:AR48"/>
    <mergeCell ref="AR49:AR51"/>
    <mergeCell ref="AR52:AR54"/>
    <mergeCell ref="AR55:AR57"/>
    <mergeCell ref="AQ13:AQ15"/>
    <mergeCell ref="AQ16:AQ18"/>
    <mergeCell ref="AR13:AR15"/>
    <mergeCell ref="AR16:AR18"/>
    <mergeCell ref="S61:S63"/>
    <mergeCell ref="R10:R12"/>
    <mergeCell ref="T3:T6"/>
    <mergeCell ref="U3:U6"/>
    <mergeCell ref="V3:V6"/>
    <mergeCell ref="R61:R63"/>
    <mergeCell ref="R64:R66"/>
    <mergeCell ref="R19:R21"/>
    <mergeCell ref="R22:R24"/>
    <mergeCell ref="R25:R27"/>
    <mergeCell ref="R28:R30"/>
    <mergeCell ref="R31:R33"/>
    <mergeCell ref="R34:R36"/>
    <mergeCell ref="R37:R39"/>
    <mergeCell ref="R40:R42"/>
    <mergeCell ref="R43:R45"/>
    <mergeCell ref="S7:S9"/>
    <mergeCell ref="S10:S12"/>
    <mergeCell ref="S13:S15"/>
    <mergeCell ref="S16:S18"/>
    <mergeCell ref="R46:R48"/>
    <mergeCell ref="R49:R51"/>
    <mergeCell ref="R52:R54"/>
    <mergeCell ref="R55:R57"/>
    <mergeCell ref="S3:S6"/>
    <mergeCell ref="R13:R15"/>
    <mergeCell ref="R16:R18"/>
    <mergeCell ref="AD3:AI3"/>
    <mergeCell ref="AL92:AX94"/>
    <mergeCell ref="AL159:AY161"/>
    <mergeCell ref="AL26:AX26"/>
    <mergeCell ref="BA137:BF137"/>
    <mergeCell ref="BA70:BF70"/>
    <mergeCell ref="BA3:BF3"/>
    <mergeCell ref="S37:S39"/>
    <mergeCell ref="S40:S42"/>
    <mergeCell ref="S43:S45"/>
    <mergeCell ref="S46:S48"/>
    <mergeCell ref="S49:S51"/>
    <mergeCell ref="S52:S54"/>
    <mergeCell ref="S19:S21"/>
    <mergeCell ref="S22:S24"/>
    <mergeCell ref="S25:S27"/>
    <mergeCell ref="S28:S30"/>
    <mergeCell ref="S31:S33"/>
    <mergeCell ref="S34:S36"/>
    <mergeCell ref="S55:S57"/>
    <mergeCell ref="S58:S60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842AB-749E-489A-B7C6-609CD1BE1AFE}">
  <dimension ref="A3:Y549"/>
  <sheetViews>
    <sheetView topLeftCell="I1" zoomScale="93" zoomScaleNormal="93" workbookViewId="0">
      <selection activeCell="Q133" sqref="Q133"/>
    </sheetView>
  </sheetViews>
  <sheetFormatPr defaultRowHeight="15" x14ac:dyDescent="0.25"/>
  <cols>
    <col min="14" max="16" width="9.140625" customWidth="1"/>
    <col min="19" max="19" width="14" customWidth="1"/>
    <col min="20" max="20" width="14.5703125" customWidth="1"/>
    <col min="21" max="21" width="17.7109375" customWidth="1"/>
    <col min="22" max="22" width="13.5703125" customWidth="1"/>
    <col min="23" max="23" width="15" customWidth="1"/>
    <col min="24" max="25" width="13.42578125" customWidth="1"/>
  </cols>
  <sheetData>
    <row r="3" spans="17:25" x14ac:dyDescent="0.25">
      <c r="R3" s="357" t="s">
        <v>4</v>
      </c>
      <c r="S3" s="357" t="s">
        <v>833</v>
      </c>
      <c r="T3" s="359" t="s">
        <v>361</v>
      </c>
      <c r="U3" s="360" t="s">
        <v>860</v>
      </c>
      <c r="V3" s="355" t="s">
        <v>858</v>
      </c>
      <c r="W3" s="355" t="s">
        <v>859</v>
      </c>
      <c r="X3" s="355" t="s">
        <v>858</v>
      </c>
      <c r="Y3" s="356" t="s">
        <v>857</v>
      </c>
    </row>
    <row r="4" spans="17:25" x14ac:dyDescent="0.25">
      <c r="R4" s="357"/>
      <c r="S4" s="357"/>
      <c r="T4" s="359"/>
      <c r="U4" s="361"/>
      <c r="V4" s="355"/>
      <c r="W4" s="355"/>
      <c r="X4" s="355"/>
      <c r="Y4" s="356"/>
    </row>
    <row r="5" spans="17:25" x14ac:dyDescent="0.25">
      <c r="R5" s="357"/>
      <c r="S5" s="357"/>
      <c r="T5" s="359"/>
      <c r="U5" s="361"/>
      <c r="V5" s="355"/>
      <c r="W5" s="355"/>
      <c r="X5" s="355"/>
      <c r="Y5" s="356"/>
    </row>
    <row r="6" spans="17:25" x14ac:dyDescent="0.25">
      <c r="R6" s="358"/>
      <c r="S6" s="357"/>
      <c r="T6" s="359"/>
      <c r="U6" s="362"/>
      <c r="V6" s="355"/>
      <c r="W6" s="355"/>
      <c r="X6" s="355"/>
      <c r="Y6" s="356"/>
    </row>
    <row r="7" spans="17:25" x14ac:dyDescent="0.25">
      <c r="Q7" s="354"/>
      <c r="R7" s="341" t="s">
        <v>856</v>
      </c>
      <c r="S7" s="344" t="s">
        <v>836</v>
      </c>
      <c r="T7" s="250">
        <v>270</v>
      </c>
      <c r="U7" s="251">
        <v>19.8</v>
      </c>
      <c r="V7" s="251">
        <v>19.466666666666665</v>
      </c>
      <c r="W7" s="243">
        <v>1.6835016835016896</v>
      </c>
      <c r="X7" s="251">
        <v>19.600000000000001</v>
      </c>
      <c r="Y7" s="243">
        <v>1.0101010101010066</v>
      </c>
    </row>
    <row r="8" spans="17:25" x14ac:dyDescent="0.25">
      <c r="Q8" s="354"/>
      <c r="R8" s="341"/>
      <c r="S8" s="344"/>
      <c r="T8" s="250">
        <v>750</v>
      </c>
      <c r="U8" s="251">
        <v>19.8</v>
      </c>
      <c r="V8" s="251">
        <v>19.466666666666665</v>
      </c>
      <c r="W8" s="243">
        <v>1.6835016835016894</v>
      </c>
      <c r="X8" s="251">
        <v>19.366666666666667</v>
      </c>
      <c r="Y8" s="243">
        <v>2.1885521885521899</v>
      </c>
    </row>
    <row r="9" spans="17:25" x14ac:dyDescent="0.25">
      <c r="Q9" s="354"/>
      <c r="R9" s="341"/>
      <c r="S9" s="344"/>
      <c r="T9" s="250">
        <v>1000</v>
      </c>
      <c r="U9" s="251">
        <v>19.8</v>
      </c>
      <c r="V9" s="251">
        <v>19.5</v>
      </c>
      <c r="W9" s="243">
        <v>1.5151515151515185</v>
      </c>
      <c r="X9" s="251">
        <v>19.633333333333333</v>
      </c>
      <c r="Y9" s="243">
        <v>0.84175084175084758</v>
      </c>
    </row>
    <row r="10" spans="17:25" x14ac:dyDescent="0.25">
      <c r="Q10" s="354"/>
      <c r="R10" s="341" t="s">
        <v>855</v>
      </c>
      <c r="S10" s="344" t="s">
        <v>836</v>
      </c>
      <c r="T10" s="250">
        <v>270</v>
      </c>
      <c r="U10" s="251">
        <v>20.7</v>
      </c>
      <c r="V10" s="251">
        <v>20.599999999999998</v>
      </c>
      <c r="W10" s="242">
        <v>0.48309178743960901</v>
      </c>
      <c r="X10" s="251">
        <v>20.7</v>
      </c>
      <c r="Y10" s="243">
        <v>0</v>
      </c>
    </row>
    <row r="11" spans="17:25" x14ac:dyDescent="0.25">
      <c r="Q11" s="354"/>
      <c r="R11" s="341"/>
      <c r="S11" s="344"/>
      <c r="T11" s="250">
        <v>750</v>
      </c>
      <c r="U11" s="251">
        <v>20.7</v>
      </c>
      <c r="V11" s="251">
        <v>20.6</v>
      </c>
      <c r="W11" s="242">
        <v>0.48309178743960329</v>
      </c>
      <c r="X11" s="251">
        <v>20.733333333333334</v>
      </c>
      <c r="Y11" s="252">
        <v>0.2</v>
      </c>
    </row>
    <row r="12" spans="17:25" x14ac:dyDescent="0.25">
      <c r="Q12" s="354"/>
      <c r="R12" s="341"/>
      <c r="S12" s="344"/>
      <c r="T12" s="250">
        <v>1000</v>
      </c>
      <c r="U12" s="251">
        <v>20.7</v>
      </c>
      <c r="V12" s="251">
        <v>20.633333333333333</v>
      </c>
      <c r="W12" s="242">
        <v>0.32206119162640218</v>
      </c>
      <c r="X12" s="251">
        <v>20.700000000000003</v>
      </c>
      <c r="Y12" s="252">
        <v>0.32206119162640795</v>
      </c>
    </row>
    <row r="13" spans="17:25" x14ac:dyDescent="0.25">
      <c r="R13" s="345" t="s">
        <v>600</v>
      </c>
      <c r="S13" s="341" t="s">
        <v>836</v>
      </c>
      <c r="T13" s="250">
        <v>270</v>
      </c>
      <c r="U13" s="251">
        <v>19</v>
      </c>
      <c r="V13" s="251">
        <v>19.066666666666698</v>
      </c>
      <c r="W13" s="242">
        <v>0.35087719298246106</v>
      </c>
      <c r="X13" s="251">
        <v>19.200000000000003</v>
      </c>
      <c r="Y13" s="253">
        <v>1.0526315789473708</v>
      </c>
    </row>
    <row r="14" spans="17:25" x14ac:dyDescent="0.25">
      <c r="R14" s="341"/>
      <c r="S14" s="341"/>
      <c r="T14" s="250">
        <v>750</v>
      </c>
      <c r="U14" s="251">
        <v>19</v>
      </c>
      <c r="V14" s="251">
        <v>19.033333333333335</v>
      </c>
      <c r="W14" s="247">
        <v>0.17543859649123053</v>
      </c>
      <c r="X14" s="251">
        <v>19.233333333333334</v>
      </c>
      <c r="Y14" s="253">
        <v>1.2280701754385952</v>
      </c>
    </row>
    <row r="15" spans="17:25" x14ac:dyDescent="0.25">
      <c r="R15" s="341"/>
      <c r="S15" s="341"/>
      <c r="T15" s="250">
        <v>1000</v>
      </c>
      <c r="U15" s="251">
        <v>19</v>
      </c>
      <c r="V15" s="251">
        <v>19.100000000000001</v>
      </c>
      <c r="W15" s="243">
        <v>0.52631578947369162</v>
      </c>
      <c r="X15" s="251">
        <v>19.2</v>
      </c>
      <c r="Y15" s="253">
        <v>1.0526315789473648</v>
      </c>
    </row>
    <row r="16" spans="17:25" x14ac:dyDescent="0.25">
      <c r="R16" s="341" t="s">
        <v>838</v>
      </c>
      <c r="S16" s="341" t="s">
        <v>836</v>
      </c>
      <c r="T16" s="250">
        <v>270</v>
      </c>
      <c r="U16" s="250">
        <v>24</v>
      </c>
      <c r="V16" s="251">
        <v>22.133333333333336</v>
      </c>
      <c r="W16" s="243">
        <v>7.777777777777775</v>
      </c>
      <c r="X16" s="251">
        <v>22.033333333333331</v>
      </c>
      <c r="Y16" s="243">
        <v>8.1944444444444411</v>
      </c>
    </row>
    <row r="17" spans="18:25" x14ac:dyDescent="0.25">
      <c r="R17" s="341"/>
      <c r="S17" s="341"/>
      <c r="T17" s="250">
        <v>750</v>
      </c>
      <c r="U17" s="250">
        <v>24</v>
      </c>
      <c r="V17" s="251">
        <v>22.133333333333336</v>
      </c>
      <c r="W17" s="243">
        <v>7.777777777777775</v>
      </c>
      <c r="X17" s="251">
        <v>22.066666666666666</v>
      </c>
      <c r="Y17" s="243">
        <v>8.0555555555555518</v>
      </c>
    </row>
    <row r="18" spans="18:25" x14ac:dyDescent="0.25">
      <c r="R18" s="341"/>
      <c r="S18" s="341"/>
      <c r="T18" s="250">
        <v>1000</v>
      </c>
      <c r="U18" s="250">
        <v>24</v>
      </c>
      <c r="V18" s="251">
        <v>22.100000000000005</v>
      </c>
      <c r="W18" s="243">
        <v>7.9166666666666607</v>
      </c>
      <c r="X18" s="251">
        <v>22.033333333333331</v>
      </c>
      <c r="Y18" s="243">
        <v>8.1944444444444411</v>
      </c>
    </row>
    <row r="19" spans="18:25" x14ac:dyDescent="0.25">
      <c r="R19" s="341" t="s">
        <v>839</v>
      </c>
      <c r="S19" s="341" t="s">
        <v>836</v>
      </c>
      <c r="T19" s="250">
        <v>270</v>
      </c>
      <c r="U19" s="250">
        <v>19.899999999999999</v>
      </c>
      <c r="V19" s="251">
        <v>22.133333333333336</v>
      </c>
      <c r="W19" s="243">
        <v>11.222780569514249</v>
      </c>
      <c r="X19" s="251">
        <v>21.3</v>
      </c>
      <c r="Y19" s="243">
        <v>7.0351758793969958</v>
      </c>
    </row>
    <row r="20" spans="18:25" x14ac:dyDescent="0.25">
      <c r="R20" s="341"/>
      <c r="S20" s="341"/>
      <c r="T20" s="250">
        <v>750</v>
      </c>
      <c r="U20" s="250">
        <v>19.899999999999999</v>
      </c>
      <c r="V20" s="251">
        <v>22.133333333333336</v>
      </c>
      <c r="W20" s="243">
        <v>11.222780569514249</v>
      </c>
      <c r="X20" s="251">
        <v>21.3</v>
      </c>
      <c r="Y20" s="243">
        <v>7.0351758793969958</v>
      </c>
    </row>
    <row r="21" spans="18:25" x14ac:dyDescent="0.25">
      <c r="R21" s="341"/>
      <c r="S21" s="341"/>
      <c r="T21" s="250">
        <v>1000</v>
      </c>
      <c r="U21" s="250">
        <v>19.899999999999999</v>
      </c>
      <c r="V21" s="251">
        <v>22.100000000000005</v>
      </c>
      <c r="W21" s="243">
        <v>11.055276381909563</v>
      </c>
      <c r="X21" s="251">
        <v>21.3</v>
      </c>
      <c r="Y21" s="243">
        <v>7.0351758793970003</v>
      </c>
    </row>
    <row r="22" spans="18:25" x14ac:dyDescent="0.25">
      <c r="R22" s="341" t="s">
        <v>840</v>
      </c>
      <c r="S22" s="341" t="s">
        <v>836</v>
      </c>
      <c r="T22" s="250">
        <v>270</v>
      </c>
      <c r="U22" s="250">
        <v>20.6</v>
      </c>
      <c r="V22" s="251">
        <v>21.866666666666664</v>
      </c>
      <c r="W22" s="243">
        <v>6.1488673139158463</v>
      </c>
      <c r="X22" s="251">
        <v>22</v>
      </c>
      <c r="Y22" s="243">
        <v>6.7961165048543615</v>
      </c>
    </row>
    <row r="23" spans="18:25" x14ac:dyDescent="0.25">
      <c r="R23" s="341"/>
      <c r="S23" s="341"/>
      <c r="T23" s="250">
        <v>750</v>
      </c>
      <c r="U23" s="250">
        <v>20.6</v>
      </c>
      <c r="V23" s="251">
        <v>21.866666666666664</v>
      </c>
      <c r="W23" s="243">
        <v>6.1488673139158463</v>
      </c>
      <c r="X23" s="251">
        <v>21.966666666666669</v>
      </c>
      <c r="Y23" s="243">
        <v>6.6343042071197305</v>
      </c>
    </row>
    <row r="24" spans="18:25" x14ac:dyDescent="0.25">
      <c r="R24" s="341"/>
      <c r="S24" s="341"/>
      <c r="T24" s="250">
        <v>1000</v>
      </c>
      <c r="U24" s="250">
        <v>20.6</v>
      </c>
      <c r="V24" s="251">
        <v>21.866666666666664</v>
      </c>
      <c r="W24" s="243">
        <v>6.1488673139158463</v>
      </c>
      <c r="X24" s="251">
        <v>21.966666666666669</v>
      </c>
      <c r="Y24" s="243">
        <v>6.6343042071197305</v>
      </c>
    </row>
    <row r="25" spans="18:25" x14ac:dyDescent="0.25">
      <c r="R25" s="341" t="s">
        <v>841</v>
      </c>
      <c r="S25" s="341" t="s">
        <v>836</v>
      </c>
      <c r="T25" s="250">
        <v>270</v>
      </c>
      <c r="U25" s="250">
        <v>21.8</v>
      </c>
      <c r="V25" s="251">
        <v>19.166666666666668</v>
      </c>
      <c r="W25" s="243">
        <v>12.079510703363917</v>
      </c>
      <c r="X25" s="251">
        <v>18.666666666666668</v>
      </c>
      <c r="Y25" s="243">
        <v>14.373088685015295</v>
      </c>
    </row>
    <row r="26" spans="18:25" x14ac:dyDescent="0.25">
      <c r="R26" s="341"/>
      <c r="S26" s="341"/>
      <c r="T26" s="250">
        <v>750</v>
      </c>
      <c r="U26" s="250">
        <v>21.8</v>
      </c>
      <c r="V26" s="251">
        <v>19.400000000000002</v>
      </c>
      <c r="W26" s="243">
        <v>11.009174311926609</v>
      </c>
      <c r="X26" s="251">
        <v>17.333333333333332</v>
      </c>
      <c r="Y26" s="243">
        <v>20.48929663608563</v>
      </c>
    </row>
    <row r="27" spans="18:25" x14ac:dyDescent="0.25">
      <c r="R27" s="341"/>
      <c r="S27" s="341"/>
      <c r="T27" s="250">
        <v>1000</v>
      </c>
      <c r="U27" s="250">
        <v>21.8</v>
      </c>
      <c r="V27" s="251">
        <v>19.333333333333332</v>
      </c>
      <c r="W27" s="243">
        <v>11.314984709480123</v>
      </c>
      <c r="X27" s="251">
        <v>18.7</v>
      </c>
      <c r="Y27" s="243">
        <v>14.220183486238533</v>
      </c>
    </row>
    <row r="28" spans="18:25" x14ac:dyDescent="0.25">
      <c r="R28" s="341" t="s">
        <v>842</v>
      </c>
      <c r="S28" s="341" t="s">
        <v>836</v>
      </c>
      <c r="T28" s="250">
        <v>270</v>
      </c>
      <c r="U28" s="254">
        <v>20.9</v>
      </c>
      <c r="V28" s="251">
        <v>23.466666666666669</v>
      </c>
      <c r="W28" s="243">
        <v>12.280701754385971</v>
      </c>
      <c r="X28" s="251">
        <v>23.166666666666668</v>
      </c>
      <c r="Y28" s="243">
        <v>10.845295055821381</v>
      </c>
    </row>
    <row r="29" spans="18:25" x14ac:dyDescent="0.25">
      <c r="R29" s="341"/>
      <c r="S29" s="341"/>
      <c r="T29" s="250">
        <v>750</v>
      </c>
      <c r="U29" s="254">
        <v>20.9</v>
      </c>
      <c r="V29" s="251">
        <v>23.466666666666669</v>
      </c>
      <c r="W29" s="243">
        <v>12.280701754385971</v>
      </c>
      <c r="X29" s="251">
        <v>23.3</v>
      </c>
      <c r="Y29" s="243">
        <v>11.483253588516753</v>
      </c>
    </row>
    <row r="30" spans="18:25" x14ac:dyDescent="0.25">
      <c r="R30" s="341"/>
      <c r="S30" s="341"/>
      <c r="T30" s="250">
        <v>1000</v>
      </c>
      <c r="U30" s="254">
        <v>20.9</v>
      </c>
      <c r="V30" s="251">
        <v>23.599999999999998</v>
      </c>
      <c r="W30" s="243">
        <v>12.91866028708135</v>
      </c>
      <c r="X30" s="251">
        <v>23.5</v>
      </c>
      <c r="Y30" s="243">
        <v>12.440191387559821</v>
      </c>
    </row>
    <row r="31" spans="18:25" x14ac:dyDescent="0.25">
      <c r="R31" s="341" t="s">
        <v>843</v>
      </c>
      <c r="S31" s="341" t="s">
        <v>836</v>
      </c>
      <c r="T31" s="250">
        <v>270</v>
      </c>
      <c r="U31" s="254">
        <v>25.1</v>
      </c>
      <c r="V31" s="251">
        <v>23.633333333333336</v>
      </c>
      <c r="W31" s="243">
        <v>5.843293492695885</v>
      </c>
      <c r="X31" s="251">
        <v>23.433333333333334</v>
      </c>
      <c r="Y31" s="243">
        <v>6.6401062416998711</v>
      </c>
    </row>
    <row r="32" spans="18:25" x14ac:dyDescent="0.25">
      <c r="R32" s="341"/>
      <c r="S32" s="341"/>
      <c r="T32" s="250">
        <v>750</v>
      </c>
      <c r="U32" s="254">
        <v>25.1</v>
      </c>
      <c r="V32" s="251">
        <v>23.7</v>
      </c>
      <c r="W32" s="243">
        <v>5.5776892430278915</v>
      </c>
      <c r="X32" s="251">
        <v>23.466666666666669</v>
      </c>
      <c r="Y32" s="243">
        <v>6.5073041168658721</v>
      </c>
    </row>
    <row r="33" spans="1:25" x14ac:dyDescent="0.25">
      <c r="R33" s="341"/>
      <c r="S33" s="341"/>
      <c r="T33" s="250">
        <v>1000</v>
      </c>
      <c r="U33" s="254">
        <v>25.1</v>
      </c>
      <c r="V33" s="251">
        <v>23.766666666666666</v>
      </c>
      <c r="W33" s="243">
        <v>5.3120849933599033</v>
      </c>
      <c r="X33" s="251">
        <v>23.599999999999998</v>
      </c>
      <c r="Y33" s="243">
        <v>5.9760956175298903</v>
      </c>
    </row>
    <row r="34" spans="1:25" x14ac:dyDescent="0.25">
      <c r="R34" s="341" t="s">
        <v>844</v>
      </c>
      <c r="S34" s="341" t="s">
        <v>836</v>
      </c>
      <c r="T34" s="250">
        <v>270</v>
      </c>
      <c r="U34" s="250">
        <v>23</v>
      </c>
      <c r="V34" s="251">
        <v>24.5</v>
      </c>
      <c r="W34" s="243">
        <v>6.5217391304347823</v>
      </c>
      <c r="X34" s="251">
        <v>24.3</v>
      </c>
      <c r="Y34" s="243">
        <v>5.6521739130434812</v>
      </c>
    </row>
    <row r="35" spans="1:25" x14ac:dyDescent="0.25">
      <c r="R35" s="341"/>
      <c r="S35" s="341"/>
      <c r="T35" s="250">
        <v>750</v>
      </c>
      <c r="U35" s="250">
        <v>23</v>
      </c>
      <c r="V35" s="251">
        <v>24.466666666666669</v>
      </c>
      <c r="W35" s="243">
        <v>6.3768115942028958</v>
      </c>
      <c r="X35" s="251">
        <v>24.366666666666664</v>
      </c>
      <c r="Y35" s="243">
        <v>5.9420289855072435</v>
      </c>
    </row>
    <row r="36" spans="1:25" x14ac:dyDescent="0.25">
      <c r="R36" s="341"/>
      <c r="S36" s="341"/>
      <c r="T36" s="250">
        <v>1000</v>
      </c>
      <c r="U36" s="250">
        <v>23</v>
      </c>
      <c r="V36" s="251">
        <v>24.533333333333331</v>
      </c>
      <c r="W36" s="243">
        <v>6.6666666666666679</v>
      </c>
      <c r="X36" s="251">
        <v>24.399999999999995</v>
      </c>
      <c r="Y36" s="243">
        <v>6.0869565217391299</v>
      </c>
    </row>
    <row r="37" spans="1:25" x14ac:dyDescent="0.25">
      <c r="R37" s="341" t="s">
        <v>608</v>
      </c>
      <c r="S37" s="341" t="s">
        <v>836</v>
      </c>
      <c r="T37" s="250">
        <v>270</v>
      </c>
      <c r="U37" s="250">
        <v>22.5</v>
      </c>
      <c r="V37" s="251">
        <v>24.2</v>
      </c>
      <c r="W37" s="243">
        <v>7.555555555555558</v>
      </c>
      <c r="X37" s="251">
        <v>24.133333333333336</v>
      </c>
      <c r="Y37" s="243">
        <v>7.2592592592592604</v>
      </c>
    </row>
    <row r="38" spans="1:25" x14ac:dyDescent="0.25">
      <c r="R38" s="341"/>
      <c r="S38" s="341"/>
      <c r="T38" s="250">
        <v>750</v>
      </c>
      <c r="U38" s="250">
        <v>22.5</v>
      </c>
      <c r="V38" s="251">
        <v>24.266666666666666</v>
      </c>
      <c r="W38" s="243">
        <v>7.8518518518518476</v>
      </c>
      <c r="X38" s="251">
        <v>24.266666666666666</v>
      </c>
      <c r="Y38" s="243">
        <v>7.8518518518518539</v>
      </c>
    </row>
    <row r="39" spans="1:25" x14ac:dyDescent="0.25">
      <c r="R39" s="341"/>
      <c r="S39" s="341"/>
      <c r="T39" s="250">
        <v>1000</v>
      </c>
      <c r="U39" s="250">
        <v>22.5</v>
      </c>
      <c r="V39" s="251">
        <v>24.5</v>
      </c>
      <c r="W39" s="243">
        <v>8.8888888888888893</v>
      </c>
      <c r="X39" s="251">
        <v>23.866666666666664</v>
      </c>
      <c r="Y39" s="243">
        <v>6.0740740740740717</v>
      </c>
    </row>
    <row r="40" spans="1:25" x14ac:dyDescent="0.25">
      <c r="R40" s="341" t="s">
        <v>846</v>
      </c>
      <c r="S40" s="341" t="s">
        <v>836</v>
      </c>
      <c r="T40" s="250">
        <v>270</v>
      </c>
      <c r="U40" s="250">
        <v>25.2</v>
      </c>
      <c r="V40" s="251">
        <v>25.533333333333331</v>
      </c>
      <c r="W40" s="243">
        <v>1.3227513227513275</v>
      </c>
      <c r="X40" s="251">
        <v>25.7</v>
      </c>
      <c r="Y40" s="243">
        <v>1.9841269841269888</v>
      </c>
    </row>
    <row r="41" spans="1:25" x14ac:dyDescent="0.25">
      <c r="R41" s="341"/>
      <c r="S41" s="341"/>
      <c r="T41" s="250">
        <v>750</v>
      </c>
      <c r="U41" s="250">
        <v>25.2</v>
      </c>
      <c r="V41" s="251">
        <v>25.600000000000005</v>
      </c>
      <c r="W41" s="243">
        <v>1.5873015873015959</v>
      </c>
      <c r="X41" s="251">
        <v>25.733333333333334</v>
      </c>
      <c r="Y41" s="243">
        <v>2.1164021164021185</v>
      </c>
    </row>
    <row r="42" spans="1:25" ht="15.75" customHeight="1" x14ac:dyDescent="0.25">
      <c r="R42" s="341"/>
      <c r="S42" s="341"/>
      <c r="T42" s="250">
        <v>1000</v>
      </c>
      <c r="U42" s="250">
        <v>25.2</v>
      </c>
      <c r="V42" s="251">
        <v>25.566666666666666</v>
      </c>
      <c r="W42" s="243">
        <v>1.4550264550264618</v>
      </c>
      <c r="X42" s="251">
        <v>25.600000000000005</v>
      </c>
      <c r="Y42" s="243">
        <v>1.5873015873015912</v>
      </c>
    </row>
    <row r="43" spans="1:25" ht="32.25" customHeight="1" x14ac:dyDescent="0.25">
      <c r="A43" s="343" t="s">
        <v>879</v>
      </c>
      <c r="B43" s="343"/>
      <c r="C43" s="343"/>
      <c r="D43" s="343"/>
      <c r="E43" s="343"/>
      <c r="F43" s="343"/>
      <c r="G43" s="343"/>
      <c r="H43" s="343"/>
      <c r="I43" s="343"/>
      <c r="J43" s="343"/>
      <c r="K43" s="343"/>
      <c r="L43" s="343"/>
      <c r="M43" s="343"/>
      <c r="N43" s="343"/>
      <c r="O43" s="343"/>
      <c r="R43" s="341" t="s">
        <v>847</v>
      </c>
      <c r="S43" s="341" t="s">
        <v>836</v>
      </c>
      <c r="T43" s="250">
        <v>270</v>
      </c>
      <c r="U43" s="250">
        <v>24.1</v>
      </c>
      <c r="V43" s="251">
        <v>24.566666666666666</v>
      </c>
      <c r="W43" s="243">
        <v>1.9363762102351292</v>
      </c>
      <c r="X43" s="251">
        <v>24.766666666666701</v>
      </c>
      <c r="Y43" s="243">
        <v>2.7662517289073256</v>
      </c>
    </row>
    <row r="44" spans="1:25" x14ac:dyDescent="0.25">
      <c r="R44" s="341"/>
      <c r="S44" s="341"/>
      <c r="T44" s="250">
        <v>750</v>
      </c>
      <c r="U44" s="250">
        <v>24.1</v>
      </c>
      <c r="V44" s="251">
        <v>24.766666666666669</v>
      </c>
      <c r="W44" s="243">
        <v>2.7662517289073256</v>
      </c>
      <c r="X44" s="251">
        <v>24.866666666666664</v>
      </c>
      <c r="Y44" s="243">
        <v>3.1811894882434211</v>
      </c>
    </row>
    <row r="45" spans="1:25" x14ac:dyDescent="0.25">
      <c r="R45" s="341"/>
      <c r="S45" s="341"/>
      <c r="T45" s="250">
        <v>1000</v>
      </c>
      <c r="U45" s="250">
        <v>24.1</v>
      </c>
      <c r="V45" s="251">
        <v>24.8</v>
      </c>
      <c r="W45" s="243">
        <v>2.904564315352689</v>
      </c>
      <c r="X45" s="251">
        <v>24.866666666666664</v>
      </c>
      <c r="Y45" s="243">
        <v>3.1811894882434211</v>
      </c>
    </row>
    <row r="46" spans="1:25" x14ac:dyDescent="0.25">
      <c r="R46" s="341" t="s">
        <v>848</v>
      </c>
      <c r="S46" s="341" t="s">
        <v>836</v>
      </c>
      <c r="T46" s="250">
        <v>270</v>
      </c>
      <c r="U46" s="250">
        <v>22.9</v>
      </c>
      <c r="V46" s="251">
        <v>24.366666666666664</v>
      </c>
      <c r="W46" s="243">
        <v>6.4046579330422162</v>
      </c>
      <c r="X46" s="251">
        <v>24.466666666666669</v>
      </c>
      <c r="Y46" s="243">
        <v>6.8413391557496404</v>
      </c>
    </row>
    <row r="47" spans="1:25" x14ac:dyDescent="0.25">
      <c r="R47" s="341"/>
      <c r="S47" s="341"/>
      <c r="T47" s="250">
        <v>750</v>
      </c>
      <c r="U47" s="250">
        <v>22.9</v>
      </c>
      <c r="V47" s="251">
        <v>24.400000000000002</v>
      </c>
      <c r="W47" s="243">
        <v>6.5502183406113588</v>
      </c>
      <c r="X47" s="251">
        <v>24.466666666666669</v>
      </c>
      <c r="Y47" s="243">
        <v>6.8413391557496404</v>
      </c>
    </row>
    <row r="48" spans="1:25" x14ac:dyDescent="0.25">
      <c r="R48" s="341"/>
      <c r="S48" s="341"/>
      <c r="T48" s="250">
        <v>1000</v>
      </c>
      <c r="U48" s="250">
        <v>22.9</v>
      </c>
      <c r="V48" s="251">
        <v>24.466666666666669</v>
      </c>
      <c r="W48" s="243">
        <v>6.8413391557496404</v>
      </c>
      <c r="X48" s="251">
        <v>24.066666666666666</v>
      </c>
      <c r="Y48" s="243">
        <v>5.0946142649199473</v>
      </c>
    </row>
    <row r="49" spans="18:25" x14ac:dyDescent="0.25">
      <c r="R49" s="341" t="s">
        <v>849</v>
      </c>
      <c r="S49" s="341" t="s">
        <v>836</v>
      </c>
      <c r="T49" s="250">
        <v>270</v>
      </c>
      <c r="U49" s="250">
        <v>23.4</v>
      </c>
      <c r="V49" s="251">
        <v>24.366666666666664</v>
      </c>
      <c r="W49" s="243">
        <v>4.1310541310541344</v>
      </c>
      <c r="X49" s="251">
        <v>24.3</v>
      </c>
      <c r="Y49" s="243">
        <v>3.8461538461538556</v>
      </c>
    </row>
    <row r="50" spans="18:25" x14ac:dyDescent="0.25">
      <c r="R50" s="341"/>
      <c r="S50" s="341"/>
      <c r="T50" s="250">
        <v>750</v>
      </c>
      <c r="U50" s="250">
        <v>23.4</v>
      </c>
      <c r="V50" s="251">
        <v>24.366666666666664</v>
      </c>
      <c r="W50" s="243">
        <v>4.1310541310541344</v>
      </c>
      <c r="X50" s="251">
        <v>24.333333333333332</v>
      </c>
      <c r="Y50" s="243">
        <v>3.9886039886039901</v>
      </c>
    </row>
    <row r="51" spans="18:25" x14ac:dyDescent="0.25">
      <c r="R51" s="341"/>
      <c r="S51" s="341"/>
      <c r="T51" s="250">
        <v>1000</v>
      </c>
      <c r="U51" s="250">
        <v>23.4</v>
      </c>
      <c r="V51" s="251">
        <v>24.333333333333332</v>
      </c>
      <c r="W51" s="243">
        <v>3.9886039886039946</v>
      </c>
      <c r="X51" s="251">
        <v>24.333333333333332</v>
      </c>
      <c r="Y51" s="243">
        <v>3.988603988603995</v>
      </c>
    </row>
    <row r="52" spans="18:25" x14ac:dyDescent="0.25">
      <c r="R52" s="341" t="s">
        <v>850</v>
      </c>
      <c r="S52" s="341" t="s">
        <v>836</v>
      </c>
      <c r="T52" s="250">
        <v>270</v>
      </c>
      <c r="U52" s="250">
        <v>23.5</v>
      </c>
      <c r="V52" s="251">
        <v>21.966666666666669</v>
      </c>
      <c r="W52" s="243">
        <v>6.5248226950354633</v>
      </c>
      <c r="X52" s="251">
        <v>21.966666666666701</v>
      </c>
      <c r="Y52" s="243">
        <v>6.5248226950354598</v>
      </c>
    </row>
    <row r="53" spans="18:25" x14ac:dyDescent="0.25">
      <c r="R53" s="341"/>
      <c r="S53" s="341"/>
      <c r="T53" s="250">
        <v>750</v>
      </c>
      <c r="U53" s="250">
        <v>23.5</v>
      </c>
      <c r="V53" s="251">
        <v>21.900000000000002</v>
      </c>
      <c r="W53" s="243">
        <v>6.8085106382978724</v>
      </c>
      <c r="X53" s="251">
        <v>21.866666666666664</v>
      </c>
      <c r="Y53" s="243">
        <v>6.9503546099290814</v>
      </c>
    </row>
    <row r="54" spans="18:25" x14ac:dyDescent="0.25">
      <c r="R54" s="341"/>
      <c r="S54" s="341"/>
      <c r="T54" s="250">
        <v>1000</v>
      </c>
      <c r="U54" s="250">
        <v>23.5</v>
      </c>
      <c r="V54" s="251">
        <v>22.033333333333331</v>
      </c>
      <c r="W54" s="243">
        <v>6.2411347517730471</v>
      </c>
      <c r="X54" s="251">
        <v>21.399999999999995</v>
      </c>
      <c r="Y54" s="243">
        <v>8.9361702127659637</v>
      </c>
    </row>
    <row r="55" spans="18:25" x14ac:dyDescent="0.25">
      <c r="R55" s="341" t="s">
        <v>851</v>
      </c>
      <c r="S55" s="341" t="s">
        <v>836</v>
      </c>
      <c r="T55" s="250">
        <v>270</v>
      </c>
      <c r="U55" s="250">
        <v>22.7</v>
      </c>
      <c r="V55" s="251">
        <v>24.299999999999997</v>
      </c>
      <c r="W55" s="243">
        <v>7.0484581497797363</v>
      </c>
      <c r="X55" s="251">
        <v>24.5</v>
      </c>
      <c r="Y55" s="243">
        <v>7.9295154185022056</v>
      </c>
    </row>
    <row r="56" spans="18:25" x14ac:dyDescent="0.25">
      <c r="R56" s="341"/>
      <c r="S56" s="341"/>
      <c r="T56" s="250">
        <v>750</v>
      </c>
      <c r="U56" s="250">
        <v>22.7</v>
      </c>
      <c r="V56" s="251">
        <v>24.3</v>
      </c>
      <c r="W56" s="243">
        <v>7.0484581497797363</v>
      </c>
      <c r="X56" s="251">
        <v>24.5</v>
      </c>
      <c r="Y56" s="243">
        <v>7.9295154185022056</v>
      </c>
    </row>
    <row r="57" spans="18:25" x14ac:dyDescent="0.25">
      <c r="R57" s="341"/>
      <c r="S57" s="341"/>
      <c r="T57" s="250">
        <v>1000</v>
      </c>
      <c r="U57" s="250">
        <v>22.7</v>
      </c>
      <c r="V57" s="251">
        <v>24.433333333333334</v>
      </c>
      <c r="W57" s="243">
        <v>7.6358296622613793</v>
      </c>
      <c r="X57" s="251">
        <v>24.466666666666669</v>
      </c>
      <c r="Y57" s="243">
        <v>7.7826725403817925</v>
      </c>
    </row>
    <row r="58" spans="18:25" x14ac:dyDescent="0.25">
      <c r="R58" s="341" t="s">
        <v>615</v>
      </c>
      <c r="S58" s="341" t="s">
        <v>836</v>
      </c>
      <c r="T58" s="250">
        <v>270</v>
      </c>
      <c r="U58" s="250">
        <v>21.9</v>
      </c>
      <c r="V58" s="251">
        <v>21.966666666666669</v>
      </c>
      <c r="W58" s="242">
        <v>0.30441400304414434</v>
      </c>
      <c r="X58" s="251">
        <v>23.2</v>
      </c>
      <c r="Y58" s="243">
        <v>5.9360730593607345</v>
      </c>
    </row>
    <row r="59" spans="18:25" x14ac:dyDescent="0.25">
      <c r="R59" s="341"/>
      <c r="S59" s="341"/>
      <c r="T59" s="250">
        <v>750</v>
      </c>
      <c r="U59" s="250">
        <v>21.9</v>
      </c>
      <c r="V59" s="251">
        <v>21.900000000000002</v>
      </c>
      <c r="W59" s="242">
        <v>0.30441400304413896</v>
      </c>
      <c r="X59" s="251">
        <v>23.266666666666666</v>
      </c>
      <c r="Y59" s="243">
        <v>6.2404870624048785</v>
      </c>
    </row>
    <row r="60" spans="18:25" x14ac:dyDescent="0.25">
      <c r="R60" s="341"/>
      <c r="S60" s="341"/>
      <c r="T60" s="250">
        <v>1000</v>
      </c>
      <c r="U60" s="250">
        <v>21.9</v>
      </c>
      <c r="V60" s="251">
        <v>22.033333333333331</v>
      </c>
      <c r="W60" s="242">
        <v>0.60882800608828869</v>
      </c>
      <c r="X60" s="251">
        <v>23.466666666666669</v>
      </c>
      <c r="Y60" s="243">
        <v>7.1537290715373016</v>
      </c>
    </row>
    <row r="61" spans="18:25" x14ac:dyDescent="0.25">
      <c r="R61" s="341" t="s">
        <v>616</v>
      </c>
      <c r="S61" s="341" t="s">
        <v>836</v>
      </c>
      <c r="T61" s="250">
        <v>270</v>
      </c>
      <c r="U61" s="250">
        <v>23.4</v>
      </c>
      <c r="V61" s="251">
        <v>23.833333333333332</v>
      </c>
      <c r="W61" s="243">
        <v>1.851851851851863</v>
      </c>
      <c r="X61" s="251">
        <v>24.399999999999995</v>
      </c>
      <c r="Y61" s="243">
        <v>4.2735042735042787</v>
      </c>
    </row>
    <row r="62" spans="18:25" x14ac:dyDescent="0.25">
      <c r="R62" s="341"/>
      <c r="S62" s="341"/>
      <c r="T62" s="250">
        <v>750</v>
      </c>
      <c r="U62" s="250">
        <v>23.4</v>
      </c>
      <c r="V62" s="251">
        <v>24.099999999999998</v>
      </c>
      <c r="W62" s="243">
        <v>2.9914529914529986</v>
      </c>
      <c r="X62" s="251">
        <v>24.266666666666669</v>
      </c>
      <c r="Y62" s="243">
        <v>3.7037037037037099</v>
      </c>
    </row>
    <row r="63" spans="18:25" x14ac:dyDescent="0.25">
      <c r="R63" s="341"/>
      <c r="S63" s="341"/>
      <c r="T63" s="250">
        <v>1000</v>
      </c>
      <c r="U63" s="250">
        <v>23.4</v>
      </c>
      <c r="V63" s="251">
        <v>24</v>
      </c>
      <c r="W63" s="243">
        <v>2.5641025641025705</v>
      </c>
      <c r="X63" s="251">
        <v>24.2</v>
      </c>
      <c r="Y63" s="243">
        <v>3.4188034188034302</v>
      </c>
    </row>
    <row r="64" spans="18:25" x14ac:dyDescent="0.25">
      <c r="R64" s="341" t="s">
        <v>854</v>
      </c>
      <c r="S64" s="341" t="s">
        <v>836</v>
      </c>
      <c r="T64" s="250">
        <v>270</v>
      </c>
      <c r="U64" s="250">
        <v>23.2</v>
      </c>
      <c r="V64" s="251">
        <v>24.733333333333334</v>
      </c>
      <c r="W64" s="243">
        <v>6.6091954022988526</v>
      </c>
      <c r="X64" s="251">
        <v>24.3</v>
      </c>
      <c r="Y64" s="243">
        <v>4.7413793103448292</v>
      </c>
    </row>
    <row r="65" spans="17:25" x14ac:dyDescent="0.25">
      <c r="R65" s="341"/>
      <c r="S65" s="341"/>
      <c r="T65" s="250">
        <v>750</v>
      </c>
      <c r="U65" s="250">
        <v>23.2</v>
      </c>
      <c r="V65" s="251">
        <v>24.666666666666668</v>
      </c>
      <c r="W65" s="243">
        <v>6.3218390804597737</v>
      </c>
      <c r="X65" s="251">
        <v>24.2</v>
      </c>
      <c r="Y65" s="243">
        <v>4.3103448275862126</v>
      </c>
    </row>
    <row r="66" spans="17:25" x14ac:dyDescent="0.25">
      <c r="Q66" s="1"/>
      <c r="R66" s="341"/>
      <c r="S66" s="341"/>
      <c r="T66" s="250">
        <v>1000</v>
      </c>
      <c r="U66" s="250">
        <v>23.2</v>
      </c>
      <c r="V66" s="251">
        <v>24.733333333333334</v>
      </c>
      <c r="W66" s="243">
        <v>6.6091954022988526</v>
      </c>
      <c r="X66" s="251">
        <v>24.233333333333334</v>
      </c>
      <c r="Y66" s="243">
        <v>4.4540229885057503</v>
      </c>
    </row>
    <row r="67" spans="17:25" x14ac:dyDescent="0.25">
      <c r="R67" s="207"/>
      <c r="S67" s="206"/>
      <c r="T67" s="29"/>
      <c r="U67" s="205"/>
      <c r="V67" s="8"/>
      <c r="W67" s="7"/>
    </row>
    <row r="68" spans="17:25" x14ac:dyDescent="0.25">
      <c r="R68" s="207"/>
      <c r="S68" s="206"/>
      <c r="U68" s="29"/>
      <c r="V68" s="8"/>
      <c r="W68" s="7"/>
    </row>
    <row r="69" spans="17:25" x14ac:dyDescent="0.25">
      <c r="R69" s="207"/>
      <c r="S69" s="206"/>
      <c r="T69" s="29"/>
      <c r="U69" s="205"/>
      <c r="V69" s="8"/>
      <c r="W69" s="7"/>
    </row>
    <row r="70" spans="17:25" x14ac:dyDescent="0.25">
      <c r="R70" s="352" t="s">
        <v>4</v>
      </c>
      <c r="S70" s="352" t="s">
        <v>833</v>
      </c>
      <c r="T70" s="352" t="s">
        <v>361</v>
      </c>
      <c r="U70" s="352" t="s">
        <v>860</v>
      </c>
      <c r="V70" s="350" t="s">
        <v>858</v>
      </c>
      <c r="W70" s="350" t="s">
        <v>859</v>
      </c>
      <c r="X70" s="350" t="s">
        <v>858</v>
      </c>
      <c r="Y70" s="351" t="s">
        <v>857</v>
      </c>
    </row>
    <row r="71" spans="17:25" x14ac:dyDescent="0.25">
      <c r="R71" s="352"/>
      <c r="S71" s="352"/>
      <c r="T71" s="352"/>
      <c r="U71" s="352"/>
      <c r="V71" s="350"/>
      <c r="W71" s="350"/>
      <c r="X71" s="350"/>
      <c r="Y71" s="351"/>
    </row>
    <row r="72" spans="17:25" x14ac:dyDescent="0.25">
      <c r="R72" s="352"/>
      <c r="S72" s="352"/>
      <c r="T72" s="352"/>
      <c r="U72" s="352"/>
      <c r="V72" s="350"/>
      <c r="W72" s="350"/>
      <c r="X72" s="350"/>
      <c r="Y72" s="351"/>
    </row>
    <row r="73" spans="17:25" x14ac:dyDescent="0.25">
      <c r="R73" s="353"/>
      <c r="S73" s="352"/>
      <c r="T73" s="352"/>
      <c r="U73" s="352"/>
      <c r="V73" s="350"/>
      <c r="W73" s="350"/>
      <c r="X73" s="350"/>
      <c r="Y73" s="351"/>
    </row>
    <row r="74" spans="17:25" x14ac:dyDescent="0.25">
      <c r="R74" s="341" t="s">
        <v>856</v>
      </c>
      <c r="S74" s="344" t="s">
        <v>836</v>
      </c>
      <c r="T74" s="250">
        <v>270</v>
      </c>
      <c r="U74" s="251">
        <v>25.8</v>
      </c>
      <c r="V74" s="251">
        <v>25.966666666666669</v>
      </c>
      <c r="W74" s="243">
        <v>0.64599483204134367</v>
      </c>
      <c r="X74" s="251">
        <v>26.3</v>
      </c>
      <c r="Y74" s="243">
        <v>1.9379844961240309</v>
      </c>
    </row>
    <row r="75" spans="17:25" x14ac:dyDescent="0.25">
      <c r="R75" s="341"/>
      <c r="S75" s="344"/>
      <c r="T75" s="250">
        <v>750</v>
      </c>
      <c r="U75" s="251">
        <v>25.8</v>
      </c>
      <c r="V75" s="251">
        <v>26.133333333333336</v>
      </c>
      <c r="W75" s="243">
        <v>1.2919896640826827</v>
      </c>
      <c r="X75" s="251">
        <v>26.266666666666666</v>
      </c>
      <c r="Y75" s="243">
        <v>1.8087855297157558</v>
      </c>
    </row>
    <row r="76" spans="17:25" x14ac:dyDescent="0.25">
      <c r="R76" s="341"/>
      <c r="S76" s="344"/>
      <c r="T76" s="250">
        <v>1000</v>
      </c>
      <c r="U76" s="251">
        <v>25.8</v>
      </c>
      <c r="V76" s="251">
        <v>26</v>
      </c>
      <c r="W76" s="243">
        <v>0.77519379844960501</v>
      </c>
      <c r="X76" s="251">
        <v>26.266666666666666</v>
      </c>
      <c r="Y76" s="243">
        <v>1.8087855297157602</v>
      </c>
    </row>
    <row r="77" spans="17:25" x14ac:dyDescent="0.25">
      <c r="R77" s="341" t="s">
        <v>855</v>
      </c>
      <c r="S77" s="344" t="s">
        <v>836</v>
      </c>
      <c r="T77" s="250">
        <v>270</v>
      </c>
      <c r="U77" s="251">
        <v>27</v>
      </c>
      <c r="V77" s="251">
        <v>27.766666666666666</v>
      </c>
      <c r="W77" s="243">
        <v>2.8395061728395028</v>
      </c>
      <c r="X77" s="251">
        <v>27.7</v>
      </c>
      <c r="Y77" s="243">
        <v>2.5925925925925899</v>
      </c>
    </row>
    <row r="78" spans="17:25" x14ac:dyDescent="0.25">
      <c r="R78" s="341"/>
      <c r="S78" s="344"/>
      <c r="T78" s="250">
        <v>750</v>
      </c>
      <c r="U78" s="251">
        <v>27</v>
      </c>
      <c r="V78" s="251">
        <v>27.733333333333334</v>
      </c>
      <c r="W78" s="243">
        <v>2.7160493827160486</v>
      </c>
      <c r="X78" s="251">
        <v>27.766666666666666</v>
      </c>
      <c r="Y78" s="253">
        <v>2.8395061728395028</v>
      </c>
    </row>
    <row r="79" spans="17:25" x14ac:dyDescent="0.25">
      <c r="R79" s="341"/>
      <c r="S79" s="344"/>
      <c r="T79" s="250">
        <v>1000</v>
      </c>
      <c r="U79" s="251">
        <v>27</v>
      </c>
      <c r="V79" s="251">
        <v>27.733333333333334</v>
      </c>
      <c r="W79" s="243">
        <v>2.716049382716053</v>
      </c>
      <c r="X79" s="251">
        <v>27.8</v>
      </c>
      <c r="Y79" s="253">
        <v>2.9629629629629606</v>
      </c>
    </row>
    <row r="80" spans="17:25" x14ac:dyDescent="0.25">
      <c r="R80" s="345" t="s">
        <v>600</v>
      </c>
      <c r="S80" s="341" t="s">
        <v>836</v>
      </c>
      <c r="T80" s="250">
        <v>270</v>
      </c>
      <c r="U80" s="251">
        <v>26.6</v>
      </c>
      <c r="V80" s="251">
        <v>27.033333333333331</v>
      </c>
      <c r="W80" s="243">
        <v>1.6290726817042571</v>
      </c>
      <c r="X80" s="251">
        <v>27.133333333333336</v>
      </c>
      <c r="Y80" s="253">
        <v>2.0050125313283136</v>
      </c>
    </row>
    <row r="81" spans="18:25" x14ac:dyDescent="0.25">
      <c r="R81" s="341"/>
      <c r="S81" s="341"/>
      <c r="T81" s="250">
        <v>750</v>
      </c>
      <c r="U81" s="251">
        <v>26.6</v>
      </c>
      <c r="V81" s="251">
        <v>27.100000000000005</v>
      </c>
      <c r="W81" s="248">
        <v>1.8796992481203008</v>
      </c>
      <c r="X81" s="251">
        <v>27.066666666666666</v>
      </c>
      <c r="Y81" s="253">
        <v>1.7543859649122746</v>
      </c>
    </row>
    <row r="82" spans="18:25" x14ac:dyDescent="0.25">
      <c r="R82" s="341"/>
      <c r="S82" s="341"/>
      <c r="T82" s="250">
        <v>1000</v>
      </c>
      <c r="U82" s="251">
        <v>26.6</v>
      </c>
      <c r="V82" s="251">
        <v>27.100000000000005</v>
      </c>
      <c r="W82" s="243">
        <v>1.8796992481203008</v>
      </c>
      <c r="X82" s="251">
        <v>27.166666666666668</v>
      </c>
      <c r="Y82" s="253">
        <v>2.1303258145363357</v>
      </c>
    </row>
    <row r="83" spans="18:25" x14ac:dyDescent="0.25">
      <c r="R83" s="341" t="s">
        <v>838</v>
      </c>
      <c r="S83" s="341" t="s">
        <v>836</v>
      </c>
      <c r="T83" s="250">
        <v>270</v>
      </c>
      <c r="U83" s="250">
        <v>25.5</v>
      </c>
      <c r="V83" s="251">
        <v>26.233333333333334</v>
      </c>
      <c r="W83" s="243">
        <v>2.8758169934640514</v>
      </c>
      <c r="X83" s="251">
        <v>26.533333333333331</v>
      </c>
      <c r="Y83" s="243">
        <v>4.052287581699348</v>
      </c>
    </row>
    <row r="84" spans="18:25" x14ac:dyDescent="0.25">
      <c r="R84" s="341"/>
      <c r="S84" s="341"/>
      <c r="T84" s="250">
        <v>750</v>
      </c>
      <c r="U84" s="250">
        <v>25.5</v>
      </c>
      <c r="V84" s="251">
        <v>26.400000000000002</v>
      </c>
      <c r="W84" s="243">
        <v>3.5294117647058818</v>
      </c>
      <c r="X84" s="251">
        <v>26.566666666666666</v>
      </c>
      <c r="Y84" s="243">
        <v>4.1830065359477162</v>
      </c>
    </row>
    <row r="85" spans="18:25" x14ac:dyDescent="0.25">
      <c r="R85" s="341"/>
      <c r="S85" s="341"/>
      <c r="T85" s="250">
        <v>1000</v>
      </c>
      <c r="U85" s="250">
        <v>25.5</v>
      </c>
      <c r="V85" s="251">
        <v>26.433333333333334</v>
      </c>
      <c r="W85" s="243">
        <v>3.6601307189542491</v>
      </c>
      <c r="X85" s="251">
        <v>26.466666666666669</v>
      </c>
      <c r="Y85" s="243">
        <v>3.7908496732026129</v>
      </c>
    </row>
    <row r="86" spans="18:25" x14ac:dyDescent="0.25">
      <c r="R86" s="341" t="s">
        <v>839</v>
      </c>
      <c r="S86" s="341" t="s">
        <v>836</v>
      </c>
      <c r="T86" s="250">
        <v>270</v>
      </c>
      <c r="U86" s="250">
        <v>24.8</v>
      </c>
      <c r="V86" s="251">
        <v>25.633333333333336</v>
      </c>
      <c r="W86" s="243">
        <v>3.3602150537634405</v>
      </c>
      <c r="X86" s="251">
        <v>26</v>
      </c>
      <c r="Y86" s="243">
        <v>4.8387096774193523</v>
      </c>
    </row>
    <row r="87" spans="18:25" x14ac:dyDescent="0.25">
      <c r="R87" s="341"/>
      <c r="S87" s="341"/>
      <c r="T87" s="250">
        <v>750</v>
      </c>
      <c r="U87" s="250">
        <v>24.8</v>
      </c>
      <c r="V87" s="251">
        <v>25.666666666666668</v>
      </c>
      <c r="W87" s="243">
        <v>3.4946236559139749</v>
      </c>
      <c r="X87" s="251">
        <v>26.033333333333331</v>
      </c>
      <c r="Y87" s="243">
        <v>4.9731182795698921</v>
      </c>
    </row>
    <row r="88" spans="18:25" x14ac:dyDescent="0.25">
      <c r="R88" s="341"/>
      <c r="S88" s="341"/>
      <c r="T88" s="250">
        <v>1000</v>
      </c>
      <c r="U88" s="250">
        <v>24.8</v>
      </c>
      <c r="V88" s="251">
        <v>25.799999999999997</v>
      </c>
      <c r="W88" s="243">
        <v>4.0322580645161246</v>
      </c>
      <c r="X88" s="251">
        <v>26.066666666666666</v>
      </c>
      <c r="Y88" s="243">
        <v>5.1075268817204309</v>
      </c>
    </row>
    <row r="89" spans="18:25" x14ac:dyDescent="0.25">
      <c r="R89" s="341" t="s">
        <v>840</v>
      </c>
      <c r="S89" s="341" t="s">
        <v>836</v>
      </c>
      <c r="T89" s="250">
        <v>270</v>
      </c>
      <c r="U89" s="250">
        <v>24.7</v>
      </c>
      <c r="V89" s="251">
        <v>24.700000000000003</v>
      </c>
      <c r="W89" s="242">
        <v>0.26990553306342685</v>
      </c>
      <c r="X89" s="251">
        <v>24.900000000000002</v>
      </c>
      <c r="Y89" s="243">
        <v>0.80971659919028527</v>
      </c>
    </row>
    <row r="90" spans="18:25" x14ac:dyDescent="0.25">
      <c r="R90" s="341"/>
      <c r="S90" s="341"/>
      <c r="T90" s="250">
        <v>750</v>
      </c>
      <c r="U90" s="250">
        <v>24.7</v>
      </c>
      <c r="V90" s="251">
        <v>24.766666666666666</v>
      </c>
      <c r="W90" s="242">
        <v>0.26990553306343162</v>
      </c>
      <c r="X90" s="251">
        <v>24.866666666666664</v>
      </c>
      <c r="Y90" s="243">
        <v>0.67476383265856954</v>
      </c>
    </row>
    <row r="91" spans="18:25" x14ac:dyDescent="0.25">
      <c r="R91" s="341"/>
      <c r="S91" s="341"/>
      <c r="T91" s="250">
        <v>1000</v>
      </c>
      <c r="U91" s="250">
        <v>24.7</v>
      </c>
      <c r="V91" s="251">
        <v>24.8</v>
      </c>
      <c r="W91" s="242">
        <v>0.40485829959514269</v>
      </c>
      <c r="X91" s="251">
        <v>24.733333333333334</v>
      </c>
      <c r="Y91" s="243">
        <v>0.67476383265856954</v>
      </c>
    </row>
    <row r="92" spans="18:25" x14ac:dyDescent="0.25">
      <c r="R92" s="341" t="s">
        <v>841</v>
      </c>
      <c r="S92" s="341" t="s">
        <v>836</v>
      </c>
      <c r="T92" s="250">
        <v>270</v>
      </c>
      <c r="U92" s="250">
        <v>25</v>
      </c>
      <c r="V92" s="251">
        <v>25.8</v>
      </c>
      <c r="W92" s="243">
        <v>3.2000000000000028</v>
      </c>
      <c r="X92" s="251">
        <v>25.966666666666669</v>
      </c>
      <c r="Y92" s="243">
        <v>3.8666666666666649</v>
      </c>
    </row>
    <row r="93" spans="18:25" x14ac:dyDescent="0.25">
      <c r="R93" s="341"/>
      <c r="S93" s="341"/>
      <c r="T93" s="250">
        <v>750</v>
      </c>
      <c r="U93" s="250">
        <v>25</v>
      </c>
      <c r="V93" s="251">
        <v>25.966666666666669</v>
      </c>
      <c r="W93" s="243">
        <v>3.8666666666666649</v>
      </c>
      <c r="X93" s="251">
        <v>26</v>
      </c>
      <c r="Y93" s="243">
        <v>4</v>
      </c>
    </row>
    <row r="94" spans="18:25" x14ac:dyDescent="0.25">
      <c r="R94" s="341"/>
      <c r="S94" s="341"/>
      <c r="T94" s="250">
        <v>1000</v>
      </c>
      <c r="U94" s="250">
        <v>25</v>
      </c>
      <c r="V94" s="251">
        <v>26.033333333333331</v>
      </c>
      <c r="W94" s="243">
        <v>4.1333333333333355</v>
      </c>
      <c r="X94" s="251">
        <v>26.033333333333331</v>
      </c>
      <c r="Y94" s="243">
        <v>4.1333333333333355</v>
      </c>
    </row>
    <row r="95" spans="18:25" x14ac:dyDescent="0.25">
      <c r="R95" s="341" t="s">
        <v>842</v>
      </c>
      <c r="S95" s="341" t="s">
        <v>836</v>
      </c>
      <c r="T95" s="250">
        <v>270</v>
      </c>
      <c r="U95" s="254">
        <v>25.3</v>
      </c>
      <c r="V95" s="251">
        <v>25.599999999999998</v>
      </c>
      <c r="W95" s="243">
        <v>1.1857707509881406</v>
      </c>
      <c r="X95" s="251">
        <v>25.766666666666666</v>
      </c>
      <c r="Y95" s="243">
        <v>1.8445322793148815</v>
      </c>
    </row>
    <row r="96" spans="18:25" x14ac:dyDescent="0.25">
      <c r="R96" s="341"/>
      <c r="S96" s="341"/>
      <c r="T96" s="250">
        <v>750</v>
      </c>
      <c r="U96" s="254">
        <v>25.3</v>
      </c>
      <c r="V96" s="251">
        <v>25.666666666666668</v>
      </c>
      <c r="W96" s="243">
        <v>1.4492753623188379</v>
      </c>
      <c r="X96" s="251">
        <v>25.833333333333332</v>
      </c>
      <c r="Y96" s="243">
        <v>2.1080368906455837</v>
      </c>
    </row>
    <row r="97" spans="18:25" x14ac:dyDescent="0.25">
      <c r="R97" s="341"/>
      <c r="S97" s="341"/>
      <c r="T97" s="250">
        <v>1000</v>
      </c>
      <c r="U97" s="254">
        <v>25.3</v>
      </c>
      <c r="V97" s="251">
        <v>25.7</v>
      </c>
      <c r="W97" s="243">
        <v>1.5810276679841888</v>
      </c>
      <c r="X97" s="251">
        <v>25.833333333333332</v>
      </c>
      <c r="Y97" s="243">
        <v>2.1080368906455837</v>
      </c>
    </row>
    <row r="98" spans="18:25" x14ac:dyDescent="0.25">
      <c r="R98" s="341" t="s">
        <v>843</v>
      </c>
      <c r="S98" s="341" t="s">
        <v>836</v>
      </c>
      <c r="T98" s="250">
        <v>270</v>
      </c>
      <c r="U98" s="254">
        <v>25.5</v>
      </c>
      <c r="V98" s="251">
        <v>25.633333333333336</v>
      </c>
      <c r="W98" s="243">
        <v>0.52287581699346675</v>
      </c>
      <c r="X98" s="251">
        <v>25.866666666666664</v>
      </c>
      <c r="Y98" s="243">
        <v>1.4379084967320235</v>
      </c>
    </row>
    <row r="99" spans="18:25" x14ac:dyDescent="0.25">
      <c r="R99" s="341"/>
      <c r="S99" s="341"/>
      <c r="T99" s="250">
        <v>750</v>
      </c>
      <c r="U99" s="254">
        <v>25.5</v>
      </c>
      <c r="V99" s="251">
        <v>25.766666666666666</v>
      </c>
      <c r="W99" s="243">
        <v>1.0457516339869291</v>
      </c>
      <c r="X99" s="251">
        <v>25.833333333333332</v>
      </c>
      <c r="Y99" s="243">
        <v>1.3071895424836601</v>
      </c>
    </row>
    <row r="100" spans="18:25" x14ac:dyDescent="0.25">
      <c r="R100" s="341"/>
      <c r="S100" s="341"/>
      <c r="T100" s="250">
        <v>1000</v>
      </c>
      <c r="U100" s="254">
        <v>25.5</v>
      </c>
      <c r="V100" s="251">
        <v>25.733333333333334</v>
      </c>
      <c r="W100" s="243">
        <v>0.91503267973856117</v>
      </c>
      <c r="X100" s="251">
        <v>25.833333333333332</v>
      </c>
      <c r="Y100" s="243">
        <v>1.3071895424836555</v>
      </c>
    </row>
    <row r="101" spans="18:25" x14ac:dyDescent="0.25">
      <c r="R101" s="341" t="s">
        <v>844</v>
      </c>
      <c r="S101" s="341" t="s">
        <v>836</v>
      </c>
      <c r="T101" s="250">
        <v>270</v>
      </c>
      <c r="U101" s="250">
        <v>24.9</v>
      </c>
      <c r="V101" s="251">
        <v>25.533333333333331</v>
      </c>
      <c r="W101" s="243">
        <v>2.5435073627844789</v>
      </c>
      <c r="X101" s="251">
        <v>25.400000000000002</v>
      </c>
      <c r="Y101" s="243">
        <v>2.0080321285140612</v>
      </c>
    </row>
    <row r="102" spans="18:25" x14ac:dyDescent="0.25">
      <c r="R102" s="341"/>
      <c r="S102" s="341"/>
      <c r="T102" s="250">
        <v>750</v>
      </c>
      <c r="U102" s="250">
        <v>24.9</v>
      </c>
      <c r="V102" s="251">
        <v>25.466666666666669</v>
      </c>
      <c r="W102" s="243">
        <v>2.2757697456492672</v>
      </c>
      <c r="X102" s="251">
        <v>25.366666666666664</v>
      </c>
      <c r="Y102" s="243">
        <v>1.8741633199464554</v>
      </c>
    </row>
    <row r="103" spans="18:25" x14ac:dyDescent="0.25">
      <c r="R103" s="341"/>
      <c r="S103" s="341"/>
      <c r="T103" s="250">
        <v>1000</v>
      </c>
      <c r="U103" s="250">
        <v>24.9</v>
      </c>
      <c r="V103" s="251">
        <v>25.533333333333331</v>
      </c>
      <c r="W103" s="243">
        <v>2.5435073627844784</v>
      </c>
      <c r="X103" s="251">
        <v>25.399999999999995</v>
      </c>
      <c r="Y103" s="243">
        <v>2.0080321285140563</v>
      </c>
    </row>
    <row r="104" spans="18:25" x14ac:dyDescent="0.25">
      <c r="R104" s="341" t="s">
        <v>608</v>
      </c>
      <c r="S104" s="341" t="s">
        <v>836</v>
      </c>
      <c r="T104" s="250">
        <v>270</v>
      </c>
      <c r="U104" s="250">
        <v>25.62</v>
      </c>
      <c r="V104" s="251">
        <v>25.633333333333336</v>
      </c>
      <c r="W104" s="242">
        <v>0.36429872495445953</v>
      </c>
      <c r="X104" s="251">
        <v>25.600000000000005</v>
      </c>
      <c r="Y104" s="242">
        <v>7.8064012490240323E-2</v>
      </c>
    </row>
    <row r="105" spans="18:25" x14ac:dyDescent="0.25">
      <c r="R105" s="341"/>
      <c r="S105" s="341"/>
      <c r="T105" s="250">
        <v>750</v>
      </c>
      <c r="U105" s="250">
        <v>25.62</v>
      </c>
      <c r="V105" s="251">
        <v>25.633333333333336</v>
      </c>
      <c r="W105" s="242">
        <v>0.15612802498048065</v>
      </c>
      <c r="X105" s="251">
        <v>25.566666666666666</v>
      </c>
      <c r="Y105" s="242">
        <v>0.20817069997397886</v>
      </c>
    </row>
    <row r="106" spans="18:25" x14ac:dyDescent="0.25">
      <c r="R106" s="341"/>
      <c r="S106" s="341"/>
      <c r="T106" s="250">
        <v>1000</v>
      </c>
      <c r="U106" s="250">
        <v>25.62</v>
      </c>
      <c r="V106" s="251">
        <v>25.633333333333336</v>
      </c>
      <c r="W106" s="242">
        <v>0.15612802498048065</v>
      </c>
      <c r="X106" s="251">
        <v>25.566666666666666</v>
      </c>
      <c r="Y106" s="242">
        <v>0.20817069997397886</v>
      </c>
    </row>
    <row r="107" spans="18:25" x14ac:dyDescent="0.25">
      <c r="R107" s="341" t="s">
        <v>846</v>
      </c>
      <c r="S107" s="341" t="s">
        <v>836</v>
      </c>
      <c r="T107" s="250">
        <v>270</v>
      </c>
      <c r="U107" s="250">
        <v>24.1</v>
      </c>
      <c r="V107" s="251">
        <v>24.899999999999995</v>
      </c>
      <c r="W107" s="243">
        <v>3.3195020746887898</v>
      </c>
      <c r="X107" s="251">
        <v>25.033333333333331</v>
      </c>
      <c r="Y107" s="243">
        <v>3.8727524204702584</v>
      </c>
    </row>
    <row r="108" spans="18:25" x14ac:dyDescent="0.25">
      <c r="R108" s="341"/>
      <c r="S108" s="341"/>
      <c r="T108" s="250">
        <v>750</v>
      </c>
      <c r="U108" s="250">
        <v>24.1</v>
      </c>
      <c r="V108" s="251">
        <v>24.866666666666664</v>
      </c>
      <c r="W108" s="243">
        <v>3.1811894882434211</v>
      </c>
      <c r="X108" s="251">
        <v>24.933333333333334</v>
      </c>
      <c r="Y108" s="243">
        <v>3.457814661134158</v>
      </c>
    </row>
    <row r="109" spans="18:25" x14ac:dyDescent="0.25">
      <c r="R109" s="341"/>
      <c r="S109" s="341"/>
      <c r="T109" s="250">
        <v>1000</v>
      </c>
      <c r="U109" s="250">
        <v>24.1</v>
      </c>
      <c r="V109" s="251">
        <v>24.966666666666669</v>
      </c>
      <c r="W109" s="243">
        <v>3.5961272475795218</v>
      </c>
      <c r="X109" s="251">
        <v>24.966666666666669</v>
      </c>
      <c r="Y109" s="243">
        <v>3.5961272475795218</v>
      </c>
    </row>
    <row r="110" spans="18:25" x14ac:dyDescent="0.25">
      <c r="R110" s="341" t="s">
        <v>847</v>
      </c>
      <c r="S110" s="341" t="s">
        <v>836</v>
      </c>
      <c r="T110" s="250">
        <v>270</v>
      </c>
      <c r="U110" s="250">
        <v>24.1</v>
      </c>
      <c r="V110" s="251">
        <v>24.966666666666669</v>
      </c>
      <c r="W110" s="243">
        <v>3.5961272475795218</v>
      </c>
      <c r="X110" s="251">
        <v>25.100000000000005</v>
      </c>
      <c r="Y110" s="243">
        <v>4.1493775933609953</v>
      </c>
    </row>
    <row r="111" spans="18:25" x14ac:dyDescent="0.25">
      <c r="R111" s="341"/>
      <c r="S111" s="341"/>
      <c r="T111" s="250">
        <v>750</v>
      </c>
      <c r="U111" s="250">
        <v>24.1</v>
      </c>
      <c r="V111" s="251">
        <v>24.966666666666669</v>
      </c>
      <c r="W111" s="243">
        <v>3.5961272475795218</v>
      </c>
      <c r="X111" s="251">
        <v>25.066666666666666</v>
      </c>
      <c r="Y111" s="243">
        <v>4.0110650069156266</v>
      </c>
    </row>
    <row r="112" spans="18:25" x14ac:dyDescent="0.25">
      <c r="R112" s="341"/>
      <c r="S112" s="341"/>
      <c r="T112" s="250">
        <v>1000</v>
      </c>
      <c r="U112" s="250">
        <v>24.1</v>
      </c>
      <c r="V112" s="251">
        <v>25.033333333333331</v>
      </c>
      <c r="W112" s="243">
        <v>3.8727524204702584</v>
      </c>
      <c r="X112" s="251">
        <v>25.100000000000005</v>
      </c>
      <c r="Y112" s="243">
        <v>4.1493775933609953</v>
      </c>
    </row>
    <row r="113" spans="2:25" ht="35.25" customHeight="1" x14ac:dyDescent="0.25">
      <c r="B113" s="343" t="s">
        <v>878</v>
      </c>
      <c r="C113" s="343"/>
      <c r="D113" s="343"/>
      <c r="E113" s="343"/>
      <c r="F113" s="343"/>
      <c r="G113" s="343"/>
      <c r="H113" s="343"/>
      <c r="I113" s="343"/>
      <c r="J113" s="343"/>
      <c r="K113" s="343"/>
      <c r="L113" s="343"/>
      <c r="M113" s="343"/>
      <c r="N113" s="343"/>
      <c r="O113" s="343"/>
      <c r="P113" s="343"/>
      <c r="R113" s="341" t="s">
        <v>848</v>
      </c>
      <c r="S113" s="341" t="s">
        <v>836</v>
      </c>
      <c r="T113" s="250">
        <v>270</v>
      </c>
      <c r="U113" s="250">
        <v>24.5</v>
      </c>
      <c r="V113" s="251">
        <v>25.5</v>
      </c>
      <c r="W113" s="243">
        <v>4.0816326530612246</v>
      </c>
      <c r="X113" s="251">
        <v>25.599999999999998</v>
      </c>
      <c r="Y113" s="243">
        <v>4.4897959183673484</v>
      </c>
    </row>
    <row r="114" spans="2:25" x14ac:dyDescent="0.25">
      <c r="R114" s="341"/>
      <c r="S114" s="341"/>
      <c r="T114" s="250">
        <v>750</v>
      </c>
      <c r="U114" s="250">
        <v>24.5</v>
      </c>
      <c r="V114" s="251">
        <v>25.599999999999998</v>
      </c>
      <c r="W114" s="243">
        <v>4.4897959183673475</v>
      </c>
      <c r="X114" s="251">
        <v>25.533333333333331</v>
      </c>
      <c r="Y114" s="243">
        <v>4.217687074829934</v>
      </c>
    </row>
    <row r="115" spans="2:25" x14ac:dyDescent="0.25">
      <c r="R115" s="341"/>
      <c r="S115" s="341"/>
      <c r="T115" s="250">
        <v>1000</v>
      </c>
      <c r="U115" s="250">
        <v>24.5</v>
      </c>
      <c r="V115" s="251">
        <v>25.633333333333336</v>
      </c>
      <c r="W115" s="243">
        <v>4.6258503401360525</v>
      </c>
      <c r="X115" s="251">
        <v>25.600000000000005</v>
      </c>
      <c r="Y115" s="243">
        <v>4.4897959183673528</v>
      </c>
    </row>
    <row r="116" spans="2:25" x14ac:dyDescent="0.25">
      <c r="R116" s="341" t="s">
        <v>849</v>
      </c>
      <c r="S116" s="341" t="s">
        <v>836</v>
      </c>
      <c r="T116" s="250">
        <v>270</v>
      </c>
      <c r="U116" s="250">
        <v>24.7</v>
      </c>
      <c r="V116" s="251">
        <v>25.433333333333334</v>
      </c>
      <c r="W116" s="243">
        <v>2.9689608636977098</v>
      </c>
      <c r="X116" s="251">
        <v>25.566666666666663</v>
      </c>
      <c r="Y116" s="243">
        <v>3.5087719298245634</v>
      </c>
    </row>
    <row r="117" spans="2:25" x14ac:dyDescent="0.25">
      <c r="R117" s="341"/>
      <c r="S117" s="341"/>
      <c r="T117" s="250">
        <v>750</v>
      </c>
      <c r="U117" s="250">
        <v>24.7</v>
      </c>
      <c r="V117" s="251">
        <v>25.633333333333336</v>
      </c>
      <c r="W117" s="243">
        <v>3.7786774628879947</v>
      </c>
      <c r="X117" s="251">
        <v>25.666666666666668</v>
      </c>
      <c r="Y117" s="243">
        <v>3.9136302294197058</v>
      </c>
    </row>
    <row r="118" spans="2:25" x14ac:dyDescent="0.25">
      <c r="R118" s="341"/>
      <c r="S118" s="341"/>
      <c r="T118" s="250">
        <v>1000</v>
      </c>
      <c r="U118" s="250">
        <v>24.7</v>
      </c>
      <c r="V118" s="251">
        <v>25.733333333333334</v>
      </c>
      <c r="W118" s="243">
        <v>4.1835357624831326</v>
      </c>
      <c r="X118" s="251">
        <v>25.7</v>
      </c>
      <c r="Y118" s="243">
        <v>4.048582995951417</v>
      </c>
    </row>
    <row r="119" spans="2:25" x14ac:dyDescent="0.25">
      <c r="R119" s="341" t="s">
        <v>850</v>
      </c>
      <c r="S119" s="341" t="s">
        <v>836</v>
      </c>
      <c r="T119" s="250">
        <v>270</v>
      </c>
      <c r="U119" s="250">
        <v>25</v>
      </c>
      <c r="V119" s="251">
        <v>26.033333333333331</v>
      </c>
      <c r="W119" s="243">
        <v>4.1333333333333355</v>
      </c>
      <c r="X119" s="251">
        <v>26.099999999999998</v>
      </c>
      <c r="Y119" s="243">
        <v>4.4000000000000012</v>
      </c>
    </row>
    <row r="120" spans="2:25" x14ac:dyDescent="0.25">
      <c r="R120" s="341"/>
      <c r="S120" s="341"/>
      <c r="T120" s="250">
        <v>750</v>
      </c>
      <c r="U120" s="250">
        <v>25</v>
      </c>
      <c r="V120" s="251">
        <v>26.066666666666666</v>
      </c>
      <c r="W120" s="243">
        <v>4.2666666666666702</v>
      </c>
      <c r="X120" s="251">
        <v>26.133333333333336</v>
      </c>
      <c r="Y120" s="243">
        <v>4.5333333333333359</v>
      </c>
    </row>
    <row r="121" spans="2:25" x14ac:dyDescent="0.25">
      <c r="R121" s="341"/>
      <c r="S121" s="341"/>
      <c r="T121" s="250">
        <v>1000</v>
      </c>
      <c r="U121" s="250">
        <v>25</v>
      </c>
      <c r="V121" s="251">
        <v>26.100000000000005</v>
      </c>
      <c r="W121" s="243">
        <v>4.4000000000000057</v>
      </c>
      <c r="X121" s="251">
        <v>26</v>
      </c>
      <c r="Y121" s="243">
        <v>4.0000000000000044</v>
      </c>
    </row>
    <row r="122" spans="2:25" x14ac:dyDescent="0.25">
      <c r="R122" s="341" t="s">
        <v>851</v>
      </c>
      <c r="S122" s="341" t="s">
        <v>836</v>
      </c>
      <c r="T122" s="250">
        <v>270</v>
      </c>
      <c r="U122" s="250">
        <v>24.7</v>
      </c>
      <c r="V122" s="251">
        <v>25.366666666666664</v>
      </c>
      <c r="W122" s="243">
        <v>2.6990553306342782</v>
      </c>
      <c r="X122" s="251">
        <v>25.5</v>
      </c>
      <c r="Y122" s="243">
        <v>3.2388663967611415</v>
      </c>
    </row>
    <row r="123" spans="2:25" x14ac:dyDescent="0.25">
      <c r="R123" s="341"/>
      <c r="S123" s="341"/>
      <c r="T123" s="250">
        <v>750</v>
      </c>
      <c r="U123" s="250">
        <v>24.7</v>
      </c>
      <c r="V123" s="251">
        <v>25.433333333333334</v>
      </c>
      <c r="W123" s="243">
        <v>2.968960863697705</v>
      </c>
      <c r="X123" s="251">
        <v>25.5</v>
      </c>
      <c r="Y123" s="243">
        <v>3.2388663967611415</v>
      </c>
    </row>
    <row r="124" spans="2:25" x14ac:dyDescent="0.25">
      <c r="R124" s="341"/>
      <c r="S124" s="341"/>
      <c r="T124" s="250">
        <v>1000</v>
      </c>
      <c r="U124" s="250">
        <v>24.7</v>
      </c>
      <c r="V124" s="251">
        <v>25.466666666666669</v>
      </c>
      <c r="W124" s="243">
        <v>3.103913630229421</v>
      </c>
      <c r="X124" s="251">
        <v>25.399999999999995</v>
      </c>
      <c r="Y124" s="243">
        <v>2.8340080971659938</v>
      </c>
    </row>
    <row r="125" spans="2:25" x14ac:dyDescent="0.25">
      <c r="R125" s="341" t="s">
        <v>615</v>
      </c>
      <c r="S125" s="341" t="s">
        <v>836</v>
      </c>
      <c r="T125" s="250">
        <v>270</v>
      </c>
      <c r="U125" s="250">
        <v>22.9</v>
      </c>
      <c r="V125" s="251">
        <v>23.7</v>
      </c>
      <c r="W125" s="243">
        <v>3.4934497816593972</v>
      </c>
      <c r="X125" s="251">
        <v>23.766666666666666</v>
      </c>
      <c r="Y125" s="243">
        <v>3.784570596797673</v>
      </c>
    </row>
    <row r="126" spans="2:25" x14ac:dyDescent="0.25">
      <c r="R126" s="341"/>
      <c r="S126" s="341"/>
      <c r="T126" s="250">
        <v>750</v>
      </c>
      <c r="U126" s="250">
        <v>22.9</v>
      </c>
      <c r="V126" s="251">
        <v>23.733333333333331</v>
      </c>
      <c r="W126" s="243">
        <v>3.6390101892285354</v>
      </c>
      <c r="X126" s="251">
        <v>23.733333333333334</v>
      </c>
      <c r="Y126" s="243">
        <v>3.6390101892285354</v>
      </c>
    </row>
    <row r="127" spans="2:25" x14ac:dyDescent="0.25">
      <c r="R127" s="341"/>
      <c r="S127" s="341"/>
      <c r="T127" s="250">
        <v>1000</v>
      </c>
      <c r="U127" s="250">
        <v>22.9</v>
      </c>
      <c r="V127" s="251">
        <v>23.733333333333334</v>
      </c>
      <c r="W127" s="243">
        <v>3.6390101892285354</v>
      </c>
      <c r="X127" s="251">
        <v>23.7</v>
      </c>
      <c r="Y127" s="243">
        <v>3.4934497816593972</v>
      </c>
    </row>
    <row r="128" spans="2:25" x14ac:dyDescent="0.25">
      <c r="R128" s="341" t="s">
        <v>616</v>
      </c>
      <c r="S128" s="341" t="s">
        <v>836</v>
      </c>
      <c r="T128" s="250">
        <v>270</v>
      </c>
      <c r="U128" s="250">
        <v>23</v>
      </c>
      <c r="V128" s="251">
        <v>24.033333333333331</v>
      </c>
      <c r="W128" s="243">
        <v>4.4927536231884071</v>
      </c>
      <c r="X128" s="251">
        <v>24.033333333333331</v>
      </c>
      <c r="Y128" s="243">
        <v>4.492753623188408</v>
      </c>
    </row>
    <row r="129" spans="18:25" x14ac:dyDescent="0.25">
      <c r="R129" s="341"/>
      <c r="S129" s="341"/>
      <c r="T129" s="250">
        <v>750</v>
      </c>
      <c r="U129" s="250">
        <v>23</v>
      </c>
      <c r="V129" s="251">
        <v>24.066666666666666</v>
      </c>
      <c r="W129" s="243">
        <v>4.6376811594202936</v>
      </c>
      <c r="X129" s="251">
        <v>24.033333333333331</v>
      </c>
      <c r="Y129" s="243">
        <v>4.4927536231884071</v>
      </c>
    </row>
    <row r="130" spans="18:25" x14ac:dyDescent="0.25">
      <c r="R130" s="341"/>
      <c r="S130" s="341"/>
      <c r="T130" s="250">
        <v>1000</v>
      </c>
      <c r="U130" s="250">
        <v>23</v>
      </c>
      <c r="V130" s="251">
        <v>24.133333333333336</v>
      </c>
      <c r="W130" s="243">
        <v>4.9275362318840612</v>
      </c>
      <c r="X130" s="251">
        <v>24.133333333333336</v>
      </c>
      <c r="Y130" s="243">
        <v>4.9275362318840559</v>
      </c>
    </row>
    <row r="131" spans="18:25" x14ac:dyDescent="0.25">
      <c r="R131" s="341" t="s">
        <v>854</v>
      </c>
      <c r="S131" s="341" t="s">
        <v>836</v>
      </c>
      <c r="T131" s="250">
        <v>270</v>
      </c>
      <c r="U131" s="250">
        <v>23.3</v>
      </c>
      <c r="V131" s="251">
        <v>23.599999999999998</v>
      </c>
      <c r="W131" s="243">
        <v>1.2875536480686673</v>
      </c>
      <c r="X131" s="251">
        <v>23.733333333333331</v>
      </c>
      <c r="Y131" s="243">
        <v>1.8597997138769629</v>
      </c>
    </row>
    <row r="132" spans="18:25" x14ac:dyDescent="0.25">
      <c r="R132" s="341"/>
      <c r="S132" s="341"/>
      <c r="T132" s="250">
        <v>750</v>
      </c>
      <c r="U132" s="250">
        <v>23.3</v>
      </c>
      <c r="V132" s="251">
        <v>23.533333333333331</v>
      </c>
      <c r="W132" s="243">
        <v>1.0014306151645196</v>
      </c>
      <c r="X132" s="251">
        <v>23.599999999999998</v>
      </c>
      <c r="Y132" s="243">
        <v>1.2875536480686673</v>
      </c>
    </row>
    <row r="133" spans="18:25" ht="15" customHeight="1" x14ac:dyDescent="0.25">
      <c r="R133" s="341"/>
      <c r="S133" s="341"/>
      <c r="T133" s="250">
        <v>1000</v>
      </c>
      <c r="U133" s="250">
        <v>23.3</v>
      </c>
      <c r="V133" s="251">
        <v>23.533333333333331</v>
      </c>
      <c r="W133" s="243">
        <v>1.0014306151645196</v>
      </c>
      <c r="X133" s="251">
        <v>23.599999999999998</v>
      </c>
      <c r="Y133" s="243">
        <v>1.2875536480686673</v>
      </c>
    </row>
    <row r="134" spans="18:25" ht="15" customHeight="1" x14ac:dyDescent="0.25"/>
    <row r="137" spans="18:25" ht="15" customHeight="1" x14ac:dyDescent="0.25">
      <c r="R137" s="348" t="s">
        <v>4</v>
      </c>
      <c r="S137" s="348" t="s">
        <v>833</v>
      </c>
      <c r="T137" s="348" t="s">
        <v>361</v>
      </c>
      <c r="U137" s="348" t="s">
        <v>860</v>
      </c>
      <c r="V137" s="346" t="s">
        <v>858</v>
      </c>
      <c r="W137" s="346" t="s">
        <v>859</v>
      </c>
      <c r="X137" s="346" t="s">
        <v>858</v>
      </c>
      <c r="Y137" s="347" t="s">
        <v>857</v>
      </c>
    </row>
    <row r="138" spans="18:25" x14ac:dyDescent="0.25">
      <c r="R138" s="348"/>
      <c r="S138" s="348"/>
      <c r="T138" s="348"/>
      <c r="U138" s="348"/>
      <c r="V138" s="346"/>
      <c r="W138" s="346"/>
      <c r="X138" s="346"/>
      <c r="Y138" s="347"/>
    </row>
    <row r="139" spans="18:25" x14ac:dyDescent="0.25">
      <c r="R139" s="348"/>
      <c r="S139" s="348"/>
      <c r="T139" s="348"/>
      <c r="U139" s="348"/>
      <c r="V139" s="346"/>
      <c r="W139" s="346"/>
      <c r="X139" s="346"/>
      <c r="Y139" s="347"/>
    </row>
    <row r="140" spans="18:25" x14ac:dyDescent="0.25">
      <c r="R140" s="349"/>
      <c r="S140" s="348"/>
      <c r="T140" s="348"/>
      <c r="U140" s="348"/>
      <c r="V140" s="346"/>
      <c r="W140" s="346"/>
      <c r="X140" s="346"/>
      <c r="Y140" s="347"/>
    </row>
    <row r="141" spans="18:25" x14ac:dyDescent="0.25">
      <c r="R141" s="341" t="s">
        <v>856</v>
      </c>
      <c r="S141" s="344" t="s">
        <v>836</v>
      </c>
      <c r="T141" s="250">
        <v>270</v>
      </c>
      <c r="U141" s="251">
        <v>23.7</v>
      </c>
      <c r="V141" s="251">
        <v>25.366666666666664</v>
      </c>
      <c r="W141" s="243">
        <v>7.0323488045007094</v>
      </c>
      <c r="X141" s="251">
        <v>24.366666666666664</v>
      </c>
      <c r="Y141" s="243">
        <v>2.8129395218002813</v>
      </c>
    </row>
    <row r="142" spans="18:25" x14ac:dyDescent="0.25">
      <c r="R142" s="341"/>
      <c r="S142" s="344"/>
      <c r="T142" s="250">
        <v>750</v>
      </c>
      <c r="U142" s="251">
        <v>23.7</v>
      </c>
      <c r="V142" s="251">
        <v>25.600000000000005</v>
      </c>
      <c r="W142" s="243">
        <v>8.0168776371308059</v>
      </c>
      <c r="X142" s="251">
        <v>24.333333333333332</v>
      </c>
      <c r="Y142" s="243">
        <v>2.6722925457102655</v>
      </c>
    </row>
    <row r="143" spans="18:25" x14ac:dyDescent="0.25">
      <c r="R143" s="341"/>
      <c r="S143" s="344"/>
      <c r="T143" s="250">
        <v>1000</v>
      </c>
      <c r="U143" s="251">
        <v>23.7</v>
      </c>
      <c r="V143" s="251">
        <v>25.5</v>
      </c>
      <c r="W143" s="243">
        <v>7.5949367088607573</v>
      </c>
      <c r="X143" s="251">
        <v>24.266666666666666</v>
      </c>
      <c r="Y143" s="243">
        <v>2.3909985935302434</v>
      </c>
    </row>
    <row r="144" spans="18:25" x14ac:dyDescent="0.25">
      <c r="R144" s="341" t="s">
        <v>855</v>
      </c>
      <c r="S144" s="344" t="s">
        <v>836</v>
      </c>
      <c r="T144" s="250">
        <v>270</v>
      </c>
      <c r="U144" s="251">
        <v>22.9</v>
      </c>
      <c r="V144" s="251">
        <v>23.633333333333336</v>
      </c>
      <c r="W144" s="243">
        <v>3.2023289665211103</v>
      </c>
      <c r="X144" s="251">
        <v>23.733333333333331</v>
      </c>
      <c r="Y144" s="243">
        <v>3.6390101892285354</v>
      </c>
    </row>
    <row r="145" spans="18:25" x14ac:dyDescent="0.25">
      <c r="R145" s="341"/>
      <c r="S145" s="344"/>
      <c r="T145" s="250">
        <v>750</v>
      </c>
      <c r="U145" s="251">
        <v>22.9</v>
      </c>
      <c r="V145" s="251">
        <v>23.599999999999998</v>
      </c>
      <c r="W145" s="243">
        <v>3.0567685589519673</v>
      </c>
      <c r="X145" s="251">
        <v>23.599999999999998</v>
      </c>
      <c r="Y145" s="253">
        <v>3.0567685589519726</v>
      </c>
    </row>
    <row r="146" spans="18:25" x14ac:dyDescent="0.25">
      <c r="R146" s="341"/>
      <c r="S146" s="344"/>
      <c r="T146" s="250">
        <v>1000</v>
      </c>
      <c r="U146" s="251">
        <v>22.9</v>
      </c>
      <c r="V146" s="251">
        <v>23.599999999999998</v>
      </c>
      <c r="W146" s="243">
        <v>3.0567685589519726</v>
      </c>
      <c r="X146" s="251">
        <v>23.700000000000003</v>
      </c>
      <c r="Y146" s="253">
        <v>3.4934497816593972</v>
      </c>
    </row>
    <row r="147" spans="18:25" x14ac:dyDescent="0.25">
      <c r="R147" s="345" t="s">
        <v>600</v>
      </c>
      <c r="S147" s="341" t="s">
        <v>836</v>
      </c>
      <c r="T147" s="250">
        <v>270</v>
      </c>
      <c r="U147" s="251">
        <v>23.7</v>
      </c>
      <c r="V147" s="251">
        <v>24.7</v>
      </c>
      <c r="W147" s="243">
        <v>4.2194092827004273</v>
      </c>
      <c r="X147" s="251">
        <v>24.766666666666666</v>
      </c>
      <c r="Y147" s="253">
        <v>4.5007032348804543</v>
      </c>
    </row>
    <row r="148" spans="18:25" x14ac:dyDescent="0.25">
      <c r="R148" s="341"/>
      <c r="S148" s="341"/>
      <c r="T148" s="250">
        <v>750</v>
      </c>
      <c r="U148" s="251">
        <v>23.7</v>
      </c>
      <c r="V148" s="251">
        <v>24.7</v>
      </c>
      <c r="W148" s="248">
        <v>4.2194092827004219</v>
      </c>
      <c r="X148" s="251">
        <v>24.8</v>
      </c>
      <c r="Y148" s="253">
        <v>4.6413502109704652</v>
      </c>
    </row>
    <row r="149" spans="18:25" x14ac:dyDescent="0.25">
      <c r="R149" s="341"/>
      <c r="S149" s="341"/>
      <c r="T149" s="250">
        <v>1000</v>
      </c>
      <c r="U149" s="251">
        <v>23.7</v>
      </c>
      <c r="V149" s="251">
        <v>24.733333333333334</v>
      </c>
      <c r="W149" s="243">
        <v>4.3600562587904381</v>
      </c>
      <c r="X149" s="251">
        <v>24.766666666666666</v>
      </c>
      <c r="Y149" s="253">
        <v>4.5007032348804543</v>
      </c>
    </row>
    <row r="150" spans="18:25" x14ac:dyDescent="0.25">
      <c r="R150" s="341" t="s">
        <v>838</v>
      </c>
      <c r="S150" s="341" t="s">
        <v>836</v>
      </c>
      <c r="T150" s="250">
        <v>270</v>
      </c>
      <c r="U150" s="250">
        <v>22.8</v>
      </c>
      <c r="V150" s="251">
        <v>23.799999999999997</v>
      </c>
      <c r="W150" s="243">
        <v>4.3859649122806958</v>
      </c>
      <c r="X150" s="251">
        <v>23.733333333333334</v>
      </c>
      <c r="Y150" s="243">
        <v>4.0935672514619839</v>
      </c>
    </row>
    <row r="151" spans="18:25" x14ac:dyDescent="0.25">
      <c r="R151" s="341"/>
      <c r="S151" s="341"/>
      <c r="T151" s="250">
        <v>750</v>
      </c>
      <c r="U151" s="250">
        <v>22.8</v>
      </c>
      <c r="V151" s="251">
        <v>23.766666666666666</v>
      </c>
      <c r="W151" s="243">
        <v>4.2397660818713376</v>
      </c>
      <c r="X151" s="251">
        <v>23.866666666666664</v>
      </c>
      <c r="Y151" s="243">
        <v>4.6783625730994087</v>
      </c>
    </row>
    <row r="152" spans="18:25" x14ac:dyDescent="0.25">
      <c r="R152" s="341"/>
      <c r="S152" s="341"/>
      <c r="T152" s="250">
        <v>1000</v>
      </c>
      <c r="U152" s="250">
        <v>22.8</v>
      </c>
      <c r="V152" s="251">
        <v>23.766666666666666</v>
      </c>
      <c r="W152" s="243">
        <v>4.2397660818713421</v>
      </c>
      <c r="X152" s="251">
        <v>23.833333333333332</v>
      </c>
      <c r="Y152" s="243">
        <v>4.5321637426900603</v>
      </c>
    </row>
    <row r="153" spans="18:25" x14ac:dyDescent="0.25">
      <c r="R153" s="341" t="s">
        <v>839</v>
      </c>
      <c r="S153" s="341" t="s">
        <v>836</v>
      </c>
      <c r="T153" s="250">
        <v>270</v>
      </c>
      <c r="U153" s="250">
        <v>23.7</v>
      </c>
      <c r="V153" s="251">
        <v>24.533333333333331</v>
      </c>
      <c r="W153" s="243">
        <v>3.5161744022503569</v>
      </c>
      <c r="X153" s="251">
        <v>24.600000000000005</v>
      </c>
      <c r="Y153" s="243">
        <v>3.7974683544303889</v>
      </c>
    </row>
    <row r="154" spans="18:25" x14ac:dyDescent="0.25">
      <c r="R154" s="341"/>
      <c r="S154" s="341"/>
      <c r="T154" s="250">
        <v>750</v>
      </c>
      <c r="U154" s="250">
        <v>23.7</v>
      </c>
      <c r="V154" s="251">
        <v>24.666666666666668</v>
      </c>
      <c r="W154" s="243">
        <v>4.0787623066104111</v>
      </c>
      <c r="X154" s="251">
        <v>24.633333333333336</v>
      </c>
      <c r="Y154" s="243">
        <v>3.9381153305204002</v>
      </c>
    </row>
    <row r="155" spans="18:25" x14ac:dyDescent="0.25">
      <c r="R155" s="341"/>
      <c r="S155" s="341"/>
      <c r="T155" s="250">
        <v>1000</v>
      </c>
      <c r="U155" s="250">
        <v>23.7</v>
      </c>
      <c r="V155" s="251">
        <v>24.7</v>
      </c>
      <c r="W155" s="243">
        <v>4.2194092827004273</v>
      </c>
      <c r="X155" s="251">
        <v>24.666666666666668</v>
      </c>
      <c r="Y155" s="243">
        <v>4.0787623066104111</v>
      </c>
    </row>
    <row r="156" spans="18:25" x14ac:dyDescent="0.25">
      <c r="R156" s="341" t="s">
        <v>840</v>
      </c>
      <c r="S156" s="341" t="s">
        <v>836</v>
      </c>
      <c r="T156" s="250">
        <v>270</v>
      </c>
      <c r="U156" s="250">
        <v>24.5</v>
      </c>
      <c r="V156" s="251">
        <v>23.633333333333336</v>
      </c>
      <c r="W156" s="242">
        <v>3.5374149659863967</v>
      </c>
      <c r="X156" s="251">
        <v>23.366666666666664</v>
      </c>
      <c r="Y156" s="243">
        <v>4.6258503401360578</v>
      </c>
    </row>
    <row r="157" spans="18:25" x14ac:dyDescent="0.25">
      <c r="R157" s="341"/>
      <c r="S157" s="341"/>
      <c r="T157" s="250">
        <v>750</v>
      </c>
      <c r="U157" s="250">
        <v>24.5</v>
      </c>
      <c r="V157" s="251">
        <v>23.700000000000003</v>
      </c>
      <c r="W157" s="242">
        <v>3.2653061224489779</v>
      </c>
      <c r="X157" s="251">
        <v>23.600000000000005</v>
      </c>
      <c r="Y157" s="243">
        <v>3.6734693877551012</v>
      </c>
    </row>
    <row r="158" spans="18:25" x14ac:dyDescent="0.25">
      <c r="R158" s="341"/>
      <c r="S158" s="341"/>
      <c r="T158" s="250">
        <v>1000</v>
      </c>
      <c r="U158" s="250">
        <v>24.5</v>
      </c>
      <c r="V158" s="251">
        <v>23.733333333333334</v>
      </c>
      <c r="W158" s="242">
        <v>3.129251700680268</v>
      </c>
      <c r="X158" s="251">
        <v>23.633333333333336</v>
      </c>
      <c r="Y158" s="243">
        <v>3.5374149659863967</v>
      </c>
    </row>
    <row r="159" spans="18:25" x14ac:dyDescent="0.25">
      <c r="R159" s="341" t="s">
        <v>841</v>
      </c>
      <c r="S159" s="341" t="s">
        <v>836</v>
      </c>
      <c r="T159" s="250">
        <v>270</v>
      </c>
      <c r="U159" s="250">
        <v>23.9</v>
      </c>
      <c r="V159" s="251">
        <v>24.833333333333332</v>
      </c>
      <c r="W159" s="243">
        <v>3.9051603905160452</v>
      </c>
      <c r="X159" s="251">
        <v>24.7</v>
      </c>
      <c r="Y159" s="243">
        <v>3.3472803347280369</v>
      </c>
    </row>
    <row r="160" spans="18:25" x14ac:dyDescent="0.25">
      <c r="R160" s="341"/>
      <c r="S160" s="341"/>
      <c r="T160" s="250">
        <v>750</v>
      </c>
      <c r="U160" s="250">
        <v>23.9</v>
      </c>
      <c r="V160" s="251">
        <v>24.866666666666664</v>
      </c>
      <c r="W160" s="243">
        <v>4.0446304044630432</v>
      </c>
      <c r="X160" s="251">
        <v>24.7</v>
      </c>
      <c r="Y160" s="243">
        <v>3.3472803347280369</v>
      </c>
    </row>
    <row r="161" spans="18:25" x14ac:dyDescent="0.25">
      <c r="R161" s="341"/>
      <c r="S161" s="341"/>
      <c r="T161" s="250">
        <v>1000</v>
      </c>
      <c r="U161" s="250">
        <v>23.9</v>
      </c>
      <c r="V161" s="251">
        <v>24.899999999999995</v>
      </c>
      <c r="W161" s="243">
        <v>4.184100418410047</v>
      </c>
      <c r="X161" s="251">
        <v>24.733333333333334</v>
      </c>
      <c r="Y161" s="243">
        <v>3.4867503486750402</v>
      </c>
    </row>
    <row r="162" spans="18:25" x14ac:dyDescent="0.25">
      <c r="R162" s="341" t="s">
        <v>842</v>
      </c>
      <c r="S162" s="341" t="s">
        <v>836</v>
      </c>
      <c r="T162" s="250">
        <v>270</v>
      </c>
      <c r="U162" s="254">
        <v>23.4</v>
      </c>
      <c r="V162" s="251">
        <v>23.666666666666668</v>
      </c>
      <c r="W162" s="243">
        <v>1.1396011396011458</v>
      </c>
      <c r="X162" s="251">
        <v>23.2</v>
      </c>
      <c r="Y162" s="243">
        <v>1.1396011396011356</v>
      </c>
    </row>
    <row r="163" spans="18:25" x14ac:dyDescent="0.25">
      <c r="R163" s="341"/>
      <c r="S163" s="341"/>
      <c r="T163" s="250">
        <v>750</v>
      </c>
      <c r="U163" s="254">
        <v>23.4</v>
      </c>
      <c r="V163" s="251">
        <v>23.533333333333331</v>
      </c>
      <c r="W163" s="243">
        <v>0.56980056980057803</v>
      </c>
      <c r="X163" s="251">
        <v>23.166666666666668</v>
      </c>
      <c r="Y163" s="243">
        <v>0.99715099715099609</v>
      </c>
    </row>
    <row r="164" spans="18:25" x14ac:dyDescent="0.25">
      <c r="R164" s="341"/>
      <c r="S164" s="341"/>
      <c r="T164" s="250">
        <v>1000</v>
      </c>
      <c r="U164" s="254">
        <v>23.4</v>
      </c>
      <c r="V164" s="251">
        <v>23.533333333333331</v>
      </c>
      <c r="W164" s="243">
        <v>0.56980056980057803</v>
      </c>
      <c r="X164" s="251">
        <v>23.333333333333332</v>
      </c>
      <c r="Y164" s="242">
        <v>0.28490028490027886</v>
      </c>
    </row>
    <row r="165" spans="18:25" ht="15" customHeight="1" x14ac:dyDescent="0.25">
      <c r="R165" s="341" t="s">
        <v>843</v>
      </c>
      <c r="S165" s="341" t="s">
        <v>836</v>
      </c>
      <c r="T165" s="250">
        <v>270</v>
      </c>
      <c r="U165" s="254">
        <v>23.3</v>
      </c>
      <c r="V165" s="251">
        <v>24.266666666666666</v>
      </c>
      <c r="W165" s="243">
        <v>1.5736766809728202</v>
      </c>
      <c r="X165" s="251">
        <v>24.3</v>
      </c>
      <c r="Y165" s="243">
        <v>4.2918454935622314</v>
      </c>
    </row>
    <row r="166" spans="18:25" x14ac:dyDescent="0.25">
      <c r="R166" s="341"/>
      <c r="S166" s="341"/>
      <c r="T166" s="250">
        <v>750</v>
      </c>
      <c r="U166" s="254">
        <v>23.3</v>
      </c>
      <c r="V166" s="251">
        <v>24.2</v>
      </c>
      <c r="W166" s="243">
        <v>3.8626609442060076</v>
      </c>
      <c r="X166" s="251">
        <v>24.233333333333334</v>
      </c>
      <c r="Y166" s="243">
        <v>4.0057224606580784</v>
      </c>
    </row>
    <row r="167" spans="18:25" x14ac:dyDescent="0.25">
      <c r="R167" s="341"/>
      <c r="S167" s="341"/>
      <c r="T167" s="250">
        <v>1000</v>
      </c>
      <c r="U167" s="254">
        <v>23.3</v>
      </c>
      <c r="V167" s="251">
        <v>24.266666666666666</v>
      </c>
      <c r="W167" s="243">
        <v>4.14878397711015</v>
      </c>
      <c r="X167" s="251">
        <v>24.233333333333334</v>
      </c>
      <c r="Y167" s="243">
        <v>4.0057224606580784</v>
      </c>
    </row>
    <row r="168" spans="18:25" x14ac:dyDescent="0.25">
      <c r="R168" s="341" t="s">
        <v>844</v>
      </c>
      <c r="S168" s="341" t="s">
        <v>836</v>
      </c>
      <c r="T168" s="250">
        <v>270</v>
      </c>
      <c r="U168" s="250">
        <v>22.9</v>
      </c>
      <c r="V168" s="251">
        <v>23.666666666666668</v>
      </c>
      <c r="W168" s="243">
        <v>3.3478893740902542</v>
      </c>
      <c r="X168" s="251">
        <v>23.433333333333337</v>
      </c>
      <c r="Y168" s="243">
        <v>2.3289665211062665</v>
      </c>
    </row>
    <row r="169" spans="18:25" x14ac:dyDescent="0.25">
      <c r="R169" s="341"/>
      <c r="S169" s="341"/>
      <c r="T169" s="250">
        <v>750</v>
      </c>
      <c r="U169" s="250">
        <v>22.9</v>
      </c>
      <c r="V169" s="251">
        <v>23.599999999999998</v>
      </c>
      <c r="W169" s="243">
        <v>3.0567685589519726</v>
      </c>
      <c r="X169" s="251">
        <v>23.533333333333331</v>
      </c>
      <c r="Y169" s="243">
        <v>2.7656477438136911</v>
      </c>
    </row>
    <row r="170" spans="18:25" x14ac:dyDescent="0.25">
      <c r="R170" s="341"/>
      <c r="S170" s="341"/>
      <c r="T170" s="250">
        <v>1000</v>
      </c>
      <c r="U170" s="250">
        <v>22.9</v>
      </c>
      <c r="V170" s="251">
        <v>23.600000000000005</v>
      </c>
      <c r="W170" s="243">
        <v>3.056768558951978</v>
      </c>
      <c r="X170" s="251">
        <v>23.566666666666666</v>
      </c>
      <c r="Y170" s="243">
        <v>2.911208151382835</v>
      </c>
    </row>
    <row r="171" spans="18:25" x14ac:dyDescent="0.25">
      <c r="R171" s="341" t="s">
        <v>608</v>
      </c>
      <c r="S171" s="341" t="s">
        <v>836</v>
      </c>
      <c r="T171" s="250">
        <v>270</v>
      </c>
      <c r="U171" s="250">
        <v>22.7</v>
      </c>
      <c r="V171" s="251">
        <v>23.2</v>
      </c>
      <c r="W171" s="242">
        <v>2.2026431718061725</v>
      </c>
      <c r="X171" s="251">
        <v>23.233333333333331</v>
      </c>
      <c r="Y171" s="242">
        <v>2.3494860499265804</v>
      </c>
    </row>
    <row r="172" spans="18:25" x14ac:dyDescent="0.25">
      <c r="R172" s="341"/>
      <c r="S172" s="341"/>
      <c r="T172" s="250">
        <v>750</v>
      </c>
      <c r="U172" s="250">
        <v>22.7</v>
      </c>
      <c r="V172" s="251">
        <v>23.2</v>
      </c>
      <c r="W172" s="242">
        <v>2.2026431718061676</v>
      </c>
      <c r="X172" s="251">
        <v>23.266666666666669</v>
      </c>
      <c r="Y172" s="242">
        <v>2.4963289280469936</v>
      </c>
    </row>
    <row r="173" spans="18:25" x14ac:dyDescent="0.25">
      <c r="R173" s="341"/>
      <c r="S173" s="341"/>
      <c r="T173" s="250">
        <v>1000</v>
      </c>
      <c r="U173" s="250">
        <v>22.7</v>
      </c>
      <c r="V173" s="251">
        <v>23.099999999999998</v>
      </c>
      <c r="W173" s="242">
        <v>1.7621145374449381</v>
      </c>
      <c r="X173" s="251">
        <v>23.099999999999998</v>
      </c>
      <c r="Y173" s="242">
        <v>1.7621145374449381</v>
      </c>
    </row>
    <row r="174" spans="18:25" x14ac:dyDescent="0.25">
      <c r="R174" s="341" t="s">
        <v>846</v>
      </c>
      <c r="S174" s="341" t="s">
        <v>836</v>
      </c>
      <c r="T174" s="250">
        <v>270</v>
      </c>
      <c r="U174" s="250">
        <v>23.4</v>
      </c>
      <c r="V174" s="251">
        <v>23.2</v>
      </c>
      <c r="W174" s="243">
        <v>0.85470085470084667</v>
      </c>
      <c r="X174" s="251">
        <v>23.233333333333331</v>
      </c>
      <c r="Y174" s="243">
        <v>0.71225071225070724</v>
      </c>
    </row>
    <row r="175" spans="18:25" x14ac:dyDescent="0.25">
      <c r="R175" s="341"/>
      <c r="S175" s="341"/>
      <c r="T175" s="250">
        <v>750</v>
      </c>
      <c r="U175" s="250">
        <v>23.4</v>
      </c>
      <c r="V175" s="251">
        <v>23.2</v>
      </c>
      <c r="W175" s="243">
        <v>0.85470085470085166</v>
      </c>
      <c r="X175" s="251">
        <v>23.266666666666669</v>
      </c>
      <c r="Y175" s="243">
        <v>0.56980056980056271</v>
      </c>
    </row>
    <row r="176" spans="18:25" x14ac:dyDescent="0.25">
      <c r="R176" s="341"/>
      <c r="S176" s="341"/>
      <c r="T176" s="250">
        <v>1000</v>
      </c>
      <c r="U176" s="250">
        <v>23.4</v>
      </c>
      <c r="V176" s="251">
        <v>23.099999999999998</v>
      </c>
      <c r="W176" s="243">
        <v>1.2820512820512751</v>
      </c>
      <c r="X176" s="251">
        <v>23.099999999999998</v>
      </c>
      <c r="Y176" s="243">
        <v>1.2820512820512751</v>
      </c>
    </row>
    <row r="177" spans="2:25" x14ac:dyDescent="0.25">
      <c r="R177" s="341" t="s">
        <v>847</v>
      </c>
      <c r="S177" s="341" t="s">
        <v>836</v>
      </c>
      <c r="T177" s="250">
        <v>270</v>
      </c>
      <c r="U177" s="239">
        <v>22.4</v>
      </c>
      <c r="V177" s="251">
        <v>23.2</v>
      </c>
      <c r="W177" s="243">
        <v>3.5714285714285747</v>
      </c>
      <c r="X177" s="251">
        <v>23.066666666666666</v>
      </c>
      <c r="Y177" s="243">
        <v>2.9761904761904816</v>
      </c>
    </row>
    <row r="178" spans="2:25" x14ac:dyDescent="0.25">
      <c r="R178" s="341"/>
      <c r="S178" s="341"/>
      <c r="T178" s="250">
        <v>750</v>
      </c>
      <c r="U178" s="239">
        <v>22.4</v>
      </c>
      <c r="V178" s="251">
        <v>23.2</v>
      </c>
      <c r="W178" s="243">
        <v>3.5714285714285747</v>
      </c>
      <c r="X178" s="251">
        <v>23.233333333333334</v>
      </c>
      <c r="Y178" s="243">
        <v>3.7202380952381007</v>
      </c>
    </row>
    <row r="179" spans="2:25" x14ac:dyDescent="0.25">
      <c r="R179" s="341"/>
      <c r="S179" s="341"/>
      <c r="T179" s="250">
        <v>1000</v>
      </c>
      <c r="U179" s="239">
        <v>22.4</v>
      </c>
      <c r="V179" s="251">
        <v>23.233333333333334</v>
      </c>
      <c r="W179" s="243">
        <v>3.7202380952381007</v>
      </c>
      <c r="X179" s="251">
        <v>23.2</v>
      </c>
      <c r="Y179" s="243">
        <v>3.5714285714285747</v>
      </c>
    </row>
    <row r="180" spans="2:25" x14ac:dyDescent="0.25">
      <c r="R180" s="341" t="s">
        <v>848</v>
      </c>
      <c r="S180" s="341" t="s">
        <v>836</v>
      </c>
      <c r="T180" s="250">
        <v>270</v>
      </c>
      <c r="U180" s="250">
        <v>23.6</v>
      </c>
      <c r="V180" s="251">
        <v>23.466666666666669</v>
      </c>
      <c r="W180" s="243">
        <v>0.56497175141243738</v>
      </c>
      <c r="X180" s="251">
        <v>23.466666666666669</v>
      </c>
      <c r="Y180" s="243">
        <v>0.56497175141243228</v>
      </c>
    </row>
    <row r="181" spans="2:25" x14ac:dyDescent="0.25">
      <c r="B181" s="342" t="s">
        <v>877</v>
      </c>
      <c r="C181" s="342"/>
      <c r="D181" s="342"/>
      <c r="E181" s="342"/>
      <c r="F181" s="342"/>
      <c r="G181" s="342"/>
      <c r="H181" s="342"/>
      <c r="I181" s="342"/>
      <c r="J181" s="342"/>
      <c r="K181" s="342"/>
      <c r="L181" s="342"/>
      <c r="M181" s="342"/>
      <c r="N181" s="342"/>
      <c r="O181" s="342"/>
      <c r="P181" s="342"/>
      <c r="R181" s="341"/>
      <c r="S181" s="341"/>
      <c r="T181" s="250">
        <v>750</v>
      </c>
      <c r="U181" s="250">
        <v>23.6</v>
      </c>
      <c r="V181" s="251">
        <v>23.533333333333331</v>
      </c>
      <c r="W181" s="242">
        <v>0.28248587570621869</v>
      </c>
      <c r="X181" s="251">
        <v>23.533333333333331</v>
      </c>
      <c r="Y181" s="243">
        <v>0.84745762711864103</v>
      </c>
    </row>
    <row r="182" spans="2:25" x14ac:dyDescent="0.25">
      <c r="R182" s="341"/>
      <c r="S182" s="341"/>
      <c r="T182" s="250">
        <v>1000</v>
      </c>
      <c r="U182" s="250">
        <v>23.6</v>
      </c>
      <c r="V182" s="251">
        <v>23.599999999999998</v>
      </c>
      <c r="W182" s="243">
        <v>0.2824858757062137</v>
      </c>
      <c r="X182" s="251">
        <v>23.466666666666669</v>
      </c>
      <c r="Y182" s="243">
        <v>0.56497175141243738</v>
      </c>
    </row>
    <row r="183" spans="2:25" x14ac:dyDescent="0.25">
      <c r="R183" s="341" t="s">
        <v>849</v>
      </c>
      <c r="S183" s="341" t="s">
        <v>836</v>
      </c>
      <c r="T183" s="250">
        <v>270</v>
      </c>
      <c r="U183" s="250">
        <v>22.9</v>
      </c>
      <c r="V183" s="251">
        <v>23.433333333333334</v>
      </c>
      <c r="W183" s="243">
        <v>2.3289665211062616</v>
      </c>
      <c r="X183" s="251">
        <v>23.566666666666666</v>
      </c>
      <c r="Y183" s="243">
        <v>2.9112081513828296</v>
      </c>
    </row>
    <row r="184" spans="2:25" ht="15" customHeight="1" x14ac:dyDescent="0.25">
      <c r="R184" s="341"/>
      <c r="S184" s="341"/>
      <c r="T184" s="250">
        <v>750</v>
      </c>
      <c r="U184" s="250">
        <v>22.9</v>
      </c>
      <c r="V184" s="251">
        <v>23.566666666666666</v>
      </c>
      <c r="W184" s="243">
        <v>2.911208151382835</v>
      </c>
      <c r="X184" s="251">
        <v>23.600000000000005</v>
      </c>
      <c r="Y184" s="243">
        <v>3.0567685589519726</v>
      </c>
    </row>
    <row r="185" spans="2:25" x14ac:dyDescent="0.25">
      <c r="R185" s="341"/>
      <c r="S185" s="341"/>
      <c r="T185" s="250">
        <v>1000</v>
      </c>
      <c r="U185" s="250">
        <v>22.9</v>
      </c>
      <c r="V185" s="251">
        <v>23.666666666666668</v>
      </c>
      <c r="W185" s="243">
        <v>3.3478893740902538</v>
      </c>
      <c r="X185" s="251">
        <v>23.600000000000005</v>
      </c>
      <c r="Y185" s="243">
        <v>3.056768558951978</v>
      </c>
    </row>
    <row r="186" spans="2:25" x14ac:dyDescent="0.25">
      <c r="R186" s="341" t="s">
        <v>850</v>
      </c>
      <c r="S186" s="341" t="s">
        <v>836</v>
      </c>
      <c r="T186" s="250">
        <v>270</v>
      </c>
      <c r="U186" s="250">
        <v>23.8</v>
      </c>
      <c r="V186" s="251">
        <v>24.600000000000005</v>
      </c>
      <c r="W186" s="243">
        <v>3.3613445378151288</v>
      </c>
      <c r="X186" s="251">
        <v>24.333333333333332</v>
      </c>
      <c r="Y186" s="243">
        <v>2.2408963585434143</v>
      </c>
    </row>
    <row r="187" spans="2:25" x14ac:dyDescent="0.25">
      <c r="R187" s="341"/>
      <c r="S187" s="341"/>
      <c r="T187" s="250">
        <v>750</v>
      </c>
      <c r="U187" s="250">
        <v>23.8</v>
      </c>
      <c r="V187" s="251">
        <v>24.533333333333331</v>
      </c>
      <c r="W187" s="243">
        <v>3.0812324929971973</v>
      </c>
      <c r="X187" s="251">
        <v>24.433333333333334</v>
      </c>
      <c r="Y187" s="243">
        <v>2.6610644257703058</v>
      </c>
    </row>
    <row r="188" spans="2:25" x14ac:dyDescent="0.25">
      <c r="R188" s="341"/>
      <c r="S188" s="341"/>
      <c r="T188" s="250">
        <v>1000</v>
      </c>
      <c r="U188" s="250">
        <v>23.8</v>
      </c>
      <c r="V188" s="251">
        <v>24.5</v>
      </c>
      <c r="W188" s="243">
        <v>2.941176470588232</v>
      </c>
      <c r="X188" s="251">
        <v>24.366666666666664</v>
      </c>
      <c r="Y188" s="243">
        <v>2.3809523809523796</v>
      </c>
    </row>
    <row r="189" spans="2:25" x14ac:dyDescent="0.25">
      <c r="R189" s="341" t="s">
        <v>851</v>
      </c>
      <c r="S189" s="341" t="s">
        <v>836</v>
      </c>
      <c r="T189" s="250">
        <v>270</v>
      </c>
      <c r="U189" s="250">
        <v>23.1</v>
      </c>
      <c r="V189" s="251">
        <v>23.599999999999998</v>
      </c>
      <c r="W189" s="243">
        <v>2.1645021645021596</v>
      </c>
      <c r="X189" s="251">
        <v>23.633333333333336</v>
      </c>
      <c r="Y189" s="243">
        <v>2.3088023088023055</v>
      </c>
    </row>
    <row r="190" spans="2:25" x14ac:dyDescent="0.25">
      <c r="R190" s="341"/>
      <c r="S190" s="341"/>
      <c r="T190" s="250">
        <v>750</v>
      </c>
      <c r="U190" s="250">
        <v>23.1</v>
      </c>
      <c r="V190" s="251">
        <v>23.666666666666668</v>
      </c>
      <c r="W190" s="243">
        <v>2.453102453102447</v>
      </c>
      <c r="X190" s="251">
        <v>23.733333333333334</v>
      </c>
      <c r="Y190" s="243">
        <v>2.7417027417027344</v>
      </c>
    </row>
    <row r="191" spans="2:25" x14ac:dyDescent="0.25">
      <c r="R191" s="341"/>
      <c r="S191" s="341"/>
      <c r="T191" s="250">
        <v>1000</v>
      </c>
      <c r="U191" s="250">
        <v>23.1</v>
      </c>
      <c r="V191" s="251">
        <v>23.700000000000003</v>
      </c>
      <c r="W191" s="243">
        <v>2.5974025974025934</v>
      </c>
      <c r="X191" s="251">
        <v>23.7</v>
      </c>
      <c r="Y191" s="243">
        <v>2.5974025974025881</v>
      </c>
    </row>
    <row r="192" spans="2:25" x14ac:dyDescent="0.25">
      <c r="R192" s="341" t="s">
        <v>615</v>
      </c>
      <c r="S192" s="341" t="s">
        <v>836</v>
      </c>
      <c r="T192" s="250">
        <v>270</v>
      </c>
      <c r="U192" s="250">
        <v>22.6</v>
      </c>
      <c r="V192" s="251">
        <v>24.633333333333336</v>
      </c>
      <c r="W192" s="243">
        <v>8.9970501474926152</v>
      </c>
      <c r="X192" s="251">
        <v>24.233333333333331</v>
      </c>
      <c r="Y192" s="243">
        <v>7.227138643067839</v>
      </c>
    </row>
    <row r="193" spans="18:25" x14ac:dyDescent="0.25">
      <c r="R193" s="341"/>
      <c r="S193" s="341"/>
      <c r="T193" s="250">
        <v>750</v>
      </c>
      <c r="U193" s="250">
        <v>22.6</v>
      </c>
      <c r="V193" s="251">
        <v>24.566666666666666</v>
      </c>
      <c r="W193" s="243">
        <v>8.702064896755159</v>
      </c>
      <c r="X193" s="251">
        <v>23.933333333333334</v>
      </c>
      <c r="Y193" s="243">
        <v>5.8997050147492578</v>
      </c>
    </row>
    <row r="194" spans="18:25" x14ac:dyDescent="0.25">
      <c r="R194" s="341"/>
      <c r="S194" s="341"/>
      <c r="T194" s="250">
        <v>1000</v>
      </c>
      <c r="U194" s="250">
        <v>22.6</v>
      </c>
      <c r="V194" s="251">
        <v>24.666666666666668</v>
      </c>
      <c r="W194" s="243">
        <v>9.1445427728613495</v>
      </c>
      <c r="X194" s="251">
        <v>23.733333333333331</v>
      </c>
      <c r="Y194" s="243">
        <v>5.0147492625368661</v>
      </c>
    </row>
    <row r="195" spans="18:25" x14ac:dyDescent="0.25">
      <c r="R195" s="341" t="s">
        <v>616</v>
      </c>
      <c r="S195" s="341" t="s">
        <v>836</v>
      </c>
      <c r="T195" s="250">
        <v>270</v>
      </c>
      <c r="U195" s="250">
        <v>22.9</v>
      </c>
      <c r="V195" s="251">
        <v>23.7</v>
      </c>
      <c r="W195" s="243">
        <v>3.4934497816593919</v>
      </c>
      <c r="X195" s="251">
        <v>23.666666666666668</v>
      </c>
      <c r="Y195" s="243">
        <v>3.3478893740902596</v>
      </c>
    </row>
    <row r="196" spans="18:25" x14ac:dyDescent="0.25">
      <c r="R196" s="341"/>
      <c r="S196" s="341"/>
      <c r="T196" s="250">
        <v>750</v>
      </c>
      <c r="U196" s="250">
        <v>22.9</v>
      </c>
      <c r="V196" s="251">
        <v>23.666666666666668</v>
      </c>
      <c r="W196" s="243">
        <v>3.3478893740902538</v>
      </c>
      <c r="X196" s="251">
        <v>23.533333333333331</v>
      </c>
      <c r="Y196" s="243">
        <v>2.7656477438136862</v>
      </c>
    </row>
    <row r="197" spans="18:25" x14ac:dyDescent="0.25">
      <c r="R197" s="341"/>
      <c r="S197" s="341"/>
      <c r="T197" s="250">
        <v>1000</v>
      </c>
      <c r="U197" s="250">
        <v>22.9</v>
      </c>
      <c r="V197" s="251">
        <v>23.733333333333334</v>
      </c>
      <c r="W197" s="243">
        <v>3.6390101892285354</v>
      </c>
      <c r="X197" s="251">
        <v>23.633333333333336</v>
      </c>
      <c r="Y197" s="243">
        <v>3.2023289665211156</v>
      </c>
    </row>
    <row r="198" spans="18:25" x14ac:dyDescent="0.25">
      <c r="R198" s="341" t="s">
        <v>854</v>
      </c>
      <c r="S198" s="341" t="s">
        <v>836</v>
      </c>
      <c r="T198" s="250">
        <v>270</v>
      </c>
      <c r="U198" s="250">
        <v>23.5</v>
      </c>
      <c r="V198" s="251">
        <v>24.566666666666663</v>
      </c>
      <c r="W198" s="243">
        <v>4.5390070921985801</v>
      </c>
      <c r="X198" s="251">
        <v>24.466666666666669</v>
      </c>
      <c r="Y198" s="243">
        <v>4.113475177304962</v>
      </c>
    </row>
    <row r="199" spans="18:25" x14ac:dyDescent="0.25">
      <c r="R199" s="341"/>
      <c r="S199" s="341"/>
      <c r="T199" s="250">
        <v>750</v>
      </c>
      <c r="U199" s="250">
        <v>23.5</v>
      </c>
      <c r="V199" s="251">
        <v>24.5</v>
      </c>
      <c r="W199" s="243">
        <v>4.2553191489361701</v>
      </c>
      <c r="X199" s="251">
        <v>24.566666666666666</v>
      </c>
      <c r="Y199" s="243">
        <v>4.5390070921985854</v>
      </c>
    </row>
    <row r="200" spans="18:25" x14ac:dyDescent="0.25">
      <c r="R200" s="341"/>
      <c r="S200" s="341"/>
      <c r="T200" s="250">
        <v>1000</v>
      </c>
      <c r="U200" s="250">
        <v>23.5</v>
      </c>
      <c r="V200" s="251">
        <v>24.566666666666666</v>
      </c>
      <c r="W200" s="243">
        <v>4.5390070921985854</v>
      </c>
      <c r="X200" s="251">
        <v>24.566666666666666</v>
      </c>
      <c r="Y200" s="243">
        <v>4.5390070921985854</v>
      </c>
    </row>
    <row r="203" spans="18:25" ht="15" customHeight="1" x14ac:dyDescent="0.25"/>
    <row r="204" spans="18:25" ht="15" customHeight="1" x14ac:dyDescent="0.25"/>
    <row r="234" ht="15" customHeight="1" x14ac:dyDescent="0.25"/>
    <row r="253" ht="15" customHeight="1" x14ac:dyDescent="0.25"/>
    <row r="272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72" ht="15" customHeight="1" x14ac:dyDescent="0.25"/>
    <row r="473" ht="15" customHeight="1" x14ac:dyDescent="0.25"/>
    <row r="548" ht="15" customHeight="1" x14ac:dyDescent="0.25"/>
    <row r="549" ht="15" customHeight="1" x14ac:dyDescent="0.25"/>
  </sheetData>
  <mergeCells count="149">
    <mergeCell ref="V3:V6"/>
    <mergeCell ref="W3:W6"/>
    <mergeCell ref="X3:X6"/>
    <mergeCell ref="Y3:Y6"/>
    <mergeCell ref="Q7:Q9"/>
    <mergeCell ref="R7:R9"/>
    <mergeCell ref="S7:S9"/>
    <mergeCell ref="R3:R6"/>
    <mergeCell ref="S3:S6"/>
    <mergeCell ref="T3:T6"/>
    <mergeCell ref="U3:U6"/>
    <mergeCell ref="R16:R18"/>
    <mergeCell ref="S16:S18"/>
    <mergeCell ref="R19:R21"/>
    <mergeCell ref="S19:S21"/>
    <mergeCell ref="Q10:Q12"/>
    <mergeCell ref="R10:R12"/>
    <mergeCell ref="S10:S12"/>
    <mergeCell ref="R13:R15"/>
    <mergeCell ref="S13:S15"/>
    <mergeCell ref="R34:R36"/>
    <mergeCell ref="S34:S36"/>
    <mergeCell ref="R37:R39"/>
    <mergeCell ref="S37:S39"/>
    <mergeCell ref="R28:R30"/>
    <mergeCell ref="S28:S30"/>
    <mergeCell ref="R31:R33"/>
    <mergeCell ref="S31:S33"/>
    <mergeCell ref="R22:R24"/>
    <mergeCell ref="S22:S24"/>
    <mergeCell ref="R25:R27"/>
    <mergeCell ref="S25:S27"/>
    <mergeCell ref="R46:R48"/>
    <mergeCell ref="S46:S48"/>
    <mergeCell ref="R49:R51"/>
    <mergeCell ref="S49:S51"/>
    <mergeCell ref="R40:R42"/>
    <mergeCell ref="S40:S42"/>
    <mergeCell ref="R43:R45"/>
    <mergeCell ref="S43:S45"/>
    <mergeCell ref="A43:O43"/>
    <mergeCell ref="R64:R66"/>
    <mergeCell ref="S64:S66"/>
    <mergeCell ref="R58:R60"/>
    <mergeCell ref="S58:S60"/>
    <mergeCell ref="R61:R63"/>
    <mergeCell ref="S61:S63"/>
    <mergeCell ref="R52:R54"/>
    <mergeCell ref="S52:S54"/>
    <mergeCell ref="R55:R57"/>
    <mergeCell ref="S55:S57"/>
    <mergeCell ref="R77:R79"/>
    <mergeCell ref="S77:S79"/>
    <mergeCell ref="R80:R82"/>
    <mergeCell ref="S80:S82"/>
    <mergeCell ref="V70:V73"/>
    <mergeCell ref="W70:W73"/>
    <mergeCell ref="X70:X73"/>
    <mergeCell ref="Y70:Y73"/>
    <mergeCell ref="R74:R76"/>
    <mergeCell ref="S74:S76"/>
    <mergeCell ref="R70:R73"/>
    <mergeCell ref="S70:S73"/>
    <mergeCell ref="T70:T73"/>
    <mergeCell ref="U70:U73"/>
    <mergeCell ref="R95:R97"/>
    <mergeCell ref="S95:S97"/>
    <mergeCell ref="R98:R100"/>
    <mergeCell ref="S98:S100"/>
    <mergeCell ref="R89:R91"/>
    <mergeCell ref="S89:S91"/>
    <mergeCell ref="R92:R94"/>
    <mergeCell ref="S92:S94"/>
    <mergeCell ref="R83:R85"/>
    <mergeCell ref="S83:S85"/>
    <mergeCell ref="R86:R88"/>
    <mergeCell ref="S86:S88"/>
    <mergeCell ref="R113:R115"/>
    <mergeCell ref="S113:S115"/>
    <mergeCell ref="R116:R118"/>
    <mergeCell ref="S116:S118"/>
    <mergeCell ref="R107:R109"/>
    <mergeCell ref="S107:S109"/>
    <mergeCell ref="R110:R112"/>
    <mergeCell ref="S110:S112"/>
    <mergeCell ref="R101:R103"/>
    <mergeCell ref="S101:S103"/>
    <mergeCell ref="R104:R106"/>
    <mergeCell ref="S104:S106"/>
    <mergeCell ref="R131:R133"/>
    <mergeCell ref="S131:S133"/>
    <mergeCell ref="R125:R127"/>
    <mergeCell ref="S125:S127"/>
    <mergeCell ref="R128:R130"/>
    <mergeCell ref="S128:S130"/>
    <mergeCell ref="R119:R121"/>
    <mergeCell ref="S119:S121"/>
    <mergeCell ref="R122:R124"/>
    <mergeCell ref="S122:S124"/>
    <mergeCell ref="R144:R146"/>
    <mergeCell ref="S144:S146"/>
    <mergeCell ref="R147:R149"/>
    <mergeCell ref="S147:S149"/>
    <mergeCell ref="V137:V140"/>
    <mergeCell ref="W137:W140"/>
    <mergeCell ref="X137:X140"/>
    <mergeCell ref="Y137:Y140"/>
    <mergeCell ref="R141:R143"/>
    <mergeCell ref="S141:S143"/>
    <mergeCell ref="R137:R140"/>
    <mergeCell ref="S137:S140"/>
    <mergeCell ref="T137:T140"/>
    <mergeCell ref="U137:U140"/>
    <mergeCell ref="R162:R164"/>
    <mergeCell ref="S162:S164"/>
    <mergeCell ref="R165:R167"/>
    <mergeCell ref="S165:S167"/>
    <mergeCell ref="R156:R158"/>
    <mergeCell ref="S156:S158"/>
    <mergeCell ref="R159:R161"/>
    <mergeCell ref="S159:S161"/>
    <mergeCell ref="R150:R152"/>
    <mergeCell ref="S150:S152"/>
    <mergeCell ref="R153:R155"/>
    <mergeCell ref="S153:S155"/>
    <mergeCell ref="R198:R200"/>
    <mergeCell ref="S198:S200"/>
    <mergeCell ref="B181:P181"/>
    <mergeCell ref="B113:P113"/>
    <mergeCell ref="R192:R194"/>
    <mergeCell ref="S192:S194"/>
    <mergeCell ref="R195:R197"/>
    <mergeCell ref="S195:S197"/>
    <mergeCell ref="R186:R188"/>
    <mergeCell ref="S186:S188"/>
    <mergeCell ref="R189:R191"/>
    <mergeCell ref="S189:S191"/>
    <mergeCell ref="R180:R182"/>
    <mergeCell ref="S180:S182"/>
    <mergeCell ref="R183:R185"/>
    <mergeCell ref="S183:S185"/>
    <mergeCell ref="R174:R176"/>
    <mergeCell ref="S174:S176"/>
    <mergeCell ref="R177:R179"/>
    <mergeCell ref="S177:S179"/>
    <mergeCell ref="R168:R170"/>
    <mergeCell ref="S168:S170"/>
    <mergeCell ref="R171:R173"/>
    <mergeCell ref="S171:S173"/>
  </mergeCell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16997-3B39-453D-BE73-D0E3E8692579}">
  <dimension ref="A3:DH197"/>
  <sheetViews>
    <sheetView zoomScale="78" zoomScaleNormal="78" workbookViewId="0">
      <selection activeCell="H2" sqref="H2"/>
    </sheetView>
  </sheetViews>
  <sheetFormatPr defaultRowHeight="15" x14ac:dyDescent="0.25"/>
  <cols>
    <col min="1" max="1" width="12.140625" customWidth="1"/>
    <col min="2" max="2" width="14.140625" customWidth="1"/>
    <col min="3" max="3" width="11.7109375" customWidth="1"/>
    <col min="4" max="4" width="14.42578125" customWidth="1"/>
    <col min="5" max="5" width="11.7109375" customWidth="1"/>
    <col min="6" max="6" width="13.5703125" customWidth="1"/>
    <col min="7" max="7" width="13.140625" customWidth="1"/>
    <col min="38" max="38" width="13.140625" customWidth="1"/>
    <col min="39" max="39" width="13.42578125" customWidth="1"/>
    <col min="40" max="40" width="20.42578125" customWidth="1"/>
    <col min="41" max="41" width="18.7109375" customWidth="1"/>
    <col min="42" max="42" width="17.85546875" customWidth="1"/>
    <col min="43" max="43" width="16.85546875" customWidth="1"/>
    <col min="70" max="70" width="15" customWidth="1"/>
    <col min="71" max="71" width="17.5703125" customWidth="1"/>
    <col min="72" max="72" width="19.140625" customWidth="1"/>
    <col min="73" max="73" width="18.140625" customWidth="1"/>
    <col min="74" max="74" width="21" customWidth="1"/>
    <col min="75" max="75" width="18.42578125" customWidth="1"/>
    <col min="79" max="79" width="13" customWidth="1"/>
    <col min="80" max="80" width="11.5703125" customWidth="1"/>
    <col min="81" max="81" width="10.85546875" customWidth="1"/>
    <col min="82" max="82" width="14" customWidth="1"/>
    <col min="83" max="83" width="13.28515625" customWidth="1"/>
    <col min="84" max="84" width="9.140625" customWidth="1"/>
    <col min="85" max="85" width="13.5703125" customWidth="1"/>
    <col min="86" max="86" width="10.5703125" customWidth="1"/>
  </cols>
  <sheetData>
    <row r="3" spans="1:86" ht="18.75" customHeight="1" x14ac:dyDescent="0.3">
      <c r="A3" s="368" t="s">
        <v>33</v>
      </c>
      <c r="B3" s="369"/>
      <c r="C3" s="369"/>
      <c r="D3" s="369"/>
      <c r="E3" s="369"/>
      <c r="F3" s="369"/>
      <c r="G3" s="370"/>
      <c r="AL3" s="368" t="s">
        <v>886</v>
      </c>
      <c r="AM3" s="369"/>
      <c r="AN3" s="369"/>
      <c r="AO3" s="369"/>
      <c r="AP3" s="369"/>
      <c r="AQ3" s="370"/>
      <c r="BR3" s="397" t="s">
        <v>896</v>
      </c>
      <c r="BS3" s="397"/>
      <c r="BT3" s="397"/>
      <c r="BU3" s="397"/>
      <c r="BV3" s="397"/>
      <c r="BW3" s="397"/>
      <c r="CA3" s="348" t="s">
        <v>27</v>
      </c>
      <c r="CB3" s="348" t="s">
        <v>591</v>
      </c>
      <c r="CC3" s="348" t="s">
        <v>361</v>
      </c>
      <c r="CD3" s="348" t="s">
        <v>28</v>
      </c>
      <c r="CE3" s="346" t="s">
        <v>922</v>
      </c>
      <c r="CF3" s="346" t="s">
        <v>923</v>
      </c>
      <c r="CG3" s="346" t="s">
        <v>924</v>
      </c>
      <c r="CH3" s="347" t="s">
        <v>923</v>
      </c>
    </row>
    <row r="4" spans="1:86" ht="72.75" customHeight="1" x14ac:dyDescent="0.25">
      <c r="A4" s="204" t="s">
        <v>29</v>
      </c>
      <c r="B4" s="204" t="s">
        <v>36</v>
      </c>
      <c r="C4" s="203" t="s">
        <v>34</v>
      </c>
      <c r="D4" s="204" t="s">
        <v>35</v>
      </c>
      <c r="E4" s="203" t="s">
        <v>39</v>
      </c>
      <c r="F4" s="204" t="s">
        <v>37</v>
      </c>
      <c r="G4" s="204" t="s">
        <v>38</v>
      </c>
      <c r="AL4" s="204" t="s">
        <v>29</v>
      </c>
      <c r="AM4" s="204" t="s">
        <v>887</v>
      </c>
      <c r="AN4" s="203" t="s">
        <v>888</v>
      </c>
      <c r="AO4" s="204" t="s">
        <v>889</v>
      </c>
      <c r="AP4" s="203" t="s">
        <v>890</v>
      </c>
      <c r="AQ4" s="204" t="s">
        <v>891</v>
      </c>
      <c r="BP4" s="279"/>
      <c r="BQ4" s="279"/>
      <c r="BR4" s="278" t="s">
        <v>29</v>
      </c>
      <c r="BS4" s="278" t="s">
        <v>887</v>
      </c>
      <c r="BT4" s="278" t="s">
        <v>888</v>
      </c>
      <c r="BU4" s="278" t="s">
        <v>889</v>
      </c>
      <c r="BV4" s="278" t="s">
        <v>890</v>
      </c>
      <c r="BW4" s="278" t="s">
        <v>891</v>
      </c>
      <c r="CA4" s="348"/>
      <c r="CB4" s="348"/>
      <c r="CC4" s="348"/>
      <c r="CD4" s="348"/>
      <c r="CE4" s="346"/>
      <c r="CF4" s="346"/>
      <c r="CG4" s="346"/>
      <c r="CH4" s="347"/>
    </row>
    <row r="5" spans="1:86" x14ac:dyDescent="0.25">
      <c r="A5" s="237">
        <v>0</v>
      </c>
      <c r="B5" s="251">
        <v>6.1</v>
      </c>
      <c r="C5" s="264">
        <v>0</v>
      </c>
      <c r="D5" s="260">
        <v>6.1</v>
      </c>
      <c r="E5" s="264">
        <v>0</v>
      </c>
      <c r="F5" s="251">
        <v>6.1</v>
      </c>
      <c r="G5" s="243">
        <v>0</v>
      </c>
      <c r="AL5" s="237">
        <v>0</v>
      </c>
      <c r="AM5" s="237">
        <v>0</v>
      </c>
      <c r="AN5" s="237">
        <v>0</v>
      </c>
      <c r="AO5" s="237">
        <v>0</v>
      </c>
      <c r="AP5" s="237">
        <v>0</v>
      </c>
      <c r="AQ5" s="237">
        <v>0</v>
      </c>
      <c r="BR5" s="237">
        <v>0</v>
      </c>
      <c r="BS5" s="237">
        <v>0</v>
      </c>
      <c r="BT5" s="237">
        <v>0</v>
      </c>
      <c r="BU5" s="237">
        <v>0</v>
      </c>
      <c r="BV5" s="237">
        <v>0</v>
      </c>
      <c r="BW5" s="237">
        <v>0</v>
      </c>
      <c r="CA5" s="348"/>
      <c r="CB5" s="348"/>
      <c r="CC5" s="348"/>
      <c r="CD5" s="348"/>
      <c r="CE5" s="346"/>
      <c r="CF5" s="346"/>
      <c r="CG5" s="346"/>
      <c r="CH5" s="347"/>
    </row>
    <row r="6" spans="1:86" x14ac:dyDescent="0.25">
      <c r="A6" s="237">
        <v>1</v>
      </c>
      <c r="B6" s="261">
        <v>5.4033333333333333</v>
      </c>
      <c r="C6" s="264">
        <v>25.367362722351132</v>
      </c>
      <c r="D6" s="262">
        <v>5.21</v>
      </c>
      <c r="E6" s="264">
        <v>20.881670533642701</v>
      </c>
      <c r="F6" s="263">
        <v>6.12</v>
      </c>
      <c r="G6" s="243">
        <v>41.995359628770309</v>
      </c>
      <c r="AL6" s="237">
        <v>1</v>
      </c>
      <c r="AM6" s="237">
        <v>4.3099999999999996</v>
      </c>
      <c r="AN6" s="250">
        <v>3.4</v>
      </c>
      <c r="AO6" s="241">
        <f t="shared" ref="AO6:AO13" si="0">(((AM6-AN6)/AM6)*100)</f>
        <v>21.113689095127604</v>
      </c>
      <c r="AP6" s="237">
        <v>2.14</v>
      </c>
      <c r="AQ6" s="241">
        <f>(((AM6-AP6)/AM6)*100)</f>
        <v>50.348027842227374</v>
      </c>
      <c r="BR6" s="237">
        <v>1</v>
      </c>
      <c r="BS6" s="237">
        <v>4.3099999999999996</v>
      </c>
      <c r="BT6" s="250">
        <v>5.08</v>
      </c>
      <c r="BU6" s="241">
        <f>(((BS6-BT6)/BS6)*100)*-1</f>
        <v>17.865429234338759</v>
      </c>
      <c r="BV6" s="237">
        <v>4.17</v>
      </c>
      <c r="BW6" s="241">
        <f>(((BS6-BV6)/BS6)*100)</f>
        <v>3.2482598607888562</v>
      </c>
      <c r="CA6" s="363" t="s">
        <v>597</v>
      </c>
      <c r="CB6" s="363" t="s">
        <v>836</v>
      </c>
      <c r="CC6" s="250">
        <v>270</v>
      </c>
      <c r="CD6" s="251">
        <v>4.3099999999999996</v>
      </c>
      <c r="CE6" s="251">
        <v>5.4033333333333333</v>
      </c>
      <c r="CF6" s="243">
        <v>25.367362722351132</v>
      </c>
      <c r="CG6" s="251">
        <v>2.9299999999999997</v>
      </c>
      <c r="CH6" s="292">
        <v>32.018561484918784</v>
      </c>
    </row>
    <row r="7" spans="1:86" x14ac:dyDescent="0.25">
      <c r="A7" s="237">
        <v>2</v>
      </c>
      <c r="B7" s="251">
        <v>5.1233333333333331</v>
      </c>
      <c r="C7" s="264">
        <v>15.734649122807019</v>
      </c>
      <c r="D7" s="262">
        <v>4.83</v>
      </c>
      <c r="E7" s="264">
        <v>20.559210526315791</v>
      </c>
      <c r="F7" s="263">
        <v>5.6733333333333329</v>
      </c>
      <c r="G7" s="243">
        <v>6.6885964912280684</v>
      </c>
      <c r="AL7" s="237">
        <v>2</v>
      </c>
      <c r="AM7" s="237">
        <v>6.08</v>
      </c>
      <c r="AN7" s="250">
        <v>2.86</v>
      </c>
      <c r="AO7" s="241">
        <f t="shared" si="0"/>
        <v>52.96052631578948</v>
      </c>
      <c r="AP7" s="237">
        <v>2.19</v>
      </c>
      <c r="AQ7" s="241">
        <f>(((AM7-AP7)/AM7)*100)</f>
        <v>63.980263157894733</v>
      </c>
      <c r="BR7" s="237">
        <v>2</v>
      </c>
      <c r="BS7" s="237">
        <v>6.08</v>
      </c>
      <c r="BT7" s="250">
        <v>5.8</v>
      </c>
      <c r="BU7" s="241">
        <f>(((BS7-BT7)/BS7)*100)</f>
        <v>4.6052631578947407</v>
      </c>
      <c r="BV7" s="237">
        <v>4.97</v>
      </c>
      <c r="BW7" s="241">
        <f>(((BS7-BV7)/BS7)*100)</f>
        <v>18.256578947368425</v>
      </c>
      <c r="CA7" s="363"/>
      <c r="CB7" s="363"/>
      <c r="CC7" s="250">
        <v>750</v>
      </c>
      <c r="CD7" s="251">
        <v>4.3099999999999996</v>
      </c>
      <c r="CE7" s="251">
        <v>5.21</v>
      </c>
      <c r="CF7" s="243">
        <v>20.881670533642701</v>
      </c>
      <c r="CG7" s="251">
        <v>3.3733333333333331</v>
      </c>
      <c r="CH7" s="292">
        <v>21.732405259087386</v>
      </c>
    </row>
    <row r="8" spans="1:86" x14ac:dyDescent="0.25">
      <c r="A8" s="237">
        <v>3</v>
      </c>
      <c r="B8" s="251">
        <v>5.5733333333333333</v>
      </c>
      <c r="C8" s="264">
        <v>12.780386019822634</v>
      </c>
      <c r="D8" s="262">
        <v>5.8033333333333337</v>
      </c>
      <c r="E8" s="264">
        <v>9.1810119979134015</v>
      </c>
      <c r="F8" s="251">
        <v>5.87</v>
      </c>
      <c r="G8" s="243">
        <v>8.1377151799686995</v>
      </c>
      <c r="AL8" s="237">
        <v>3</v>
      </c>
      <c r="AM8" s="237">
        <v>6.39</v>
      </c>
      <c r="AN8" s="250">
        <v>1.79</v>
      </c>
      <c r="AO8" s="241">
        <f t="shared" si="0"/>
        <v>71.987480438184662</v>
      </c>
      <c r="AP8" s="237">
        <v>1.23</v>
      </c>
      <c r="AQ8" s="241">
        <f>((AM8-AP8)/AM8)*100</f>
        <v>80.751173708920192</v>
      </c>
      <c r="BR8" s="237">
        <v>3</v>
      </c>
      <c r="BS8" s="237">
        <v>6.39</v>
      </c>
      <c r="BT8" s="250">
        <v>5.15</v>
      </c>
      <c r="BU8" s="241">
        <f>(((BS8-BT8)/BS8)*100)</f>
        <v>19.40532081377151</v>
      </c>
      <c r="BV8" s="237">
        <v>4.82</v>
      </c>
      <c r="BW8" s="241">
        <f>((BS8-BV8)/BS8)*100</f>
        <v>24.569640062597799</v>
      </c>
      <c r="CA8" s="363"/>
      <c r="CB8" s="363"/>
      <c r="CC8" s="250">
        <v>1000</v>
      </c>
      <c r="CD8" s="251">
        <v>4.3099999999999996</v>
      </c>
      <c r="CE8" s="251">
        <v>6.12</v>
      </c>
      <c r="CF8" s="243">
        <v>41.995359628770309</v>
      </c>
      <c r="CG8" s="251">
        <v>4.4333333333333336</v>
      </c>
      <c r="CH8" s="292">
        <v>12.451662799690638</v>
      </c>
    </row>
    <row r="9" spans="1:86" x14ac:dyDescent="0.25">
      <c r="A9" s="237">
        <v>4</v>
      </c>
      <c r="B9" s="251">
        <v>3.7033333333333331</v>
      </c>
      <c r="C9" s="264">
        <v>46.172480620155035</v>
      </c>
      <c r="D9" s="262">
        <v>4.7866666666666671</v>
      </c>
      <c r="E9" s="264">
        <v>30.426356589147286</v>
      </c>
      <c r="F9" s="263">
        <v>5.8133333333333335</v>
      </c>
      <c r="G9" s="243">
        <v>15.503875968992245</v>
      </c>
      <c r="AL9" s="237">
        <v>4</v>
      </c>
      <c r="AM9" s="237">
        <v>6.88</v>
      </c>
      <c r="AN9" s="250">
        <v>2.0699999999999998</v>
      </c>
      <c r="AO9" s="241">
        <f t="shared" si="0"/>
        <v>69.912790697674438</v>
      </c>
      <c r="AP9" s="237">
        <v>1.92</v>
      </c>
      <c r="AQ9" s="241">
        <f>((AM9-AP9)/AM9)*100</f>
        <v>72.093023255813961</v>
      </c>
      <c r="BR9" s="237">
        <v>4</v>
      </c>
      <c r="BS9" s="237">
        <v>6.88</v>
      </c>
      <c r="BT9" s="250">
        <v>5.29</v>
      </c>
      <c r="BU9" s="241">
        <f>(((BS9-BT9)/BS9)*100)</f>
        <v>23.11046511627907</v>
      </c>
      <c r="BV9" s="237">
        <v>4.6100000000000003</v>
      </c>
      <c r="BW9" s="241">
        <f>((BS9-BV9)/BS9)*100</f>
        <v>32.994186046511622</v>
      </c>
      <c r="CA9" s="363" t="s">
        <v>599</v>
      </c>
      <c r="CB9" s="363" t="s">
        <v>836</v>
      </c>
      <c r="CC9" s="250">
        <v>270</v>
      </c>
      <c r="CD9" s="251">
        <v>6.08</v>
      </c>
      <c r="CE9" s="251">
        <v>5.1233333333333331</v>
      </c>
      <c r="CF9" s="243">
        <v>15.734649122807019</v>
      </c>
      <c r="CG9" s="251">
        <v>1.9566666666666668</v>
      </c>
      <c r="CH9" s="292">
        <v>67.817982456140342</v>
      </c>
    </row>
    <row r="10" spans="1:86" x14ac:dyDescent="0.25">
      <c r="A10" s="237">
        <v>5</v>
      </c>
      <c r="B10" s="251">
        <v>5.1433333333333335</v>
      </c>
      <c r="C10" s="264">
        <v>15.54460864805692</v>
      </c>
      <c r="D10" s="262">
        <v>5.25</v>
      </c>
      <c r="E10" s="264">
        <v>13.793103448275863</v>
      </c>
      <c r="F10" s="263">
        <v>5.6133333333333333</v>
      </c>
      <c r="G10" s="243">
        <v>7.8270388615216149</v>
      </c>
      <c r="AL10" s="237">
        <v>5</v>
      </c>
      <c r="AM10" s="237">
        <v>6.09</v>
      </c>
      <c r="AN10" s="250">
        <v>2.0299999999999998</v>
      </c>
      <c r="AO10" s="243">
        <f t="shared" si="0"/>
        <v>66.666666666666671</v>
      </c>
      <c r="AP10" s="237">
        <v>1.89</v>
      </c>
      <c r="AQ10" s="243">
        <f>((AM10-AP10)/AM10)*100</f>
        <v>68.965517241379317</v>
      </c>
      <c r="BR10" s="237">
        <v>5</v>
      </c>
      <c r="BS10" s="237">
        <v>6.09</v>
      </c>
      <c r="BT10" s="250">
        <v>3.96</v>
      </c>
      <c r="BU10" s="243">
        <f>(((BS10-BT10)/BS10)*100)</f>
        <v>34.975369458128078</v>
      </c>
      <c r="BV10" s="237">
        <v>3.15</v>
      </c>
      <c r="BW10" s="243">
        <f>((BS10-BV10)/BS10)*100</f>
        <v>48.275862068965516</v>
      </c>
      <c r="CA10" s="363"/>
      <c r="CB10" s="363"/>
      <c r="CC10" s="250">
        <v>750</v>
      </c>
      <c r="CD10" s="251">
        <v>6.08</v>
      </c>
      <c r="CE10" s="251">
        <v>4.83</v>
      </c>
      <c r="CF10" s="243">
        <v>20.559210526315791</v>
      </c>
      <c r="CG10" s="251">
        <v>2.3733333333333335</v>
      </c>
      <c r="CH10" s="292">
        <v>60.964912280701753</v>
      </c>
    </row>
    <row r="11" spans="1:86" x14ac:dyDescent="0.25">
      <c r="A11" s="237">
        <v>6</v>
      </c>
      <c r="B11" s="251">
        <v>5.1400000000000006</v>
      </c>
      <c r="C11" s="264">
        <v>14.046822742474916</v>
      </c>
      <c r="D11" s="260">
        <v>4.4033333333333333</v>
      </c>
      <c r="E11" s="264">
        <v>26.365663322185071</v>
      </c>
      <c r="F11" s="251">
        <v>5.5733333333333333</v>
      </c>
      <c r="G11" s="243">
        <v>7.1348940914158305</v>
      </c>
      <c r="AL11" s="237">
        <v>6</v>
      </c>
      <c r="AM11" s="237">
        <v>5.98</v>
      </c>
      <c r="AN11" s="237">
        <v>3.65</v>
      </c>
      <c r="AO11" s="243">
        <f t="shared" si="0"/>
        <v>38.963210702341144</v>
      </c>
      <c r="AP11" s="237">
        <v>2.21</v>
      </c>
      <c r="AQ11" s="243">
        <f>((AM11-AP11)/AM11)*100</f>
        <v>63.04347826086957</v>
      </c>
      <c r="BR11" s="237">
        <v>6</v>
      </c>
      <c r="BS11" s="237">
        <v>5.98</v>
      </c>
      <c r="BT11" s="237">
        <v>4.28</v>
      </c>
      <c r="BU11" s="243">
        <f>(((BS11-BT11)/BS11)*100)*-1</f>
        <v>-28.428093645484953</v>
      </c>
      <c r="BV11" s="237">
        <v>3.02</v>
      </c>
      <c r="BW11" s="243">
        <f>((BS11-BV11)/BS11)*100</f>
        <v>49.498327759197331</v>
      </c>
      <c r="CA11" s="363"/>
      <c r="CB11" s="363"/>
      <c r="CC11" s="250">
        <v>1000</v>
      </c>
      <c r="CD11" s="251">
        <v>6.08</v>
      </c>
      <c r="CE11" s="251">
        <v>5.6733333333333329</v>
      </c>
      <c r="CF11" s="243">
        <v>6.6885964912280684</v>
      </c>
      <c r="CG11" s="251">
        <v>3.39</v>
      </c>
      <c r="CH11" s="292">
        <v>44.243421052631582</v>
      </c>
    </row>
    <row r="12" spans="1:86" x14ac:dyDescent="0.25">
      <c r="A12" s="237">
        <v>7</v>
      </c>
      <c r="B12" s="251">
        <v>4.7933333333333339</v>
      </c>
      <c r="C12" s="264">
        <v>13.586097946287525</v>
      </c>
      <c r="D12" s="260">
        <v>4.9666666666666668</v>
      </c>
      <c r="E12" s="264">
        <v>17.69352290679306</v>
      </c>
      <c r="F12" s="251">
        <v>5.24</v>
      </c>
      <c r="G12" s="243">
        <v>24.170616113744089</v>
      </c>
      <c r="AL12" s="237">
        <v>7</v>
      </c>
      <c r="AM12" s="237">
        <v>4.22</v>
      </c>
      <c r="AN12" s="237">
        <v>3.61</v>
      </c>
      <c r="AO12" s="243">
        <f t="shared" si="0"/>
        <v>14.454976303317531</v>
      </c>
      <c r="AP12" s="237">
        <v>2.8</v>
      </c>
      <c r="AQ12" s="243">
        <f>(((AM12-AP12)/AM12)*100)</f>
        <v>33.649289099526065</v>
      </c>
      <c r="BR12" s="237">
        <v>7</v>
      </c>
      <c r="BS12" s="237">
        <v>4.22</v>
      </c>
      <c r="BT12" s="237">
        <v>4.29</v>
      </c>
      <c r="BU12" s="243">
        <f>(((BS12-BT12)/BS12)*100)*-1</f>
        <v>1.658767772511855</v>
      </c>
      <c r="BV12" s="237">
        <v>3.8</v>
      </c>
      <c r="BW12" s="243">
        <f>(((BS12-BV12)/BS12)*100)</f>
        <v>9.9526066350710884</v>
      </c>
      <c r="CA12" s="363" t="s">
        <v>600</v>
      </c>
      <c r="CB12" s="363" t="s">
        <v>836</v>
      </c>
      <c r="CC12" s="250">
        <v>270</v>
      </c>
      <c r="CD12" s="251">
        <v>6.39</v>
      </c>
      <c r="CE12" s="251">
        <v>5.5733333333333333</v>
      </c>
      <c r="CF12" s="243">
        <v>12.780386019822634</v>
      </c>
      <c r="CG12" s="251">
        <v>1.95</v>
      </c>
      <c r="CH12" s="292">
        <v>69.483568075117375</v>
      </c>
    </row>
    <row r="13" spans="1:86" x14ac:dyDescent="0.25">
      <c r="A13" s="237">
        <v>8</v>
      </c>
      <c r="B13" s="251">
        <v>4.3533333333333335</v>
      </c>
      <c r="C13" s="264">
        <v>28.867102396514159</v>
      </c>
      <c r="D13" s="260">
        <v>5.2333333333333334</v>
      </c>
      <c r="E13" s="264">
        <v>14.488017429193901</v>
      </c>
      <c r="F13" s="251">
        <v>5.8166666666666664</v>
      </c>
      <c r="G13" s="243">
        <v>4.9564270152505463</v>
      </c>
      <c r="AL13" s="237">
        <v>8</v>
      </c>
      <c r="AM13" s="237">
        <v>6.12</v>
      </c>
      <c r="AN13" s="237">
        <v>2.2400000000000002</v>
      </c>
      <c r="AO13" s="243">
        <f t="shared" si="0"/>
        <v>63.398692810457511</v>
      </c>
      <c r="AP13" s="237">
        <v>1.94</v>
      </c>
      <c r="AQ13" s="243">
        <f>((AM13-AP13)/AM13)*100</f>
        <v>68.300653594771234</v>
      </c>
      <c r="BR13" s="237">
        <v>8</v>
      </c>
      <c r="BS13" s="237">
        <v>6.12</v>
      </c>
      <c r="BT13" s="237">
        <v>4.62</v>
      </c>
      <c r="BU13" s="243">
        <f>(((BS13-BT13)/BS13)*100)</f>
        <v>24.509803921568626</v>
      </c>
      <c r="BV13" s="237">
        <v>3.03</v>
      </c>
      <c r="BW13" s="243">
        <f>((BS13-BV13)/BS13)*100</f>
        <v>50.490196078431381</v>
      </c>
      <c r="CA13" s="363"/>
      <c r="CB13" s="363"/>
      <c r="CC13" s="250">
        <v>750</v>
      </c>
      <c r="CD13" s="251">
        <v>6.39</v>
      </c>
      <c r="CE13" s="251">
        <v>5.8033333333333337</v>
      </c>
      <c r="CF13" s="243">
        <v>9.1810119979134015</v>
      </c>
      <c r="CG13" s="251">
        <v>2.0266666666666668</v>
      </c>
      <c r="CH13" s="292">
        <v>68.283776734480952</v>
      </c>
    </row>
    <row r="14" spans="1:86" x14ac:dyDescent="0.25">
      <c r="A14" s="237">
        <v>9</v>
      </c>
      <c r="B14" s="251">
        <v>5.4266666666666667</v>
      </c>
      <c r="C14" s="264">
        <v>10.074374577417181</v>
      </c>
      <c r="D14" s="260">
        <v>5.4233333333333329</v>
      </c>
      <c r="E14" s="264">
        <v>10.006761325219747</v>
      </c>
      <c r="F14" s="251">
        <v>5.6400000000000006</v>
      </c>
      <c r="G14" s="243">
        <v>14.401622718052742</v>
      </c>
      <c r="AL14" s="237">
        <v>9</v>
      </c>
      <c r="AM14" s="237">
        <v>4.93</v>
      </c>
      <c r="AN14" s="237">
        <v>2.97</v>
      </c>
      <c r="AO14" s="243">
        <f>((AM14-AN14)/AM14)*100</f>
        <v>39.756592292089245</v>
      </c>
      <c r="AP14" s="237">
        <v>2.0099999999999998</v>
      </c>
      <c r="AQ14" s="243">
        <f>((AM14-AP14)/AM14)*100</f>
        <v>59.229208924949297</v>
      </c>
      <c r="BR14" s="237">
        <v>9</v>
      </c>
      <c r="BS14" s="237">
        <v>4.93</v>
      </c>
      <c r="BT14" s="237">
        <v>4.9800000000000004</v>
      </c>
      <c r="BU14" s="243">
        <f>(((BS14-BT14)/BS14)*100)*-1</f>
        <v>1.0141987829614749</v>
      </c>
      <c r="BV14" s="237">
        <v>3.92</v>
      </c>
      <c r="BW14" s="243">
        <f>((BS14-BV14)/BS14)*100</f>
        <v>20.486815415821496</v>
      </c>
      <c r="CA14" s="363"/>
      <c r="CB14" s="363"/>
      <c r="CC14" s="250">
        <v>1000</v>
      </c>
      <c r="CD14" s="251">
        <v>6.39</v>
      </c>
      <c r="CE14" s="251">
        <v>5.87</v>
      </c>
      <c r="CF14" s="243">
        <v>8.1377151799686995</v>
      </c>
      <c r="CG14" s="251">
        <v>2.893333333333334</v>
      </c>
      <c r="CH14" s="292">
        <v>54.720918101199793</v>
      </c>
    </row>
    <row r="15" spans="1:86" x14ac:dyDescent="0.25">
      <c r="A15" s="237">
        <v>10</v>
      </c>
      <c r="B15" s="251">
        <v>4.7033333333333331</v>
      </c>
      <c r="C15" s="264">
        <v>14.484848484848484</v>
      </c>
      <c r="D15" s="260">
        <v>4.4133333333333331</v>
      </c>
      <c r="E15" s="264">
        <v>19.757575757575761</v>
      </c>
      <c r="F15" s="251">
        <v>5.4766666666666666</v>
      </c>
      <c r="G15" s="243">
        <v>3.3333333333333379</v>
      </c>
      <c r="AL15" s="237">
        <v>10</v>
      </c>
      <c r="AM15" s="237">
        <v>5.5</v>
      </c>
      <c r="AN15" s="237">
        <v>3.94</v>
      </c>
      <c r="AO15" s="243">
        <f>(((AM15-AN15)/AM15)*100)</f>
        <v>28.363636363636363</v>
      </c>
      <c r="AP15" s="237">
        <v>2.8</v>
      </c>
      <c r="AQ15" s="243">
        <f>(((AM15-AP15)/AM15)*100)</f>
        <v>49.090909090909093</v>
      </c>
      <c r="BR15" s="237">
        <v>10</v>
      </c>
      <c r="BS15" s="237">
        <v>5.5</v>
      </c>
      <c r="BT15" s="237">
        <v>5.19</v>
      </c>
      <c r="BU15" s="243">
        <f>(((BS15-BT15)/BS15)*100)</f>
        <v>5.6363636363636287</v>
      </c>
      <c r="BV15" s="237">
        <v>4.51</v>
      </c>
      <c r="BW15" s="243">
        <f>(((BS15-BV15)/BS15)*100)</f>
        <v>18.000000000000004</v>
      </c>
      <c r="CA15" s="363" t="s">
        <v>601</v>
      </c>
      <c r="CB15" s="363" t="s">
        <v>836</v>
      </c>
      <c r="CC15" s="250">
        <v>270</v>
      </c>
      <c r="CD15" s="250">
        <v>6.88</v>
      </c>
      <c r="CE15" s="251">
        <v>3.7033333333333331</v>
      </c>
      <c r="CF15" s="243">
        <v>46.172480620155035</v>
      </c>
      <c r="CG15" s="251">
        <v>1.9466666666666665</v>
      </c>
      <c r="CH15" s="292">
        <v>71.705426356589143</v>
      </c>
    </row>
    <row r="16" spans="1:86" x14ac:dyDescent="0.25">
      <c r="A16" s="237">
        <v>11</v>
      </c>
      <c r="B16" s="251">
        <v>5.3066666666666658</v>
      </c>
      <c r="C16" s="264">
        <v>8.7431693989071011</v>
      </c>
      <c r="D16" s="260">
        <v>5.57</v>
      </c>
      <c r="E16" s="264">
        <v>14.139344262295083</v>
      </c>
      <c r="F16" s="251">
        <v>5.8166666666666664</v>
      </c>
      <c r="G16" s="243">
        <v>19.193989071038256</v>
      </c>
      <c r="AL16" s="237">
        <v>11</v>
      </c>
      <c r="AM16" s="237">
        <v>4.88</v>
      </c>
      <c r="AN16" s="237">
        <v>2.48</v>
      </c>
      <c r="AO16" s="243">
        <f>((AM16-AN16)/AM16)*100</f>
        <v>49.180327868852459</v>
      </c>
      <c r="AP16" s="237">
        <v>1.98</v>
      </c>
      <c r="AQ16" s="243">
        <f t="shared" ref="AQ16:AQ25" si="1">((AM16-AP16)/AM16)*100</f>
        <v>59.426229508196727</v>
      </c>
      <c r="BR16" s="237">
        <v>11</v>
      </c>
      <c r="BS16" s="237">
        <v>4.88</v>
      </c>
      <c r="BT16" s="237">
        <v>4.7</v>
      </c>
      <c r="BU16" s="243">
        <f>((BS16-BT16)/BS16)*100</f>
        <v>3.688524590163929</v>
      </c>
      <c r="BV16" s="237">
        <v>4.22</v>
      </c>
      <c r="BW16" s="243">
        <f t="shared" ref="BW16:BW25" si="2">((BS16-BV16)/BS16)*100</f>
        <v>13.52459016393443</v>
      </c>
      <c r="CA16" s="363"/>
      <c r="CB16" s="363"/>
      <c r="CC16" s="250">
        <v>750</v>
      </c>
      <c r="CD16" s="250">
        <v>6.88</v>
      </c>
      <c r="CE16" s="251">
        <v>4.7866666666666671</v>
      </c>
      <c r="CF16" s="243">
        <v>30.426356589147286</v>
      </c>
      <c r="CG16" s="251">
        <v>2.4433333333333334</v>
      </c>
      <c r="CH16" s="292">
        <v>64.486434108527121</v>
      </c>
    </row>
    <row r="17" spans="1:86" x14ac:dyDescent="0.25">
      <c r="A17" s="237">
        <v>12</v>
      </c>
      <c r="B17" s="251">
        <v>4.6766666666666667</v>
      </c>
      <c r="C17" s="264">
        <v>23.708537248504626</v>
      </c>
      <c r="D17" s="260">
        <v>4.17</v>
      </c>
      <c r="E17" s="264">
        <v>31.973898858075042</v>
      </c>
      <c r="F17" s="265">
        <v>5.9233333333333329</v>
      </c>
      <c r="G17" s="243">
        <v>3.3713974986405666</v>
      </c>
      <c r="AL17" s="237">
        <v>12</v>
      </c>
      <c r="AM17" s="237">
        <v>6.13</v>
      </c>
      <c r="AN17" s="237">
        <v>3.9</v>
      </c>
      <c r="AO17" s="243">
        <f>((AM17-AN17)/AM17)*100</f>
        <v>36.378466557911906</v>
      </c>
      <c r="AP17" s="237">
        <v>2.08</v>
      </c>
      <c r="AQ17" s="243">
        <f t="shared" si="1"/>
        <v>66.068515497553022</v>
      </c>
      <c r="BR17" s="237">
        <v>12</v>
      </c>
      <c r="BS17" s="237">
        <v>6.13</v>
      </c>
      <c r="BT17" s="237">
        <v>5.0999999999999996</v>
      </c>
      <c r="BU17" s="243">
        <f>((BS17-BT17)/BS17)*100</f>
        <v>16.8026101141925</v>
      </c>
      <c r="BV17" s="237">
        <v>3.7</v>
      </c>
      <c r="BW17" s="243">
        <f t="shared" si="2"/>
        <v>39.641109298531809</v>
      </c>
      <c r="CA17" s="363"/>
      <c r="CB17" s="363"/>
      <c r="CC17" s="250">
        <v>1000</v>
      </c>
      <c r="CD17" s="250">
        <v>6.88</v>
      </c>
      <c r="CE17" s="251">
        <v>5.8133333333333335</v>
      </c>
      <c r="CF17" s="243">
        <v>15.503875968992245</v>
      </c>
      <c r="CG17" s="251">
        <v>3.6933333333333334</v>
      </c>
      <c r="CH17" s="292">
        <v>46.317829457364333</v>
      </c>
    </row>
    <row r="18" spans="1:86" x14ac:dyDescent="0.25">
      <c r="A18" s="237">
        <v>13</v>
      </c>
      <c r="B18" s="251">
        <v>5.8666666666666663</v>
      </c>
      <c r="C18" s="264">
        <v>17.948717948717956</v>
      </c>
      <c r="D18" s="260">
        <v>5.7733333333333334</v>
      </c>
      <c r="E18" s="264">
        <v>19.254079254079258</v>
      </c>
      <c r="F18" s="251">
        <v>6.1066666666666665</v>
      </c>
      <c r="G18" s="243">
        <v>14.592074592074601</v>
      </c>
      <c r="AL18" s="237">
        <v>13</v>
      </c>
      <c r="AM18" s="237">
        <v>7.15</v>
      </c>
      <c r="AN18" s="237">
        <v>3.5</v>
      </c>
      <c r="AO18" s="243">
        <f>(((AM18-AN18)/AM18)*100)</f>
        <v>51.048951048951054</v>
      </c>
      <c r="AP18" s="237">
        <v>2.2999999999999998</v>
      </c>
      <c r="AQ18" s="243">
        <f t="shared" si="1"/>
        <v>67.832167832167841</v>
      </c>
      <c r="BR18" s="237">
        <v>13</v>
      </c>
      <c r="BS18" s="237">
        <v>7.15</v>
      </c>
      <c r="BT18" s="237">
        <v>4.0199999999999996</v>
      </c>
      <c r="BU18" s="243">
        <f>(((BS18-BT18)/BS18)*100)</f>
        <v>43.77622377622378</v>
      </c>
      <c r="BV18" s="237">
        <v>3.41</v>
      </c>
      <c r="BW18" s="243">
        <f t="shared" si="2"/>
        <v>52.307692307692314</v>
      </c>
      <c r="CA18" s="363" t="s">
        <v>602</v>
      </c>
      <c r="CB18" s="363" t="s">
        <v>836</v>
      </c>
      <c r="CC18" s="250">
        <v>270</v>
      </c>
      <c r="CD18" s="250">
        <v>6.09</v>
      </c>
      <c r="CE18" s="251">
        <v>5.1433333333333335</v>
      </c>
      <c r="CF18" s="243">
        <v>15.54460864805692</v>
      </c>
      <c r="CG18" s="251">
        <v>3.2533333333333334</v>
      </c>
      <c r="CH18" s="292">
        <v>46.579091406677605</v>
      </c>
    </row>
    <row r="19" spans="1:86" x14ac:dyDescent="0.25">
      <c r="A19" s="237">
        <v>14</v>
      </c>
      <c r="B19" s="251">
        <v>4.5766666666666671</v>
      </c>
      <c r="C19" s="264">
        <v>33.284742468415942</v>
      </c>
      <c r="D19" s="260">
        <v>4.3166666666666673</v>
      </c>
      <c r="E19" s="264">
        <v>37.074829931972793</v>
      </c>
      <c r="F19" s="251">
        <v>6.0566666666666675</v>
      </c>
      <c r="G19" s="243">
        <v>11.710398445092329</v>
      </c>
      <c r="AL19" s="237">
        <v>14</v>
      </c>
      <c r="AM19" s="237">
        <v>6.86</v>
      </c>
      <c r="AN19" s="237">
        <v>4.5</v>
      </c>
      <c r="AO19" s="243">
        <f>((AM19-AN19)/AM19)*100</f>
        <v>34.402332361516038</v>
      </c>
      <c r="AP19" s="237">
        <v>2.17</v>
      </c>
      <c r="AQ19" s="243">
        <f t="shared" si="1"/>
        <v>68.367346938775512</v>
      </c>
      <c r="BR19" s="237">
        <v>14</v>
      </c>
      <c r="BS19" s="237">
        <v>6.86</v>
      </c>
      <c r="BT19" s="237">
        <v>5.64</v>
      </c>
      <c r="BU19" s="243">
        <f>((BS19-BT19)/BS19)*100</f>
        <v>17.784256559766774</v>
      </c>
      <c r="BV19" s="237">
        <v>4.2</v>
      </c>
      <c r="BW19" s="243">
        <f t="shared" si="2"/>
        <v>38.775510204081634</v>
      </c>
      <c r="CA19" s="363"/>
      <c r="CB19" s="363"/>
      <c r="CC19" s="250">
        <v>750</v>
      </c>
      <c r="CD19" s="250">
        <v>6.09</v>
      </c>
      <c r="CE19" s="251">
        <v>5.25</v>
      </c>
      <c r="CF19" s="243">
        <v>13.793103448275863</v>
      </c>
      <c r="CG19" s="251">
        <v>3.4000000000000004</v>
      </c>
      <c r="CH19" s="292">
        <v>44.170771756978645</v>
      </c>
    </row>
    <row r="20" spans="1:86" x14ac:dyDescent="0.25">
      <c r="A20" s="237">
        <v>15</v>
      </c>
      <c r="B20" s="251">
        <v>5.8733333333333322</v>
      </c>
      <c r="C20" s="264">
        <v>16.808309726156747</v>
      </c>
      <c r="D20" s="251">
        <v>5.9033333333333333</v>
      </c>
      <c r="E20" s="264">
        <v>16.383380547686492</v>
      </c>
      <c r="F20" s="251">
        <v>6.6333333333333337</v>
      </c>
      <c r="G20" s="243">
        <v>6.8932955618508025</v>
      </c>
      <c r="AL20" s="237">
        <v>15</v>
      </c>
      <c r="AM20" s="237">
        <v>7.06</v>
      </c>
      <c r="AN20" s="237">
        <v>3.55</v>
      </c>
      <c r="AO20" s="243">
        <f>((AM20-AN20)/AM20)*100</f>
        <v>49.716713881019828</v>
      </c>
      <c r="AP20" s="237">
        <v>2.71</v>
      </c>
      <c r="AQ20" s="243">
        <f t="shared" si="1"/>
        <v>61.614730878186961</v>
      </c>
      <c r="BR20" s="237">
        <v>15</v>
      </c>
      <c r="BS20" s="237">
        <v>7.06</v>
      </c>
      <c r="BT20" s="237">
        <v>4.2</v>
      </c>
      <c r="BU20" s="243">
        <f>((BS20-BT20)/BS20)*100</f>
        <v>40.509915014164299</v>
      </c>
      <c r="BV20" s="237">
        <v>4.04</v>
      </c>
      <c r="BW20" s="243">
        <f t="shared" si="2"/>
        <v>42.77620396600566</v>
      </c>
      <c r="CA20" s="363"/>
      <c r="CB20" s="363"/>
      <c r="CC20" s="250">
        <v>1000</v>
      </c>
      <c r="CD20" s="250">
        <v>6.09</v>
      </c>
      <c r="CE20" s="251">
        <v>5.6133333333333333</v>
      </c>
      <c r="CF20" s="243">
        <v>7.8270388615216149</v>
      </c>
      <c r="CG20" s="251">
        <v>3.4466666666666668</v>
      </c>
      <c r="CH20" s="292">
        <v>43.404488232074442</v>
      </c>
    </row>
    <row r="21" spans="1:86" x14ac:dyDescent="0.25">
      <c r="A21" s="237">
        <v>16</v>
      </c>
      <c r="B21" s="251">
        <v>4.7666666666666666</v>
      </c>
      <c r="C21" s="264">
        <v>19.481981981981978</v>
      </c>
      <c r="D21" s="251">
        <v>5.0033333333333339</v>
      </c>
      <c r="E21" s="264">
        <v>15.484234234234229</v>
      </c>
      <c r="F21" s="251">
        <v>6</v>
      </c>
      <c r="G21" s="243">
        <v>2.4774774774774748</v>
      </c>
      <c r="AL21" s="237">
        <v>16</v>
      </c>
      <c r="AM21" s="237">
        <v>5.92</v>
      </c>
      <c r="AN21" s="237">
        <v>3.82</v>
      </c>
      <c r="AO21" s="243">
        <f>(((AM21-AN21)/AM21)*100)</f>
        <v>35.472972972972975</v>
      </c>
      <c r="AP21" s="237">
        <v>2.0699999999999998</v>
      </c>
      <c r="AQ21" s="243">
        <f t="shared" si="1"/>
        <v>65.03378378378379</v>
      </c>
      <c r="BR21" s="237">
        <v>16</v>
      </c>
      <c r="BS21" s="237">
        <v>5.92</v>
      </c>
      <c r="BT21" s="237">
        <v>5.17</v>
      </c>
      <c r="BU21" s="243">
        <f>(((BS21-BT21)/BS21)*100)*-1</f>
        <v>-12.668918918918919</v>
      </c>
      <c r="BV21" s="237">
        <v>4.16</v>
      </c>
      <c r="BW21" s="243">
        <f t="shared" si="2"/>
        <v>29.729729729729726</v>
      </c>
      <c r="CA21" s="363" t="s">
        <v>603</v>
      </c>
      <c r="CB21" s="363" t="s">
        <v>836</v>
      </c>
      <c r="CC21" s="250">
        <v>270</v>
      </c>
      <c r="CD21" s="250">
        <v>5.98</v>
      </c>
      <c r="CE21" s="251">
        <v>5.1400000000000006</v>
      </c>
      <c r="CF21" s="243">
        <v>14.046822742474916</v>
      </c>
      <c r="CG21" s="251">
        <v>2.9433333333333334</v>
      </c>
      <c r="CH21" s="292">
        <v>50.780379041248608</v>
      </c>
    </row>
    <row r="22" spans="1:86" x14ac:dyDescent="0.25">
      <c r="A22" s="237">
        <v>17</v>
      </c>
      <c r="B22" s="251">
        <v>6.0433333333333339</v>
      </c>
      <c r="C22" s="264">
        <v>8</v>
      </c>
      <c r="D22" s="251">
        <v>5.89</v>
      </c>
      <c r="E22" s="264">
        <v>9.8133333333333379</v>
      </c>
      <c r="F22" s="251">
        <v>6.2666666666666657</v>
      </c>
      <c r="G22" s="243">
        <v>5.5999999999999988</v>
      </c>
      <c r="AL22" s="237">
        <v>17</v>
      </c>
      <c r="AM22" s="237">
        <v>6.25</v>
      </c>
      <c r="AN22" s="237">
        <v>3.83</v>
      </c>
      <c r="AO22" s="243">
        <f>((AM22-AN22)/AM22)*100</f>
        <v>38.72</v>
      </c>
      <c r="AP22" s="237">
        <v>2.38</v>
      </c>
      <c r="AQ22" s="243">
        <f t="shared" si="1"/>
        <v>61.919999999999995</v>
      </c>
      <c r="BR22" s="237">
        <v>17</v>
      </c>
      <c r="BS22" s="237">
        <v>6.25</v>
      </c>
      <c r="BT22" s="237">
        <v>4.0999999999999996</v>
      </c>
      <c r="BU22" s="243">
        <f>((BS22-BT22)/BS22)*100</f>
        <v>34.400000000000006</v>
      </c>
      <c r="BV22" s="237">
        <v>3.79</v>
      </c>
      <c r="BW22" s="243">
        <f t="shared" si="2"/>
        <v>39.36</v>
      </c>
      <c r="CA22" s="363"/>
      <c r="CB22" s="363"/>
      <c r="CC22" s="250">
        <v>750</v>
      </c>
      <c r="CD22" s="250">
        <v>5.98</v>
      </c>
      <c r="CE22" s="251">
        <v>4.4033333333333333</v>
      </c>
      <c r="CF22" s="243">
        <v>26.365663322185071</v>
      </c>
      <c r="CG22" s="251">
        <v>2.9600000000000004</v>
      </c>
      <c r="CH22" s="292">
        <v>50.501672240802684</v>
      </c>
    </row>
    <row r="23" spans="1:86" x14ac:dyDescent="0.25">
      <c r="A23" s="237">
        <v>18</v>
      </c>
      <c r="B23" s="251">
        <v>4.9833333333333334</v>
      </c>
      <c r="C23" s="264">
        <v>32.014552069122324</v>
      </c>
      <c r="D23" s="251">
        <v>5.083333333333333</v>
      </c>
      <c r="E23" s="264">
        <v>30.650295588904044</v>
      </c>
      <c r="F23" s="251">
        <v>6.3466666666666667</v>
      </c>
      <c r="G23" s="243">
        <v>13.41518872214643</v>
      </c>
      <c r="AL23" s="237">
        <v>18</v>
      </c>
      <c r="AM23" s="237">
        <v>7.33</v>
      </c>
      <c r="AN23" s="237">
        <v>4.1399999999999997</v>
      </c>
      <c r="AO23" s="243">
        <f>(((AM23-AN23)/AM23)*100)</f>
        <v>43.519781718963166</v>
      </c>
      <c r="AP23" s="237">
        <v>2.97</v>
      </c>
      <c r="AQ23" s="243">
        <f t="shared" si="1"/>
        <v>59.481582537517042</v>
      </c>
      <c r="BR23" s="237">
        <v>18</v>
      </c>
      <c r="BS23" s="237">
        <v>7.33</v>
      </c>
      <c r="BT23" s="237">
        <v>5.19</v>
      </c>
      <c r="BU23" s="243">
        <f>(((BS23-BT23)/BS23)*100)</f>
        <v>29.195088676671212</v>
      </c>
      <c r="BV23" s="237">
        <v>4.03</v>
      </c>
      <c r="BW23" s="243">
        <f t="shared" si="2"/>
        <v>45.020463847203274</v>
      </c>
      <c r="CA23" s="363"/>
      <c r="CB23" s="363"/>
      <c r="CC23" s="250">
        <v>1000</v>
      </c>
      <c r="CD23" s="250">
        <v>5.98</v>
      </c>
      <c r="CE23" s="251">
        <v>5.5733333333333333</v>
      </c>
      <c r="CF23" s="243">
        <v>7.1348940914158305</v>
      </c>
      <c r="CG23" s="251">
        <v>3.4899999999999998</v>
      </c>
      <c r="CH23" s="292">
        <v>41.638795986622078</v>
      </c>
    </row>
    <row r="24" spans="1:86" x14ac:dyDescent="0.25">
      <c r="A24" s="237">
        <v>19</v>
      </c>
      <c r="B24" s="251">
        <v>6</v>
      </c>
      <c r="C24" s="264">
        <v>14.772727272727273</v>
      </c>
      <c r="D24" s="251">
        <v>6.373333333333334</v>
      </c>
      <c r="E24" s="264">
        <v>9.4696969696969688</v>
      </c>
      <c r="F24" s="251">
        <v>6.61</v>
      </c>
      <c r="G24" s="243">
        <v>6.1079545454545459</v>
      </c>
      <c r="AL24" s="237">
        <v>19</v>
      </c>
      <c r="AM24" s="237">
        <v>7.04</v>
      </c>
      <c r="AN24" s="237">
        <v>2.97</v>
      </c>
      <c r="AO24" s="243">
        <f>((AM24-AN24)/AM24)*100</f>
        <v>57.8125</v>
      </c>
      <c r="AP24" s="237">
        <v>1.92</v>
      </c>
      <c r="AQ24" s="243">
        <f t="shared" si="1"/>
        <v>72.727272727272734</v>
      </c>
      <c r="BR24" s="237">
        <v>19</v>
      </c>
      <c r="BS24" s="237">
        <v>7.04</v>
      </c>
      <c r="BT24" s="237">
        <v>4.37</v>
      </c>
      <c r="BU24" s="243">
        <f>((BS24-BT24)/BS24)*100</f>
        <v>37.926136363636367</v>
      </c>
      <c r="BV24" s="237">
        <v>3.97</v>
      </c>
      <c r="BW24" s="243">
        <f t="shared" si="2"/>
        <v>43.60795454545454</v>
      </c>
      <c r="CA24" s="363" t="s">
        <v>604</v>
      </c>
      <c r="CB24" s="363" t="s">
        <v>836</v>
      </c>
      <c r="CC24" s="250">
        <v>270</v>
      </c>
      <c r="CD24" s="250">
        <v>4.22</v>
      </c>
      <c r="CE24" s="251">
        <v>4.7933333333333339</v>
      </c>
      <c r="CF24" s="243">
        <v>13.586097946287525</v>
      </c>
      <c r="CG24" s="251">
        <v>2.8533333333333335</v>
      </c>
      <c r="CH24" s="292">
        <v>33.017377567140592</v>
      </c>
    </row>
    <row r="25" spans="1:86" x14ac:dyDescent="0.25">
      <c r="A25" s="237">
        <v>20</v>
      </c>
      <c r="B25" s="251">
        <v>4.7200000000000006</v>
      </c>
      <c r="C25" s="264">
        <v>30.994152046783615</v>
      </c>
      <c r="D25" s="251">
        <v>5.41</v>
      </c>
      <c r="E25" s="264">
        <v>20.906432748538013</v>
      </c>
      <c r="F25" s="251">
        <v>5.9566666666666661</v>
      </c>
      <c r="G25" s="243">
        <v>12.91423001949318</v>
      </c>
      <c r="AL25" s="237">
        <v>20</v>
      </c>
      <c r="AM25" s="237">
        <v>6.84</v>
      </c>
      <c r="AN25" s="237">
        <v>4</v>
      </c>
      <c r="AO25" s="243">
        <f>((AM25-AN25)/AM25)*100</f>
        <v>41.520467836257311</v>
      </c>
      <c r="AP25" s="237">
        <v>2.61</v>
      </c>
      <c r="AQ25" s="243">
        <f t="shared" si="1"/>
        <v>61.842105263157897</v>
      </c>
      <c r="BR25" s="237">
        <v>20</v>
      </c>
      <c r="BS25" s="237">
        <v>6.84</v>
      </c>
      <c r="BT25" s="237">
        <v>5.61</v>
      </c>
      <c r="BU25" s="243">
        <f>((BS25-BT25)/BS25)*100</f>
        <v>17.982456140350873</v>
      </c>
      <c r="BV25" s="237">
        <v>4.17</v>
      </c>
      <c r="BW25" s="243">
        <f t="shared" si="2"/>
        <v>39.035087719298247</v>
      </c>
      <c r="CA25" s="363"/>
      <c r="CB25" s="363"/>
      <c r="CC25" s="250">
        <v>750</v>
      </c>
      <c r="CD25" s="250">
        <v>4.22</v>
      </c>
      <c r="CE25" s="251">
        <v>4.9666666666666668</v>
      </c>
      <c r="CF25" s="243">
        <v>17.69352290679306</v>
      </c>
      <c r="CG25" s="251">
        <v>2.5533333333333332</v>
      </c>
      <c r="CH25" s="292">
        <v>39.494470774091624</v>
      </c>
    </row>
    <row r="26" spans="1:86" x14ac:dyDescent="0.25">
      <c r="A26" s="266" t="s">
        <v>31</v>
      </c>
      <c r="B26" s="245">
        <f t="shared" ref="B26:G26" si="3">AVERAGE(B6:B25)</f>
        <v>5.108833333333334</v>
      </c>
      <c r="C26" s="246">
        <f t="shared" si="3"/>
        <v>20.120781172102625</v>
      </c>
      <c r="D26" s="245">
        <f t="shared" si="3"/>
        <v>5.190666666666667</v>
      </c>
      <c r="E26" s="246">
        <f t="shared" si="3"/>
        <v>19.415120978253888</v>
      </c>
      <c r="F26" s="245">
        <f t="shared" si="3"/>
        <v>5.9276666666666671</v>
      </c>
      <c r="G26" s="246">
        <f t="shared" si="3"/>
        <v>11.521274266777281</v>
      </c>
      <c r="AL26" s="244" t="s">
        <v>5</v>
      </c>
      <c r="AM26" s="245">
        <f>AVERAGE(AM6:AM25)</f>
        <v>6.0980000000000008</v>
      </c>
      <c r="AN26" s="245">
        <f>AVERAGE(AN6:AN25)</f>
        <v>3.2625000000000002</v>
      </c>
      <c r="AO26" s="246">
        <f>AVERAGE(AO6:AO25)</f>
        <v>45.267538796586479</v>
      </c>
      <c r="AP26" s="245">
        <f>AVERAGE(AP6:AP25)</f>
        <v>2.2160000000000002</v>
      </c>
      <c r="AQ26" s="246">
        <f>AVERAGE(AQ6:AQ25)</f>
        <v>62.688263957193612</v>
      </c>
      <c r="BR26" s="244" t="s">
        <v>5</v>
      </c>
      <c r="BS26" s="245">
        <f>AVERAGE(BS6:BS25)</f>
        <v>6.0980000000000008</v>
      </c>
      <c r="BT26" s="245">
        <f>AVERAGE(BT6:BT25)</f>
        <v>4.8370000000000006</v>
      </c>
      <c r="BU26" s="246">
        <f>AVERAGE(BU6:BU25)</f>
        <v>16.687459028229178</v>
      </c>
      <c r="BV26" s="245">
        <f>AVERAGE(BV6:BV25)</f>
        <v>3.9845000000000006</v>
      </c>
      <c r="BW26" s="246">
        <f>AVERAGE(BW6:BW25)</f>
        <v>32.977540732834257</v>
      </c>
      <c r="CA26" s="363"/>
      <c r="CB26" s="363"/>
      <c r="CC26" s="250">
        <v>1000</v>
      </c>
      <c r="CD26" s="250">
        <v>4.22</v>
      </c>
      <c r="CE26" s="251">
        <v>5.24</v>
      </c>
      <c r="CF26" s="243">
        <v>24.170616113744089</v>
      </c>
      <c r="CG26" s="251">
        <v>3.22</v>
      </c>
      <c r="CH26" s="292">
        <v>45.023696682464454</v>
      </c>
    </row>
    <row r="27" spans="1:86" ht="21" x14ac:dyDescent="0.35">
      <c r="A27" s="267"/>
      <c r="B27" s="267"/>
      <c r="C27" s="267"/>
      <c r="D27" s="267"/>
      <c r="E27" s="267"/>
      <c r="F27" s="267"/>
      <c r="G27" s="267"/>
      <c r="I27" s="400" t="s">
        <v>880</v>
      </c>
      <c r="J27" s="400"/>
      <c r="K27" s="400"/>
      <c r="L27" s="400"/>
      <c r="M27" s="400"/>
      <c r="N27" s="400"/>
      <c r="O27" s="400"/>
      <c r="P27" s="400"/>
      <c r="Q27" s="400"/>
      <c r="R27" s="400"/>
      <c r="S27" s="400"/>
      <c r="T27" s="400"/>
      <c r="U27" s="400"/>
      <c r="V27" s="400"/>
      <c r="W27" s="400"/>
      <c r="X27" s="400"/>
      <c r="Y27" s="400"/>
      <c r="Z27" s="400"/>
      <c r="AA27" s="400"/>
      <c r="AB27" s="400"/>
      <c r="AC27" s="400"/>
      <c r="AD27" s="400"/>
      <c r="AE27" s="400"/>
      <c r="AF27" s="400"/>
      <c r="AG27" s="400"/>
      <c r="AH27" s="400"/>
      <c r="AI27" s="400"/>
      <c r="AJ27" s="400"/>
      <c r="AS27" s="388" t="s">
        <v>894</v>
      </c>
      <c r="AT27" s="388"/>
      <c r="AU27" s="388"/>
      <c r="AV27" s="388"/>
      <c r="AW27" s="388"/>
      <c r="AX27" s="388"/>
      <c r="AY27" s="388"/>
      <c r="AZ27" s="388"/>
      <c r="BA27" s="388"/>
      <c r="BB27" s="388"/>
      <c r="BC27" s="388"/>
      <c r="BD27" s="388"/>
      <c r="BE27" s="388"/>
      <c r="BF27" s="388"/>
      <c r="BG27" s="388"/>
      <c r="BH27" s="388"/>
      <c r="BI27" s="388"/>
      <c r="BJ27" s="388"/>
      <c r="BK27" s="388"/>
      <c r="BL27" s="388"/>
      <c r="BM27" s="388"/>
      <c r="BN27" s="388"/>
      <c r="BO27" s="388"/>
      <c r="CA27" s="363" t="s">
        <v>605</v>
      </c>
      <c r="CB27" s="363" t="s">
        <v>836</v>
      </c>
      <c r="CC27" s="250">
        <v>270</v>
      </c>
      <c r="CD27" s="250">
        <v>6.12</v>
      </c>
      <c r="CE27" s="251">
        <v>4.3533333333333335</v>
      </c>
      <c r="CF27" s="243">
        <v>28.867102396514159</v>
      </c>
      <c r="CG27" s="251">
        <v>2.8266666666666667</v>
      </c>
      <c r="CH27" s="292">
        <v>53.812636165577345</v>
      </c>
    </row>
    <row r="28" spans="1:86" x14ac:dyDescent="0.25">
      <c r="CA28" s="363"/>
      <c r="CB28" s="363"/>
      <c r="CC28" s="250">
        <v>750</v>
      </c>
      <c r="CD28" s="250">
        <v>6.12</v>
      </c>
      <c r="CE28" s="251">
        <v>5.2333333333333334</v>
      </c>
      <c r="CF28" s="243">
        <v>14.488017429193901</v>
      </c>
      <c r="CG28" s="251">
        <v>3.6999999999999997</v>
      </c>
      <c r="CH28" s="292">
        <v>39.542483660130721</v>
      </c>
    </row>
    <row r="29" spans="1:86" x14ac:dyDescent="0.25">
      <c r="CA29" s="363"/>
      <c r="CB29" s="363"/>
      <c r="CC29" s="250">
        <v>1000</v>
      </c>
      <c r="CD29" s="250">
        <v>6.12</v>
      </c>
      <c r="CE29" s="251">
        <v>5.8166666666666664</v>
      </c>
      <c r="CF29" s="248">
        <v>4.9564270152505463</v>
      </c>
      <c r="CG29" s="251">
        <v>4.2366666666666672</v>
      </c>
      <c r="CH29" s="292">
        <v>30.773420479302839</v>
      </c>
    </row>
    <row r="30" spans="1:86" x14ac:dyDescent="0.25">
      <c r="CA30" s="363" t="s">
        <v>606</v>
      </c>
      <c r="CB30" s="363" t="s">
        <v>836</v>
      </c>
      <c r="CC30" s="250">
        <v>270</v>
      </c>
      <c r="CD30" s="250">
        <v>4.93</v>
      </c>
      <c r="CE30" s="251">
        <v>5.4266666666666667</v>
      </c>
      <c r="CF30" s="248">
        <v>10.074374577417181</v>
      </c>
      <c r="CG30" s="251">
        <v>3.6199999999999997</v>
      </c>
      <c r="CH30" s="292">
        <v>26.572008113590257</v>
      </c>
    </row>
    <row r="31" spans="1:86" ht="18.75" customHeight="1" x14ac:dyDescent="0.3">
      <c r="A31" s="364" t="s">
        <v>40</v>
      </c>
      <c r="B31" s="365"/>
      <c r="C31" s="365"/>
      <c r="D31" s="365"/>
      <c r="E31" s="365"/>
      <c r="F31" s="365"/>
      <c r="G31" s="366"/>
      <c r="AL31" s="364" t="s">
        <v>892</v>
      </c>
      <c r="AM31" s="365"/>
      <c r="AN31" s="365"/>
      <c r="AO31" s="365"/>
      <c r="AP31" s="365"/>
      <c r="AQ31" s="366"/>
      <c r="BR31" s="398" t="s">
        <v>897</v>
      </c>
      <c r="BS31" s="398"/>
      <c r="BT31" s="398"/>
      <c r="BU31" s="398"/>
      <c r="BV31" s="398"/>
      <c r="BW31" s="398"/>
      <c r="CA31" s="363"/>
      <c r="CB31" s="363"/>
      <c r="CC31" s="250">
        <v>750</v>
      </c>
      <c r="CD31" s="250">
        <v>4.93</v>
      </c>
      <c r="CE31" s="251">
        <v>5.4233333333333329</v>
      </c>
      <c r="CF31" s="248">
        <v>10.006761325219747</v>
      </c>
      <c r="CG31" s="251">
        <v>3.9633333333333334</v>
      </c>
      <c r="CH31" s="292">
        <v>19.607843137254893</v>
      </c>
    </row>
    <row r="32" spans="1:86" ht="76.5" customHeight="1" x14ac:dyDescent="0.25">
      <c r="A32" s="204" t="s">
        <v>29</v>
      </c>
      <c r="B32" s="204" t="s">
        <v>36</v>
      </c>
      <c r="C32" s="203" t="s">
        <v>34</v>
      </c>
      <c r="D32" s="204" t="s">
        <v>35</v>
      </c>
      <c r="E32" s="203" t="s">
        <v>39</v>
      </c>
      <c r="F32" s="204" t="s">
        <v>37</v>
      </c>
      <c r="G32" s="204" t="s">
        <v>38</v>
      </c>
      <c r="AL32" s="204" t="s">
        <v>29</v>
      </c>
      <c r="AM32" s="204" t="s">
        <v>887</v>
      </c>
      <c r="AN32" s="203" t="s">
        <v>888</v>
      </c>
      <c r="AO32" s="204" t="s">
        <v>889</v>
      </c>
      <c r="AP32" s="203" t="s">
        <v>890</v>
      </c>
      <c r="AQ32" s="204" t="s">
        <v>893</v>
      </c>
      <c r="BR32" s="257" t="s">
        <v>29</v>
      </c>
      <c r="BS32" s="257" t="s">
        <v>887</v>
      </c>
      <c r="BT32" s="257" t="s">
        <v>888</v>
      </c>
      <c r="BU32" s="257" t="s">
        <v>889</v>
      </c>
      <c r="BV32" s="257" t="s">
        <v>890</v>
      </c>
      <c r="BW32" s="257" t="s">
        <v>891</v>
      </c>
      <c r="CA32" s="363"/>
      <c r="CB32" s="363"/>
      <c r="CC32" s="250">
        <v>1000</v>
      </c>
      <c r="CD32" s="250">
        <v>4.93</v>
      </c>
      <c r="CE32" s="251">
        <v>5.6400000000000006</v>
      </c>
      <c r="CF32" s="243">
        <v>14.401622718052742</v>
      </c>
      <c r="CG32" s="251">
        <v>3.97</v>
      </c>
      <c r="CH32" s="292">
        <v>19.472616632860039</v>
      </c>
    </row>
    <row r="33" spans="1:86" x14ac:dyDescent="0.25">
      <c r="A33" s="32">
        <v>0</v>
      </c>
      <c r="B33" s="258">
        <v>5.94</v>
      </c>
      <c r="C33" s="268">
        <v>0</v>
      </c>
      <c r="D33" s="258">
        <v>5.94</v>
      </c>
      <c r="E33" s="268">
        <v>0</v>
      </c>
      <c r="F33" s="258">
        <v>5.94</v>
      </c>
      <c r="G33" s="268">
        <v>0</v>
      </c>
      <c r="AL33" s="237">
        <v>0</v>
      </c>
      <c r="AM33" s="237">
        <v>0</v>
      </c>
      <c r="AN33" s="238">
        <v>0</v>
      </c>
      <c r="AO33" s="237">
        <v>0</v>
      </c>
      <c r="AP33" s="237">
        <v>0</v>
      </c>
      <c r="AQ33" s="237">
        <v>0</v>
      </c>
      <c r="BR33" s="237">
        <v>0</v>
      </c>
      <c r="BS33" s="237">
        <v>0</v>
      </c>
      <c r="BT33" s="237">
        <v>0</v>
      </c>
      <c r="BU33" s="237">
        <v>0</v>
      </c>
      <c r="BV33" s="237">
        <v>0</v>
      </c>
      <c r="BW33" s="237">
        <v>0</v>
      </c>
      <c r="CA33" s="363" t="s">
        <v>607</v>
      </c>
      <c r="CB33" s="363" t="s">
        <v>836</v>
      </c>
      <c r="CC33" s="250">
        <v>270</v>
      </c>
      <c r="CD33" s="250">
        <v>5.5</v>
      </c>
      <c r="CE33" s="251">
        <v>4.7033333333333331</v>
      </c>
      <c r="CF33" s="248">
        <v>14.484848484848484</v>
      </c>
      <c r="CG33" s="251">
        <v>2.8233333333333337</v>
      </c>
      <c r="CH33" s="292">
        <v>48.666666666666664</v>
      </c>
    </row>
    <row r="34" spans="1:86" x14ac:dyDescent="0.25">
      <c r="A34" s="32">
        <v>1</v>
      </c>
      <c r="B34" s="258">
        <v>0.18000000000000002</v>
      </c>
      <c r="C34" s="268">
        <v>0</v>
      </c>
      <c r="D34" s="259">
        <v>0.18000000000000002</v>
      </c>
      <c r="E34" s="268">
        <v>0</v>
      </c>
      <c r="F34" s="259">
        <v>0.18000000000000002</v>
      </c>
      <c r="G34" s="268">
        <v>0</v>
      </c>
      <c r="AL34" s="237">
        <v>1</v>
      </c>
      <c r="AM34" s="239">
        <v>0.18</v>
      </c>
      <c r="AN34" s="240">
        <v>0.18</v>
      </c>
      <c r="AO34" s="241">
        <v>0</v>
      </c>
      <c r="AP34" s="239">
        <v>0.16</v>
      </c>
      <c r="AQ34" s="241">
        <v>0</v>
      </c>
      <c r="BR34" s="237">
        <v>1</v>
      </c>
      <c r="BS34" s="237">
        <v>0.18</v>
      </c>
      <c r="BT34" s="250">
        <v>0.18</v>
      </c>
      <c r="BU34" s="241">
        <v>0</v>
      </c>
      <c r="BV34" s="237">
        <v>0.16</v>
      </c>
      <c r="BW34" s="241">
        <v>0</v>
      </c>
      <c r="CA34" s="363"/>
      <c r="CB34" s="363"/>
      <c r="CC34" s="250">
        <v>750</v>
      </c>
      <c r="CD34" s="250">
        <v>5.5</v>
      </c>
      <c r="CE34" s="251">
        <v>4.4133333333333331</v>
      </c>
      <c r="CF34" s="248">
        <v>19.757575757575761</v>
      </c>
      <c r="CG34" s="251">
        <v>2.7399999999999998</v>
      </c>
      <c r="CH34" s="292">
        <v>50.18181818181818</v>
      </c>
    </row>
    <row r="35" spans="1:86" x14ac:dyDescent="0.25">
      <c r="A35" s="32">
        <v>2</v>
      </c>
      <c r="B35" s="258">
        <v>0.16</v>
      </c>
      <c r="C35" s="268">
        <v>0</v>
      </c>
      <c r="D35" s="259">
        <v>0.16</v>
      </c>
      <c r="E35" s="268">
        <v>0</v>
      </c>
      <c r="F35" s="259">
        <v>0.16</v>
      </c>
      <c r="G35" s="268">
        <v>0</v>
      </c>
      <c r="AL35" s="237">
        <v>2</v>
      </c>
      <c r="AM35" s="237">
        <v>0.16</v>
      </c>
      <c r="AN35" s="240">
        <v>0.18</v>
      </c>
      <c r="AO35" s="241">
        <f>(((AM35-AN35)/AM35)*100)*-1</f>
        <v>12.499999999999993</v>
      </c>
      <c r="AP35" s="237">
        <v>0.16</v>
      </c>
      <c r="AQ35" s="241">
        <f>(((AM35-AP35)/AM35)*100)</f>
        <v>0</v>
      </c>
      <c r="BR35" s="237">
        <v>2</v>
      </c>
      <c r="BS35" s="237">
        <v>0.16</v>
      </c>
      <c r="BT35" s="250">
        <v>0.18</v>
      </c>
      <c r="BU35" s="241">
        <f>(((BS35-BT35)/BS35)*100)*-1</f>
        <v>12.499999999999993</v>
      </c>
      <c r="BV35" s="237">
        <v>0.16</v>
      </c>
      <c r="BW35" s="241">
        <f>(((BS35-BV35)/BS35)*100)*-1</f>
        <v>0</v>
      </c>
      <c r="CA35" s="363"/>
      <c r="CB35" s="363"/>
      <c r="CC35" s="250">
        <v>1000</v>
      </c>
      <c r="CD35" s="250">
        <v>5.5</v>
      </c>
      <c r="CE35" s="251">
        <v>5.4766666666666666</v>
      </c>
      <c r="CF35" s="248">
        <v>3.3333333333333379</v>
      </c>
      <c r="CG35" s="251">
        <v>3.7166666666666668</v>
      </c>
      <c r="CH35" s="292">
        <v>32.424242424242422</v>
      </c>
    </row>
    <row r="36" spans="1:86" x14ac:dyDescent="0.25">
      <c r="A36" s="32">
        <v>3</v>
      </c>
      <c r="B36" s="258">
        <v>0.18000000000000002</v>
      </c>
      <c r="C36" s="268">
        <v>0</v>
      </c>
      <c r="D36" s="259">
        <v>0.18000000000000002</v>
      </c>
      <c r="E36" s="268">
        <v>0</v>
      </c>
      <c r="F36" s="258">
        <v>0.18000000000000002</v>
      </c>
      <c r="G36" s="268">
        <v>0</v>
      </c>
      <c r="AL36" s="237">
        <v>3</v>
      </c>
      <c r="AM36" s="237">
        <v>0.18</v>
      </c>
      <c r="AN36" s="240">
        <v>0.16</v>
      </c>
      <c r="AO36" s="241">
        <f t="shared" ref="AO36:AO41" si="4">(((AM36-AN36)/AM36)*100)</f>
        <v>11.111111111111107</v>
      </c>
      <c r="AP36" s="239">
        <v>0.16</v>
      </c>
      <c r="AQ36" s="241">
        <f>((AM36-AP36)/AM36)*100</f>
        <v>11.111111111111107</v>
      </c>
      <c r="BR36" s="237">
        <v>3</v>
      </c>
      <c r="BS36" s="237">
        <v>0.18</v>
      </c>
      <c r="BT36" s="250">
        <v>0.16</v>
      </c>
      <c r="BU36" s="241">
        <f>(((BS36-BT36)/BS36)*100)</f>
        <v>11.111111111111107</v>
      </c>
      <c r="BV36" s="237">
        <v>0.16</v>
      </c>
      <c r="BW36" s="241">
        <f>(((BS36-BV36)/BS36)*100)</f>
        <v>11.111111111111107</v>
      </c>
      <c r="CA36" s="363" t="s">
        <v>608</v>
      </c>
      <c r="CB36" s="363" t="s">
        <v>836</v>
      </c>
      <c r="CC36" s="250">
        <v>270</v>
      </c>
      <c r="CD36" s="250">
        <v>4.88</v>
      </c>
      <c r="CE36" s="251">
        <v>5.3066666666666658</v>
      </c>
      <c r="CF36" s="243">
        <v>8.7431693989071011</v>
      </c>
      <c r="CG36" s="251">
        <v>3.7866666666666666</v>
      </c>
      <c r="CH36" s="243">
        <v>22.404371584699458</v>
      </c>
    </row>
    <row r="37" spans="1:86" x14ac:dyDescent="0.25">
      <c r="A37" s="32">
        <v>4</v>
      </c>
      <c r="B37" s="258">
        <v>6.9766666666666666</v>
      </c>
      <c r="C37" s="268">
        <v>28.444444444444446</v>
      </c>
      <c r="D37" s="259">
        <v>7.5533333333333337</v>
      </c>
      <c r="E37" s="268">
        <v>22.529914529914524</v>
      </c>
      <c r="F37" s="259">
        <v>7.666666666666667</v>
      </c>
      <c r="G37" s="268">
        <v>21.367521367521366</v>
      </c>
      <c r="AL37" s="237">
        <v>4</v>
      </c>
      <c r="AM37" s="237">
        <v>9.75</v>
      </c>
      <c r="AN37" s="240">
        <v>0.18</v>
      </c>
      <c r="AO37" s="241">
        <f t="shared" si="4"/>
        <v>98.15384615384616</v>
      </c>
      <c r="AP37" s="237">
        <v>0.32</v>
      </c>
      <c r="AQ37" s="241">
        <f>((AM37-AP37)/AM37)*100</f>
        <v>96.717948717948715</v>
      </c>
      <c r="BR37" s="237">
        <v>4</v>
      </c>
      <c r="BS37" s="237">
        <v>9.75</v>
      </c>
      <c r="BT37" s="250">
        <v>0.18</v>
      </c>
      <c r="BU37" s="241">
        <f>(((BS37-BT37)/BS37)*100)</f>
        <v>98.15384615384616</v>
      </c>
      <c r="BV37" s="237">
        <v>0.8</v>
      </c>
      <c r="BW37" s="241">
        <f>((BS37-BV37)/BS37)*100</f>
        <v>91.794871794871796</v>
      </c>
      <c r="CA37" s="363"/>
      <c r="CB37" s="363"/>
      <c r="CC37" s="250">
        <v>750</v>
      </c>
      <c r="CD37" s="250">
        <v>4.88</v>
      </c>
      <c r="CE37" s="251">
        <v>5.57</v>
      </c>
      <c r="CF37" s="243">
        <v>14.139344262295083</v>
      </c>
      <c r="CG37" s="251">
        <v>3.3200000000000003</v>
      </c>
      <c r="CH37" s="243">
        <v>31.967213114754099</v>
      </c>
    </row>
    <row r="38" spans="1:86" x14ac:dyDescent="0.25">
      <c r="A38" s="32">
        <v>5</v>
      </c>
      <c r="B38" s="258">
        <v>6.9766666666666666</v>
      </c>
      <c r="C38" s="268">
        <v>13.00914380714879</v>
      </c>
      <c r="D38" s="259">
        <v>7.5533333333333337</v>
      </c>
      <c r="E38" s="268">
        <v>5.8187863674147904</v>
      </c>
      <c r="F38" s="259">
        <v>7.666666666666667</v>
      </c>
      <c r="G38" s="268">
        <v>4.4056525353283407</v>
      </c>
      <c r="AL38" s="237">
        <v>5</v>
      </c>
      <c r="AM38" s="237">
        <v>8.02</v>
      </c>
      <c r="AN38" s="240">
        <v>1.67</v>
      </c>
      <c r="AO38" s="243">
        <f t="shared" si="4"/>
        <v>79.177057356608486</v>
      </c>
      <c r="AP38" s="237">
        <v>0.78</v>
      </c>
      <c r="AQ38" s="243">
        <f>((AM38-AP38)/AM38)*100</f>
        <v>90.274314214463828</v>
      </c>
      <c r="BR38" s="237">
        <v>5</v>
      </c>
      <c r="BS38" s="237">
        <v>8.02</v>
      </c>
      <c r="BT38" s="250">
        <v>6.65</v>
      </c>
      <c r="BU38" s="243">
        <f>(((BS38-BT38)/BS38)*100)</f>
        <v>17.082294264339144</v>
      </c>
      <c r="BV38" s="237">
        <v>3.21</v>
      </c>
      <c r="BW38" s="243">
        <f>((BS38-BV38)/BS38)*100</f>
        <v>59.975062344139651</v>
      </c>
      <c r="CA38" s="363"/>
      <c r="CB38" s="363"/>
      <c r="CC38" s="250">
        <v>1000</v>
      </c>
      <c r="CD38" s="250">
        <v>4.88</v>
      </c>
      <c r="CE38" s="251">
        <v>5.8166666666666664</v>
      </c>
      <c r="CF38" s="243">
        <v>19.193989071038256</v>
      </c>
      <c r="CG38" s="251">
        <v>2.4499999999999997</v>
      </c>
      <c r="CH38" s="243">
        <v>49.795081967213115</v>
      </c>
    </row>
    <row r="39" spans="1:86" x14ac:dyDescent="0.25">
      <c r="A39" s="32">
        <v>6</v>
      </c>
      <c r="B39" s="258">
        <v>4.7966666666666669</v>
      </c>
      <c r="C39" s="268">
        <v>45.677614194035492</v>
      </c>
      <c r="D39" s="258">
        <v>5.6866666666666665</v>
      </c>
      <c r="E39" s="268">
        <v>35.598338995847492</v>
      </c>
      <c r="F39" s="258">
        <v>5.25</v>
      </c>
      <c r="G39" s="268">
        <v>40.543601359003397</v>
      </c>
      <c r="AL39" s="237">
        <v>6</v>
      </c>
      <c r="AM39" s="237">
        <v>8.83</v>
      </c>
      <c r="AN39" s="238">
        <v>2.33</v>
      </c>
      <c r="AO39" s="243">
        <f t="shared" si="4"/>
        <v>73.612684031710074</v>
      </c>
      <c r="AP39" s="237">
        <v>2.04</v>
      </c>
      <c r="AQ39" s="243">
        <f>((AM39-AP39)/AM39)*100</f>
        <v>76.896942242355607</v>
      </c>
      <c r="BR39" s="237">
        <v>6</v>
      </c>
      <c r="BS39" s="237">
        <v>8.83</v>
      </c>
      <c r="BT39" s="237">
        <v>6.43</v>
      </c>
      <c r="BU39" s="243">
        <f>(((BS39-BT39)/BS39)*100)</f>
        <v>27.180067950169878</v>
      </c>
      <c r="BV39" s="237">
        <v>4.13</v>
      </c>
      <c r="BW39" s="243">
        <f>((BS39-BV39)/BS39)*100</f>
        <v>53.227633069082671</v>
      </c>
      <c r="CA39" s="363" t="s">
        <v>609</v>
      </c>
      <c r="CB39" s="363" t="s">
        <v>836</v>
      </c>
      <c r="CC39" s="250">
        <v>270</v>
      </c>
      <c r="CD39" s="250">
        <v>6.13</v>
      </c>
      <c r="CE39" s="251">
        <v>4.6766666666666667</v>
      </c>
      <c r="CF39" s="243">
        <v>23.708537248504626</v>
      </c>
      <c r="CG39" s="251">
        <v>2.89</v>
      </c>
      <c r="CH39" s="243">
        <v>52.854812398042412</v>
      </c>
    </row>
    <row r="40" spans="1:86" x14ac:dyDescent="0.25">
      <c r="A40" s="32">
        <v>7</v>
      </c>
      <c r="B40" s="258">
        <v>7.4766666666666666</v>
      </c>
      <c r="C40" s="268">
        <v>16.555059523809533</v>
      </c>
      <c r="D40" s="258">
        <v>7.580000000000001</v>
      </c>
      <c r="E40" s="268">
        <v>15.401785714285722</v>
      </c>
      <c r="F40" s="258">
        <v>7.6499999999999995</v>
      </c>
      <c r="G40" s="268">
        <v>14.620535714285728</v>
      </c>
      <c r="AL40" s="237">
        <v>7</v>
      </c>
      <c r="AM40" s="237">
        <v>8.9600000000000009</v>
      </c>
      <c r="AN40" s="238">
        <v>1.83</v>
      </c>
      <c r="AO40" s="243">
        <f t="shared" si="4"/>
        <v>79.575892857142861</v>
      </c>
      <c r="AP40" s="237">
        <v>1.1000000000000001</v>
      </c>
      <c r="AQ40" s="243">
        <f>(((AM40-AP40)/AM40)*100)</f>
        <v>87.723214285714292</v>
      </c>
      <c r="BR40" s="237">
        <v>7</v>
      </c>
      <c r="BS40" s="237">
        <v>8.9600000000000009</v>
      </c>
      <c r="BT40" s="237">
        <v>4.16</v>
      </c>
      <c r="BU40" s="243">
        <f>(((BS40-BT40)/BS40)*100)</f>
        <v>53.571428571428569</v>
      </c>
      <c r="BV40" s="237">
        <v>2.57</v>
      </c>
      <c r="BW40" s="243">
        <f>(((BS40-BV40)/BS40)*100)</f>
        <v>71.316964285714292</v>
      </c>
      <c r="CA40" s="363"/>
      <c r="CB40" s="363"/>
      <c r="CC40" s="250">
        <v>750</v>
      </c>
      <c r="CD40" s="250">
        <v>6.13</v>
      </c>
      <c r="CE40" s="251">
        <v>4.17</v>
      </c>
      <c r="CF40" s="243">
        <v>31.973898858075042</v>
      </c>
      <c r="CG40" s="251">
        <v>3.6833333333333336</v>
      </c>
      <c r="CH40" s="243">
        <v>39.912996193583474</v>
      </c>
    </row>
    <row r="41" spans="1:86" x14ac:dyDescent="0.25">
      <c r="A41" s="32">
        <v>8</v>
      </c>
      <c r="B41" s="258">
        <v>5.15</v>
      </c>
      <c r="C41" s="268">
        <v>12.711864406779666</v>
      </c>
      <c r="D41" s="258">
        <v>4.7633333333333328</v>
      </c>
      <c r="E41" s="268">
        <v>19.265536723163848</v>
      </c>
      <c r="F41" s="258">
        <v>5.5066666666666677</v>
      </c>
      <c r="G41" s="268">
        <v>6.6666666666666705</v>
      </c>
      <c r="AL41" s="237">
        <v>8</v>
      </c>
      <c r="AM41" s="237">
        <v>5.9</v>
      </c>
      <c r="AN41" s="238">
        <v>1.52</v>
      </c>
      <c r="AO41" s="243">
        <f t="shared" si="4"/>
        <v>74.237288135593232</v>
      </c>
      <c r="AP41" s="237">
        <v>1.08</v>
      </c>
      <c r="AQ41" s="243">
        <f>((AM41-AP41)/AM41)*100</f>
        <v>81.694915254237287</v>
      </c>
      <c r="BR41" s="237">
        <v>8</v>
      </c>
      <c r="BS41" s="237">
        <v>5.9</v>
      </c>
      <c r="BT41" s="237">
        <v>7.31</v>
      </c>
      <c r="BU41" s="243">
        <f>(((BS41-BT41)/BS41)*100)*-1</f>
        <v>23.898305084745751</v>
      </c>
      <c r="BV41" s="237">
        <v>4.21</v>
      </c>
      <c r="BW41" s="243">
        <f>((BS41-BV41)/BS41)*100</f>
        <v>28.644067796610173</v>
      </c>
      <c r="CA41" s="363"/>
      <c r="CB41" s="363"/>
      <c r="CC41" s="250">
        <v>1000</v>
      </c>
      <c r="CD41" s="250">
        <v>6.13</v>
      </c>
      <c r="CE41" s="251">
        <v>5.9233333333333329</v>
      </c>
      <c r="CF41" s="243">
        <v>3.3713974986405666</v>
      </c>
      <c r="CG41" s="251">
        <v>4.5266666666666664</v>
      </c>
      <c r="CH41" s="243">
        <v>26.155519303969552</v>
      </c>
    </row>
    <row r="42" spans="1:86" x14ac:dyDescent="0.25">
      <c r="A42" s="32">
        <v>9</v>
      </c>
      <c r="B42" s="258">
        <v>6.4266666666666667</v>
      </c>
      <c r="C42" s="268">
        <v>34.688346883468832</v>
      </c>
      <c r="D42" s="258">
        <v>6.2733333333333334</v>
      </c>
      <c r="E42" s="268">
        <v>36.246612466124667</v>
      </c>
      <c r="F42" s="258">
        <v>6.05</v>
      </c>
      <c r="G42" s="268">
        <v>38.516260162601633</v>
      </c>
      <c r="AL42" s="237">
        <v>9</v>
      </c>
      <c r="AM42" s="237">
        <v>9.84</v>
      </c>
      <c r="AN42" s="238">
        <v>1.02</v>
      </c>
      <c r="AO42" s="243">
        <f>((AM42-AN42)/AM42)*100</f>
        <v>89.634146341463421</v>
      </c>
      <c r="AP42" s="237">
        <v>0.87</v>
      </c>
      <c r="AQ42" s="243">
        <f>((AM42-AP42)/AM42)*100</f>
        <v>91.158536585365852</v>
      </c>
      <c r="BR42" s="237">
        <v>9</v>
      </c>
      <c r="BS42" s="237">
        <v>9.84</v>
      </c>
      <c r="BT42" s="237">
        <v>5.15</v>
      </c>
      <c r="BU42" s="243">
        <f>((BS42-BT42)/BS42)*100</f>
        <v>47.662601626016254</v>
      </c>
      <c r="BV42" s="237">
        <v>3.25</v>
      </c>
      <c r="BW42" s="243">
        <f>((BS42-BV42)/BS42)*100</f>
        <v>66.971544715447152</v>
      </c>
      <c r="CA42" s="363" t="s">
        <v>610</v>
      </c>
      <c r="CB42" s="363" t="s">
        <v>836</v>
      </c>
      <c r="CC42" s="250">
        <v>270</v>
      </c>
      <c r="CD42" s="250">
        <v>7.15</v>
      </c>
      <c r="CE42" s="251">
        <v>5.8666666666666663</v>
      </c>
      <c r="CF42" s="243">
        <v>17.948717948717956</v>
      </c>
      <c r="CG42" s="251">
        <v>4.3</v>
      </c>
      <c r="CH42" s="243">
        <v>39.860139860139867</v>
      </c>
    </row>
    <row r="43" spans="1:86" x14ac:dyDescent="0.25">
      <c r="A43" s="32">
        <v>10</v>
      </c>
      <c r="B43" s="258">
        <v>3.1</v>
      </c>
      <c r="C43" s="268">
        <v>44.444444444444436</v>
      </c>
      <c r="D43" s="258">
        <v>3.2333333333333338</v>
      </c>
      <c r="E43" s="268">
        <v>42.054958183990443</v>
      </c>
      <c r="F43" s="258">
        <v>3.3833333333333329</v>
      </c>
      <c r="G43" s="268">
        <v>39.366786140979698</v>
      </c>
      <c r="AL43" s="237">
        <v>10</v>
      </c>
      <c r="AM43" s="237">
        <v>5.58</v>
      </c>
      <c r="AN43" s="238">
        <v>1.87</v>
      </c>
      <c r="AO43" s="243">
        <f>(((AM43-AN43)/AM43)*100)</f>
        <v>66.487455197132618</v>
      </c>
      <c r="AP43" s="237">
        <v>1.1200000000000001</v>
      </c>
      <c r="AQ43" s="243">
        <f>(((AM43-AP43)/AM43)*100)</f>
        <v>79.928315412186379</v>
      </c>
      <c r="BR43" s="237">
        <v>10</v>
      </c>
      <c r="BS43" s="237">
        <v>5.58</v>
      </c>
      <c r="BT43" s="237">
        <v>4.99</v>
      </c>
      <c r="BU43" s="243">
        <f>(((BS43-BT43)/BS43)*100)</f>
        <v>10.573476702508957</v>
      </c>
      <c r="BV43" s="237">
        <v>2.65</v>
      </c>
      <c r="BW43" s="243">
        <f>(((BS43-BV43)/BS43)*100)</f>
        <v>52.508960573476706</v>
      </c>
      <c r="CA43" s="363"/>
      <c r="CB43" s="363"/>
      <c r="CC43" s="250">
        <v>750</v>
      </c>
      <c r="CD43" s="250">
        <v>7.15</v>
      </c>
      <c r="CE43" s="251">
        <v>5.7733333333333334</v>
      </c>
      <c r="CF43" s="243">
        <v>19.254079254079258</v>
      </c>
      <c r="CG43" s="251">
        <v>4.5</v>
      </c>
      <c r="CH43" s="243">
        <v>37.062937062937067</v>
      </c>
    </row>
    <row r="44" spans="1:86" x14ac:dyDescent="0.25">
      <c r="A44" s="32">
        <v>11</v>
      </c>
      <c r="B44" s="258">
        <v>3.8466666666666662</v>
      </c>
      <c r="C44" s="268">
        <v>44.525547445255462</v>
      </c>
      <c r="D44" s="258">
        <v>3.2233333333333332</v>
      </c>
      <c r="E44" s="268">
        <v>17.639902676399018</v>
      </c>
      <c r="F44" s="258">
        <v>3.5533333333333332</v>
      </c>
      <c r="G44" s="268">
        <v>29.683698296836969</v>
      </c>
      <c r="AL44" s="237">
        <v>11</v>
      </c>
      <c r="AM44" s="237">
        <v>2.74</v>
      </c>
      <c r="AN44" s="238">
        <v>1.3</v>
      </c>
      <c r="AO44" s="243">
        <f>((AM44-AN44)/AM44)*100</f>
        <v>52.554744525547449</v>
      </c>
      <c r="AP44" s="237">
        <v>0.94</v>
      </c>
      <c r="AQ44" s="243">
        <f t="shared" ref="AQ44:AQ53" si="5">((AM44-AP44)/AM44)*100</f>
        <v>65.693430656934311</v>
      </c>
      <c r="BR44" s="237">
        <v>11</v>
      </c>
      <c r="BS44" s="237">
        <v>2.74</v>
      </c>
      <c r="BT44" s="237">
        <v>3.7</v>
      </c>
      <c r="BU44" s="243">
        <f>(((BS44-BT44)/BS44)*100)*-1</f>
        <v>35.036496350364956</v>
      </c>
      <c r="BV44" s="237">
        <v>2.1</v>
      </c>
      <c r="BW44" s="243">
        <f t="shared" ref="BW44:BW53" si="6">((BS44-BV44)/BS44)*100</f>
        <v>23.357664233576646</v>
      </c>
      <c r="CA44" s="363"/>
      <c r="CB44" s="363"/>
      <c r="CC44" s="250">
        <v>1000</v>
      </c>
      <c r="CD44" s="250">
        <v>7.15</v>
      </c>
      <c r="CE44" s="251">
        <v>6.1066666666666665</v>
      </c>
      <c r="CF44" s="243">
        <v>14.592074592074601</v>
      </c>
      <c r="CG44" s="251">
        <v>4.0199999999999996</v>
      </c>
      <c r="CH44" s="243">
        <v>43.77622377622378</v>
      </c>
    </row>
    <row r="45" spans="1:86" x14ac:dyDescent="0.25">
      <c r="A45" s="32">
        <v>12</v>
      </c>
      <c r="B45" s="258">
        <v>5.4766666666666666</v>
      </c>
      <c r="C45" s="268">
        <v>27.268702965914127</v>
      </c>
      <c r="D45" s="258">
        <v>5.3466666666666667</v>
      </c>
      <c r="E45" s="268">
        <v>28.995130588756087</v>
      </c>
      <c r="F45" s="258">
        <v>5.0866666666666669</v>
      </c>
      <c r="G45" s="268">
        <v>32.447985834440026</v>
      </c>
      <c r="AL45" s="237">
        <v>12</v>
      </c>
      <c r="AM45" s="237">
        <v>7.53</v>
      </c>
      <c r="AN45" s="238">
        <v>2.0499999999999998</v>
      </c>
      <c r="AO45" s="243">
        <f>((AM45-AN45)/AM45)*100</f>
        <v>72.775564409030551</v>
      </c>
      <c r="AP45" s="237">
        <v>1.86</v>
      </c>
      <c r="AQ45" s="243">
        <f t="shared" si="5"/>
        <v>75.298804780876495</v>
      </c>
      <c r="BR45" s="237">
        <v>12</v>
      </c>
      <c r="BS45" s="237">
        <v>7.53</v>
      </c>
      <c r="BT45" s="237">
        <v>4.26</v>
      </c>
      <c r="BU45" s="243">
        <f>((BS45-BT45)/BS45)*100</f>
        <v>43.426294820717139</v>
      </c>
      <c r="BV45" s="237">
        <v>2.13</v>
      </c>
      <c r="BW45" s="243">
        <f t="shared" si="6"/>
        <v>71.713147410358573</v>
      </c>
      <c r="CA45" s="363" t="s">
        <v>611</v>
      </c>
      <c r="CB45" s="363" t="s">
        <v>836</v>
      </c>
      <c r="CC45" s="250">
        <v>270</v>
      </c>
      <c r="CD45" s="237">
        <v>6.86</v>
      </c>
      <c r="CE45" s="251">
        <v>4.5766666666666671</v>
      </c>
      <c r="CF45" s="243">
        <v>33.284742468415942</v>
      </c>
      <c r="CG45" s="251">
        <v>3.2566666666666664</v>
      </c>
      <c r="CH45" s="243">
        <v>52.526724975704575</v>
      </c>
    </row>
    <row r="46" spans="1:86" x14ac:dyDescent="0.25">
      <c r="A46" s="32">
        <v>13</v>
      </c>
      <c r="B46" s="258">
        <v>6.0633333333333326</v>
      </c>
      <c r="C46" s="268">
        <v>26.947791164658643</v>
      </c>
      <c r="D46" s="258">
        <v>6.2433333333333332</v>
      </c>
      <c r="E46" s="268">
        <v>24.779116465863456</v>
      </c>
      <c r="F46" s="258">
        <v>6.82</v>
      </c>
      <c r="G46" s="268">
        <v>17.831325301204824</v>
      </c>
      <c r="AL46" s="237">
        <v>13</v>
      </c>
      <c r="AM46" s="237">
        <v>8.3000000000000007</v>
      </c>
      <c r="AN46" s="238">
        <v>3.29</v>
      </c>
      <c r="AO46" s="243">
        <f>(((AM46-AN46)/AM46)*100)</f>
        <v>60.361445783132531</v>
      </c>
      <c r="AP46" s="237">
        <v>1.97</v>
      </c>
      <c r="AQ46" s="243">
        <f t="shared" si="5"/>
        <v>76.265060240963862</v>
      </c>
      <c r="BR46" s="237">
        <v>13</v>
      </c>
      <c r="BS46" s="237">
        <v>8.3000000000000007</v>
      </c>
      <c r="BT46" s="237">
        <v>4.88</v>
      </c>
      <c r="BU46" s="243">
        <f>(((BS46-BT46)/BS46)*100)</f>
        <v>41.204819277108442</v>
      </c>
      <c r="BV46" s="237">
        <v>2.2599999999999998</v>
      </c>
      <c r="BW46" s="243">
        <f t="shared" si="6"/>
        <v>72.771084337349407</v>
      </c>
      <c r="CA46" s="363"/>
      <c r="CB46" s="363"/>
      <c r="CC46" s="250">
        <v>750</v>
      </c>
      <c r="CD46" s="237">
        <v>6.86</v>
      </c>
      <c r="CE46" s="251">
        <v>4.3166666666666673</v>
      </c>
      <c r="CF46" s="243">
        <v>37.074829931972793</v>
      </c>
      <c r="CG46" s="251">
        <v>3.706666666666667</v>
      </c>
      <c r="CH46" s="243">
        <v>45.966958211856173</v>
      </c>
    </row>
    <row r="47" spans="1:86" x14ac:dyDescent="0.25">
      <c r="A47" s="32">
        <v>14</v>
      </c>
      <c r="B47" s="258">
        <v>5.336666666666666</v>
      </c>
      <c r="C47" s="268">
        <v>20.348258706467664</v>
      </c>
      <c r="D47" s="258">
        <v>4.6399999999999997</v>
      </c>
      <c r="E47" s="268">
        <v>30.746268656716421</v>
      </c>
      <c r="F47" s="258">
        <v>5.8033333333333337</v>
      </c>
      <c r="G47" s="268">
        <v>13.383084577114431</v>
      </c>
      <c r="AL47" s="237">
        <v>14</v>
      </c>
      <c r="AM47" s="237">
        <v>6.7</v>
      </c>
      <c r="AN47" s="238">
        <v>3.2</v>
      </c>
      <c r="AO47" s="243">
        <f>((AM47-AN47)/AM47)*100</f>
        <v>52.238805970149251</v>
      </c>
      <c r="AP47" s="237">
        <v>2.1</v>
      </c>
      <c r="AQ47" s="243">
        <f t="shared" si="5"/>
        <v>68.656716417910445</v>
      </c>
      <c r="BR47" s="237">
        <v>14</v>
      </c>
      <c r="BS47" s="237">
        <v>6.7</v>
      </c>
      <c r="BT47" s="237">
        <v>6.6</v>
      </c>
      <c r="BU47" s="243">
        <f>((BS47-BT47)/BS47)*100</f>
        <v>1.4925373134328437</v>
      </c>
      <c r="BV47" s="237">
        <v>4.32</v>
      </c>
      <c r="BW47" s="243">
        <f t="shared" si="6"/>
        <v>35.522388059701484</v>
      </c>
      <c r="CA47" s="363"/>
      <c r="CB47" s="363"/>
      <c r="CC47" s="250">
        <v>1000</v>
      </c>
      <c r="CD47" s="237">
        <v>6.86</v>
      </c>
      <c r="CE47" s="251">
        <v>6.0566666666666675</v>
      </c>
      <c r="CF47" s="243">
        <v>11.710398445092329</v>
      </c>
      <c r="CG47" s="251">
        <v>4.8</v>
      </c>
      <c r="CH47" s="243">
        <v>30.029154518950438</v>
      </c>
    </row>
    <row r="48" spans="1:86" x14ac:dyDescent="0.25">
      <c r="A48" s="32">
        <v>15</v>
      </c>
      <c r="B48" s="258">
        <v>5.55</v>
      </c>
      <c r="C48" s="268">
        <v>7.4999999999999973</v>
      </c>
      <c r="D48" s="258">
        <v>5.6466666666666674</v>
      </c>
      <c r="E48" s="268">
        <v>8.1111111111111107</v>
      </c>
      <c r="F48" s="258">
        <v>6.3999999999999995</v>
      </c>
      <c r="G48" s="268">
        <v>6.666666666666667</v>
      </c>
      <c r="AL48" s="237">
        <v>15</v>
      </c>
      <c r="AM48" s="237">
        <v>6</v>
      </c>
      <c r="AN48" s="237">
        <v>2.0099999999999998</v>
      </c>
      <c r="AO48" s="243">
        <f>((AM48-AN48)/AM48)*100</f>
        <v>66.5</v>
      </c>
      <c r="AP48" s="237">
        <v>1.72</v>
      </c>
      <c r="AQ48" s="243">
        <f t="shared" si="5"/>
        <v>71.333333333333343</v>
      </c>
      <c r="BR48" s="237">
        <v>15</v>
      </c>
      <c r="BS48" s="237">
        <v>6</v>
      </c>
      <c r="BT48" s="237">
        <v>5.47</v>
      </c>
      <c r="BU48" s="243">
        <f>((BS48-BT48)/BS48)*100</f>
        <v>8.8333333333333375</v>
      </c>
      <c r="BV48" s="237">
        <v>3.37</v>
      </c>
      <c r="BW48" s="243">
        <f t="shared" si="6"/>
        <v>43.833333333333329</v>
      </c>
      <c r="CA48" s="363" t="s">
        <v>612</v>
      </c>
      <c r="CB48" s="363" t="s">
        <v>836</v>
      </c>
      <c r="CC48" s="250">
        <v>270</v>
      </c>
      <c r="CD48" s="237">
        <v>7.06</v>
      </c>
      <c r="CE48" s="251">
        <v>5.8733333333333322</v>
      </c>
      <c r="CF48" s="243">
        <v>12.086874409820579</v>
      </c>
      <c r="CG48" s="251">
        <v>4.22</v>
      </c>
      <c r="CH48" s="243">
        <v>40.226628895184128</v>
      </c>
    </row>
    <row r="49" spans="1:86" x14ac:dyDescent="0.25">
      <c r="A49" s="32">
        <v>16</v>
      </c>
      <c r="B49" s="258">
        <v>5.81</v>
      </c>
      <c r="C49" s="268">
        <v>15.552325581395344</v>
      </c>
      <c r="D49" s="258">
        <v>5.5466666666666669</v>
      </c>
      <c r="E49" s="268">
        <v>19.379844961240305</v>
      </c>
      <c r="F49" s="258">
        <v>5.9733333333333336</v>
      </c>
      <c r="G49" s="268">
        <v>13.178294573643411</v>
      </c>
      <c r="AL49" s="237">
        <v>16</v>
      </c>
      <c r="AM49" s="237">
        <v>6.88</v>
      </c>
      <c r="AN49" s="237">
        <v>1.98</v>
      </c>
      <c r="AO49" s="243">
        <f>(((AM49-AN49)/AM49)*100)</f>
        <v>71.220930232558146</v>
      </c>
      <c r="AP49" s="237">
        <v>1.23</v>
      </c>
      <c r="AQ49" s="243">
        <f t="shared" si="5"/>
        <v>82.122093023255815</v>
      </c>
      <c r="BR49" s="237">
        <v>16</v>
      </c>
      <c r="BS49" s="237">
        <v>6.88</v>
      </c>
      <c r="BT49" s="237">
        <v>5.2</v>
      </c>
      <c r="BU49" s="243">
        <f>(((BS49-BT49)/BS49)*100)</f>
        <v>24.418604651162788</v>
      </c>
      <c r="BV49" s="237">
        <v>3.37</v>
      </c>
      <c r="BW49" s="243">
        <f t="shared" si="6"/>
        <v>51.017441860465119</v>
      </c>
      <c r="CA49" s="363"/>
      <c r="CB49" s="363"/>
      <c r="CC49" s="250">
        <v>750</v>
      </c>
      <c r="CD49" s="237">
        <v>7.06</v>
      </c>
      <c r="CE49" s="251">
        <v>5.9033333333333333</v>
      </c>
      <c r="CF49" s="243">
        <v>16.383380547686492</v>
      </c>
      <c r="CG49" s="251">
        <v>4.2133333333333338</v>
      </c>
      <c r="CH49" s="243">
        <v>40.321057601510859</v>
      </c>
    </row>
    <row r="50" spans="1:86" x14ac:dyDescent="0.25">
      <c r="A50" s="32">
        <v>17</v>
      </c>
      <c r="B50" s="258">
        <v>5.7733333333333334</v>
      </c>
      <c r="C50" s="268">
        <v>3.8439472174411882</v>
      </c>
      <c r="D50" s="258">
        <v>5.7666666666666666</v>
      </c>
      <c r="E50" s="268">
        <v>3.7292025243832492</v>
      </c>
      <c r="F50" s="258">
        <v>5.79</v>
      </c>
      <c r="G50" s="268">
        <v>3.9013195639701652</v>
      </c>
      <c r="AL50" s="237">
        <v>17</v>
      </c>
      <c r="AM50" s="237">
        <v>5.81</v>
      </c>
      <c r="AN50" s="237">
        <v>1.81</v>
      </c>
      <c r="AO50" s="243">
        <f>((AM50-AN50)/AM50)*100</f>
        <v>68.846815834767639</v>
      </c>
      <c r="AP50" s="237">
        <v>0.97</v>
      </c>
      <c r="AQ50" s="243">
        <f t="shared" si="5"/>
        <v>83.304647160068839</v>
      </c>
      <c r="BR50" s="237">
        <v>17</v>
      </c>
      <c r="BS50" s="237">
        <v>5.81</v>
      </c>
      <c r="BT50" s="237">
        <v>5.99</v>
      </c>
      <c r="BU50" s="243">
        <f>(((BS50-BT50)/BS50)*100)*-1</f>
        <v>3.0981067125645545</v>
      </c>
      <c r="BV50" s="237">
        <v>2.25</v>
      </c>
      <c r="BW50" s="243">
        <f t="shared" si="6"/>
        <v>61.273666092943202</v>
      </c>
      <c r="CA50" s="363"/>
      <c r="CB50" s="363"/>
      <c r="CC50" s="250">
        <v>1000</v>
      </c>
      <c r="CD50" s="237">
        <v>7.06</v>
      </c>
      <c r="CE50" s="251">
        <v>6.6333333333333337</v>
      </c>
      <c r="CF50" s="243">
        <v>6.8932955618508025</v>
      </c>
      <c r="CG50" s="251">
        <v>4.1833333333333336</v>
      </c>
      <c r="CH50" s="243">
        <v>40.745986779981116</v>
      </c>
    </row>
    <row r="51" spans="1:86" x14ac:dyDescent="0.25">
      <c r="A51" s="32">
        <v>18</v>
      </c>
      <c r="B51" s="258">
        <v>5.2399999999999993</v>
      </c>
      <c r="C51" s="268">
        <v>21.439280359820089</v>
      </c>
      <c r="D51" s="258">
        <v>5.1566666666666663</v>
      </c>
      <c r="E51" s="268">
        <v>22.688655672163918</v>
      </c>
      <c r="F51" s="258">
        <v>5.626666666666666</v>
      </c>
      <c r="G51" s="268">
        <v>15.642178910544729</v>
      </c>
      <c r="AL51" s="237">
        <v>18</v>
      </c>
      <c r="AM51" s="237">
        <v>6.67</v>
      </c>
      <c r="AN51" s="237">
        <v>3.37</v>
      </c>
      <c r="AO51" s="243">
        <f>(((AM51-AN51)/AM51)*100)</f>
        <v>49.475262368815592</v>
      </c>
      <c r="AP51" s="237">
        <v>1.29</v>
      </c>
      <c r="AQ51" s="243">
        <f t="shared" si="5"/>
        <v>80.659670164917543</v>
      </c>
      <c r="BR51" s="237">
        <v>18</v>
      </c>
      <c r="BS51" s="237">
        <v>6.67</v>
      </c>
      <c r="BT51" s="237">
        <v>5.65</v>
      </c>
      <c r="BU51" s="243">
        <f>(((BS51-BT51)/BS51)*100)</f>
        <v>15.292353823088451</v>
      </c>
      <c r="BV51" s="237">
        <v>2.93</v>
      </c>
      <c r="BW51" s="243">
        <f t="shared" si="6"/>
        <v>56.071964017991007</v>
      </c>
      <c r="CA51" s="363" t="s">
        <v>613</v>
      </c>
      <c r="CB51" s="363" t="s">
        <v>836</v>
      </c>
      <c r="CC51" s="250">
        <v>270</v>
      </c>
      <c r="CD51" s="237">
        <v>5.92</v>
      </c>
      <c r="CE51" s="251">
        <v>4.7666666666666666</v>
      </c>
      <c r="CF51" s="243">
        <v>19.481981981981978</v>
      </c>
      <c r="CG51" s="251">
        <v>3.4299999999999997</v>
      </c>
      <c r="CH51" s="243">
        <v>42.060810810810807</v>
      </c>
    </row>
    <row r="52" spans="1:86" x14ac:dyDescent="0.25">
      <c r="A52" s="32">
        <v>19</v>
      </c>
      <c r="B52" s="258">
        <v>5.5666666666666664</v>
      </c>
      <c r="C52" s="268">
        <v>4.6280023432923301</v>
      </c>
      <c r="D52" s="258">
        <v>5.56</v>
      </c>
      <c r="E52" s="268">
        <v>6.151142355008786</v>
      </c>
      <c r="F52" s="258">
        <v>5.9733333333333336</v>
      </c>
      <c r="G52" s="268">
        <v>4.9794961921499628</v>
      </c>
      <c r="AL52" s="237">
        <v>19</v>
      </c>
      <c r="AM52" s="237">
        <v>5.69</v>
      </c>
      <c r="AN52" s="237">
        <v>2.61</v>
      </c>
      <c r="AO52" s="243">
        <f>((AM52-AN52)/AM52)*100</f>
        <v>54.130052724077338</v>
      </c>
      <c r="AP52" s="237">
        <v>1.83</v>
      </c>
      <c r="AQ52" s="243">
        <f t="shared" si="5"/>
        <v>67.838312829525478</v>
      </c>
      <c r="BR52" s="237">
        <v>19</v>
      </c>
      <c r="BS52" s="237">
        <v>5.69</v>
      </c>
      <c r="BT52" s="237">
        <v>5.07</v>
      </c>
      <c r="BU52" s="243">
        <f>((BS52-BT52)/BS52)*100</f>
        <v>10.896309314586995</v>
      </c>
      <c r="BV52" s="237">
        <v>3.1</v>
      </c>
      <c r="BW52" s="243">
        <f t="shared" si="6"/>
        <v>45.518453427065033</v>
      </c>
      <c r="CA52" s="363"/>
      <c r="CB52" s="363"/>
      <c r="CC52" s="250">
        <v>750</v>
      </c>
      <c r="CD52" s="237">
        <v>5.92</v>
      </c>
      <c r="CE52" s="251">
        <v>5.0033333333333339</v>
      </c>
      <c r="CF52" s="243">
        <v>15.484234234234229</v>
      </c>
      <c r="CG52" s="251">
        <v>3.5866666666666664</v>
      </c>
      <c r="CH52" s="243">
        <v>39.414414414414416</v>
      </c>
    </row>
    <row r="53" spans="1:86" x14ac:dyDescent="0.25">
      <c r="A53" s="32">
        <v>20</v>
      </c>
      <c r="B53" s="258">
        <v>5.98</v>
      </c>
      <c r="C53" s="268">
        <v>16.342412451361877</v>
      </c>
      <c r="D53" s="258">
        <v>6.0633333333333326</v>
      </c>
      <c r="E53" s="268">
        <v>17.963683527885873</v>
      </c>
      <c r="F53" s="258">
        <v>6.3400000000000007</v>
      </c>
      <c r="G53" s="268">
        <v>23.346303501945538</v>
      </c>
      <c r="AL53" s="237">
        <v>20</v>
      </c>
      <c r="AM53" s="237">
        <v>5.14</v>
      </c>
      <c r="AN53" s="237">
        <v>2.11</v>
      </c>
      <c r="AO53" s="243">
        <f>((AM53-AN53)/AM53)*100</f>
        <v>58.949416342412455</v>
      </c>
      <c r="AP53" s="237">
        <v>1.33</v>
      </c>
      <c r="AQ53" s="243">
        <f t="shared" si="5"/>
        <v>74.124513618677028</v>
      </c>
      <c r="BR53" s="237">
        <v>20</v>
      </c>
      <c r="BS53" s="237">
        <v>5.14</v>
      </c>
      <c r="BT53" s="237">
        <v>5.9</v>
      </c>
      <c r="BU53" s="243">
        <f>(((BS53-BT53)/BS53)*100)*-1</f>
        <v>14.785992217898848</v>
      </c>
      <c r="BV53" s="237">
        <v>3.39</v>
      </c>
      <c r="BW53" s="243">
        <f t="shared" si="6"/>
        <v>34.046692607003884</v>
      </c>
      <c r="CA53" s="363"/>
      <c r="CB53" s="363"/>
      <c r="CC53" s="250">
        <v>1000</v>
      </c>
      <c r="CD53" s="237">
        <v>5.92</v>
      </c>
      <c r="CE53" s="251">
        <v>6</v>
      </c>
      <c r="CF53" s="243">
        <v>2.4774774774774748</v>
      </c>
      <c r="CG53" s="251">
        <v>5.3266666666666671</v>
      </c>
      <c r="CH53" s="243">
        <v>10.022522522522523</v>
      </c>
    </row>
    <row r="54" spans="1:86" x14ac:dyDescent="0.25">
      <c r="A54" s="269" t="s">
        <v>31</v>
      </c>
      <c r="B54" s="270">
        <f t="shared" ref="B54:G54" si="7">AVERAGE(B34:B53)</f>
        <v>4.8033333333333328</v>
      </c>
      <c r="C54" s="271">
        <f t="shared" si="7"/>
        <v>19.196359296986898</v>
      </c>
      <c r="D54" s="270">
        <f t="shared" si="7"/>
        <v>4.8178333333333336</v>
      </c>
      <c r="E54" s="271">
        <f t="shared" si="7"/>
        <v>17.854999576013483</v>
      </c>
      <c r="F54" s="270">
        <f t="shared" si="7"/>
        <v>5.0529999999999999</v>
      </c>
      <c r="G54" s="271">
        <f t="shared" si="7"/>
        <v>16.327368868245181</v>
      </c>
      <c r="AL54" s="244" t="s">
        <v>5</v>
      </c>
      <c r="AM54" s="245">
        <f>AVERAGE(AM34:AM53)</f>
        <v>5.9429999999999996</v>
      </c>
      <c r="AN54" s="245">
        <f>AVERAGE(AN34:AN53)</f>
        <v>1.7335</v>
      </c>
      <c r="AO54" s="246">
        <f>AVERAGE(AO34:AO53)</f>
        <v>59.577125968754942</v>
      </c>
      <c r="AP54" s="245">
        <f>AVERAGE(AP34:AP53)</f>
        <v>1.1514999999999997</v>
      </c>
      <c r="AQ54" s="246">
        <f>AVERAGE(AQ34:AQ53)</f>
        <v>68.04009400249231</v>
      </c>
      <c r="BR54" s="244" t="s">
        <v>5</v>
      </c>
      <c r="BS54" s="245">
        <f>AVERAGE(BS34:BS53)</f>
        <v>5.9429999999999996</v>
      </c>
      <c r="BT54" s="245">
        <f>AVERAGE(BT34:BT53)</f>
        <v>4.4055000000000009</v>
      </c>
      <c r="BU54" s="246">
        <f>AVERAGE(BU34:BU53)</f>
        <v>25.010898963921207</v>
      </c>
      <c r="BV54" s="245">
        <f>AVERAGE(BV34:BV53)</f>
        <v>2.5259999999999998</v>
      </c>
      <c r="BW54" s="246">
        <f>AVERAGE(BW34:BW53)</f>
        <v>46.533802553512075</v>
      </c>
      <c r="CA54" s="363" t="s">
        <v>614</v>
      </c>
      <c r="CB54" s="363" t="s">
        <v>836</v>
      </c>
      <c r="CC54" s="250">
        <v>270</v>
      </c>
      <c r="CD54" s="237">
        <v>6.25</v>
      </c>
      <c r="CE54" s="251">
        <v>6.0433333333333339</v>
      </c>
      <c r="CF54" s="243">
        <v>8</v>
      </c>
      <c r="CG54" s="251">
        <v>4.0566666666666675</v>
      </c>
      <c r="CH54" s="243">
        <v>35.093333333333334</v>
      </c>
    </row>
    <row r="55" spans="1:86" ht="21" x14ac:dyDescent="0.35">
      <c r="I55" s="400" t="s">
        <v>882</v>
      </c>
      <c r="J55" s="400"/>
      <c r="K55" s="400"/>
      <c r="L55" s="400"/>
      <c r="M55" s="400"/>
      <c r="N55" s="400"/>
      <c r="O55" s="400"/>
      <c r="P55" s="400"/>
      <c r="Q55" s="400"/>
      <c r="R55" s="400"/>
      <c r="S55" s="400"/>
      <c r="T55" s="400"/>
      <c r="U55" s="400"/>
      <c r="V55" s="400"/>
      <c r="W55" s="400"/>
      <c r="X55" s="400"/>
      <c r="Y55" s="400"/>
      <c r="Z55" s="400"/>
      <c r="AA55" s="400"/>
      <c r="AB55" s="400"/>
      <c r="AC55" s="400"/>
      <c r="AD55" s="400"/>
      <c r="AE55" s="400"/>
      <c r="AF55" s="400"/>
      <c r="AG55" s="400"/>
      <c r="AH55" s="400"/>
      <c r="AI55" s="400"/>
      <c r="AJ55" s="400"/>
      <c r="AK55" s="400"/>
      <c r="AS55" s="388" t="s">
        <v>894</v>
      </c>
      <c r="AT55" s="388"/>
      <c r="AU55" s="388"/>
      <c r="AV55" s="388"/>
      <c r="AW55" s="388"/>
      <c r="AX55" s="388"/>
      <c r="AY55" s="388"/>
      <c r="AZ55" s="388"/>
      <c r="BA55" s="388"/>
      <c r="BB55" s="388"/>
      <c r="BC55" s="388"/>
      <c r="BD55" s="388"/>
      <c r="BE55" s="388"/>
      <c r="BF55" s="388"/>
      <c r="BG55" s="388"/>
      <c r="BH55" s="388"/>
      <c r="BI55" s="388"/>
      <c r="BJ55" s="388"/>
      <c r="BK55" s="388"/>
      <c r="BL55" s="388"/>
      <c r="BM55" s="388"/>
      <c r="BN55" s="388"/>
      <c r="BO55" s="388"/>
      <c r="CA55" s="363"/>
      <c r="CB55" s="363"/>
      <c r="CC55" s="250">
        <v>750</v>
      </c>
      <c r="CD55" s="237">
        <v>6.25</v>
      </c>
      <c r="CE55" s="251">
        <v>5.89</v>
      </c>
      <c r="CF55" s="243">
        <v>9.8133333333333379</v>
      </c>
      <c r="CG55" s="251">
        <v>4.25</v>
      </c>
      <c r="CH55" s="243">
        <v>32</v>
      </c>
    </row>
    <row r="56" spans="1:86" ht="21" x14ac:dyDescent="0.35">
      <c r="AS56" s="276"/>
      <c r="AT56" s="276"/>
      <c r="AU56" s="276"/>
      <c r="AV56" s="276"/>
      <c r="AW56" s="276"/>
      <c r="AX56" s="276"/>
      <c r="AY56" s="276"/>
      <c r="AZ56" s="276"/>
      <c r="BA56" s="276"/>
      <c r="BB56" s="276"/>
      <c r="BC56" s="276"/>
      <c r="BD56" s="276"/>
      <c r="BE56" s="276"/>
      <c r="BF56" s="276"/>
      <c r="BG56" s="276"/>
      <c r="BH56" s="276"/>
      <c r="BI56" s="276"/>
      <c r="BJ56" s="276"/>
      <c r="BK56" s="276"/>
      <c r="BL56" s="276"/>
      <c r="BM56" s="276"/>
      <c r="BN56" s="276"/>
      <c r="BO56" s="276"/>
      <c r="CA56" s="363"/>
      <c r="CB56" s="363"/>
      <c r="CC56" s="250">
        <v>1000</v>
      </c>
      <c r="CD56" s="237">
        <v>6.25</v>
      </c>
      <c r="CE56" s="251">
        <v>6.2666666666666657</v>
      </c>
      <c r="CF56" s="243">
        <v>5.5999999999999988</v>
      </c>
      <c r="CG56" s="251">
        <v>3.9899999999999998</v>
      </c>
      <c r="CH56" s="243">
        <v>36.160000000000004</v>
      </c>
    </row>
    <row r="57" spans="1:86" x14ac:dyDescent="0.25">
      <c r="CA57" s="363" t="s">
        <v>615</v>
      </c>
      <c r="CB57" s="363" t="s">
        <v>836</v>
      </c>
      <c r="CC57" s="250">
        <v>270</v>
      </c>
      <c r="CD57" s="237">
        <v>7.33</v>
      </c>
      <c r="CE57" s="251">
        <v>4.9833333333333334</v>
      </c>
      <c r="CF57" s="243">
        <v>32.014552069122324</v>
      </c>
      <c r="CG57" s="251">
        <v>3.2366666666666668</v>
      </c>
      <c r="CH57" s="243">
        <v>55.843565256934966</v>
      </c>
    </row>
    <row r="58" spans="1:86" x14ac:dyDescent="0.25">
      <c r="CA58" s="363"/>
      <c r="CB58" s="363"/>
      <c r="CC58" s="250">
        <v>750</v>
      </c>
      <c r="CD58" s="237">
        <v>7.33</v>
      </c>
      <c r="CE58" s="251">
        <v>5.083333333333333</v>
      </c>
      <c r="CF58" s="243">
        <v>30.650295588904044</v>
      </c>
      <c r="CG58" s="251">
        <v>3.2033333333333331</v>
      </c>
      <c r="CH58" s="243">
        <v>56.298317417007731</v>
      </c>
    </row>
    <row r="59" spans="1:86" ht="18.75" customHeight="1" x14ac:dyDescent="0.3">
      <c r="A59" s="399" t="s">
        <v>43</v>
      </c>
      <c r="B59" s="399"/>
      <c r="C59" s="399"/>
      <c r="D59" s="399"/>
      <c r="E59" s="399"/>
      <c r="F59" s="399"/>
      <c r="G59" s="399"/>
      <c r="AL59" s="389" t="s">
        <v>895</v>
      </c>
      <c r="AM59" s="389"/>
      <c r="AN59" s="389"/>
      <c r="AO59" s="389"/>
      <c r="AP59" s="389"/>
      <c r="AQ59" s="389"/>
      <c r="BR59" s="399" t="s">
        <v>898</v>
      </c>
      <c r="BS59" s="399"/>
      <c r="BT59" s="399"/>
      <c r="BU59" s="399"/>
      <c r="BV59" s="399"/>
      <c r="BW59" s="399"/>
      <c r="CA59" s="363"/>
      <c r="CB59" s="363"/>
      <c r="CC59" s="250">
        <v>1000</v>
      </c>
      <c r="CD59" s="237">
        <v>7.33</v>
      </c>
      <c r="CE59" s="251">
        <v>6.3466666666666667</v>
      </c>
      <c r="CF59" s="243">
        <v>13.41518872214643</v>
      </c>
      <c r="CG59" s="251">
        <v>4.4400000000000004</v>
      </c>
      <c r="CH59" s="243">
        <v>39.427012278308325</v>
      </c>
    </row>
    <row r="60" spans="1:86" ht="77.25" customHeight="1" x14ac:dyDescent="0.25">
      <c r="A60" s="204" t="s">
        <v>29</v>
      </c>
      <c r="B60" s="204" t="s">
        <v>36</v>
      </c>
      <c r="C60" s="204" t="s">
        <v>34</v>
      </c>
      <c r="D60" s="204" t="s">
        <v>35</v>
      </c>
      <c r="E60" s="204" t="s">
        <v>39</v>
      </c>
      <c r="F60" s="204" t="s">
        <v>37</v>
      </c>
      <c r="G60" s="204" t="s">
        <v>38</v>
      </c>
      <c r="AL60" s="277" t="s">
        <v>29</v>
      </c>
      <c r="AM60" s="277" t="s">
        <v>887</v>
      </c>
      <c r="AN60" s="277" t="s">
        <v>888</v>
      </c>
      <c r="AO60" s="277" t="s">
        <v>889</v>
      </c>
      <c r="AP60" s="277" t="s">
        <v>890</v>
      </c>
      <c r="AQ60" s="277" t="s">
        <v>891</v>
      </c>
      <c r="BR60" s="257" t="s">
        <v>29</v>
      </c>
      <c r="BS60" s="257" t="s">
        <v>899</v>
      </c>
      <c r="BT60" s="257" t="s">
        <v>888</v>
      </c>
      <c r="BU60" s="257" t="s">
        <v>889</v>
      </c>
      <c r="BV60" s="257" t="s">
        <v>890</v>
      </c>
      <c r="BW60" s="257" t="s">
        <v>891</v>
      </c>
      <c r="CA60" s="363" t="s">
        <v>616</v>
      </c>
      <c r="CB60" s="363" t="s">
        <v>836</v>
      </c>
      <c r="CC60" s="250">
        <v>270</v>
      </c>
      <c r="CD60" s="237">
        <v>7.04</v>
      </c>
      <c r="CE60" s="251">
        <v>6</v>
      </c>
      <c r="CF60" s="243">
        <v>14.772727272727273</v>
      </c>
      <c r="CG60" s="251">
        <v>4.0533333333333337</v>
      </c>
      <c r="CH60" s="243">
        <v>42.424242424242429</v>
      </c>
    </row>
    <row r="61" spans="1:86" x14ac:dyDescent="0.25">
      <c r="A61" s="237">
        <v>0</v>
      </c>
      <c r="B61" s="251">
        <v>6.33</v>
      </c>
      <c r="C61" s="243">
        <v>0</v>
      </c>
      <c r="D61" s="251">
        <v>6.33</v>
      </c>
      <c r="E61" s="243">
        <v>0</v>
      </c>
      <c r="F61" s="237">
        <v>6.33</v>
      </c>
      <c r="G61" s="243">
        <v>0</v>
      </c>
      <c r="AL61" s="176">
        <v>0</v>
      </c>
      <c r="AM61" s="176">
        <v>0</v>
      </c>
      <c r="AN61" s="176">
        <v>0</v>
      </c>
      <c r="AO61" s="176">
        <v>0</v>
      </c>
      <c r="AP61" s="176">
        <v>0</v>
      </c>
      <c r="AQ61" s="176">
        <v>0</v>
      </c>
      <c r="BR61" s="237">
        <v>0</v>
      </c>
      <c r="BS61" s="237">
        <v>0</v>
      </c>
      <c r="BT61" s="237">
        <v>0</v>
      </c>
      <c r="BU61" s="237">
        <v>0</v>
      </c>
      <c r="BV61" s="237">
        <v>0</v>
      </c>
      <c r="BW61" s="237">
        <v>0</v>
      </c>
      <c r="CA61" s="363"/>
      <c r="CB61" s="363"/>
      <c r="CC61" s="250">
        <v>750</v>
      </c>
      <c r="CD61" s="237">
        <v>7.04</v>
      </c>
      <c r="CE61" s="251">
        <v>6.373333333333334</v>
      </c>
      <c r="CF61" s="243">
        <v>9.4696969696969688</v>
      </c>
      <c r="CG61" s="251">
        <v>4.22</v>
      </c>
      <c r="CH61" s="243">
        <v>40.05681818181818</v>
      </c>
    </row>
    <row r="62" spans="1:86" x14ac:dyDescent="0.25">
      <c r="A62" s="237">
        <v>1</v>
      </c>
      <c r="B62" s="251">
        <v>5.93</v>
      </c>
      <c r="C62" s="243">
        <v>28.554216867469886</v>
      </c>
      <c r="D62" s="263">
        <v>6.2766666666666664</v>
      </c>
      <c r="E62" s="243">
        <v>24.377510040160647</v>
      </c>
      <c r="F62" s="263">
        <v>5.996666666666667</v>
      </c>
      <c r="G62" s="243">
        <v>27.751004016064261</v>
      </c>
      <c r="AL62" s="176">
        <v>1</v>
      </c>
      <c r="AM62" s="176">
        <v>8.3000000000000007</v>
      </c>
      <c r="AN62" s="209">
        <v>2.4</v>
      </c>
      <c r="AO62" s="274">
        <f t="shared" ref="AO62:AO69" si="8">(((AM62-AN62)/AM62)*100)</f>
        <v>71.084337349397586</v>
      </c>
      <c r="AP62" s="176">
        <v>2.23</v>
      </c>
      <c r="AQ62" s="274">
        <f>(((AM62-AP62)/AM62)*100)</f>
        <v>73.132530120481917</v>
      </c>
      <c r="BR62" s="237">
        <v>1</v>
      </c>
      <c r="BS62" s="237">
        <v>8.3000000000000007</v>
      </c>
      <c r="BT62" s="250">
        <v>5.92</v>
      </c>
      <c r="BU62" s="241">
        <f t="shared" ref="BU62:BU69" si="9">(((BS62-BT62)/BS62)*100)</f>
        <v>28.674698795180731</v>
      </c>
      <c r="BV62" s="237">
        <v>3.55</v>
      </c>
      <c r="BW62" s="241">
        <f>(((BS62-BV62)/BS62)*100)</f>
        <v>57.228915662650607</v>
      </c>
      <c r="CA62" s="363"/>
      <c r="CB62" s="363"/>
      <c r="CC62" s="250">
        <v>1000</v>
      </c>
      <c r="CD62" s="237">
        <v>7.04</v>
      </c>
      <c r="CE62" s="251">
        <v>6.61</v>
      </c>
      <c r="CF62" s="243">
        <v>6.1079545454545459</v>
      </c>
      <c r="CG62" s="251">
        <v>4.1933333333333334</v>
      </c>
      <c r="CH62" s="243">
        <v>40.435606060606062</v>
      </c>
    </row>
    <row r="63" spans="1:86" x14ac:dyDescent="0.25">
      <c r="A63" s="237">
        <v>2</v>
      </c>
      <c r="B63" s="251">
        <v>5.37</v>
      </c>
      <c r="C63" s="243">
        <v>15.566290928609773</v>
      </c>
      <c r="D63" s="263">
        <v>5.2433333333333332</v>
      </c>
      <c r="E63" s="243">
        <v>15.566290928609767</v>
      </c>
      <c r="F63" s="263">
        <v>5.9899999999999993</v>
      </c>
      <c r="G63" s="243">
        <v>14.170692431562001</v>
      </c>
      <c r="AL63" s="176">
        <v>2</v>
      </c>
      <c r="AM63" s="176">
        <v>6.21</v>
      </c>
      <c r="AN63" s="209">
        <v>2.58</v>
      </c>
      <c r="AO63" s="274">
        <f t="shared" si="8"/>
        <v>58.45410628019323</v>
      </c>
      <c r="AP63" s="176">
        <v>1.89</v>
      </c>
      <c r="AQ63" s="274">
        <f>(((AM63-AP63)/AM63)*100)</f>
        <v>69.565217391304358</v>
      </c>
      <c r="BR63" s="237">
        <v>2</v>
      </c>
      <c r="BS63" s="237">
        <v>6.21</v>
      </c>
      <c r="BT63" s="250">
        <v>5.96</v>
      </c>
      <c r="BU63" s="241">
        <f t="shared" si="9"/>
        <v>4.0257648953301128</v>
      </c>
      <c r="BV63" s="237">
        <v>3.04</v>
      </c>
      <c r="BW63" s="241">
        <f>(((BS63-BV63)/BS63)*100)</f>
        <v>51.046698872785832</v>
      </c>
      <c r="CA63" s="363" t="s">
        <v>617</v>
      </c>
      <c r="CB63" s="363" t="s">
        <v>836</v>
      </c>
      <c r="CC63" s="250">
        <v>270</v>
      </c>
      <c r="CD63" s="237">
        <v>6.84</v>
      </c>
      <c r="CE63" s="251">
        <v>4.7200000000000006</v>
      </c>
      <c r="CF63" s="243">
        <v>30.994152046783615</v>
      </c>
      <c r="CG63" s="251">
        <v>3.06</v>
      </c>
      <c r="CH63" s="243">
        <v>55.263157894736842</v>
      </c>
    </row>
    <row r="64" spans="1:86" x14ac:dyDescent="0.25">
      <c r="A64" s="237">
        <v>3</v>
      </c>
      <c r="B64" s="251">
        <v>5.9666666666666659</v>
      </c>
      <c r="C64" s="243">
        <v>29.388560157790923</v>
      </c>
      <c r="D64" s="263">
        <v>5.9533333333333331</v>
      </c>
      <c r="E64" s="243">
        <v>29.546351084812624</v>
      </c>
      <c r="F64" s="237">
        <v>5.7899999999999991</v>
      </c>
      <c r="G64" s="243">
        <v>31.479289940828398</v>
      </c>
      <c r="AL64" s="176">
        <v>3</v>
      </c>
      <c r="AM64" s="176">
        <v>8.4499999999999993</v>
      </c>
      <c r="AN64" s="209">
        <v>2.25</v>
      </c>
      <c r="AO64" s="274">
        <f t="shared" si="8"/>
        <v>73.372781065088759</v>
      </c>
      <c r="AP64" s="176">
        <v>1.93</v>
      </c>
      <c r="AQ64" s="274">
        <f>((AM64-AP64)/AM64)*100</f>
        <v>77.15976331360946</v>
      </c>
      <c r="BR64" s="237">
        <v>3</v>
      </c>
      <c r="BS64" s="237">
        <v>8.4499999999999993</v>
      </c>
      <c r="BT64" s="250">
        <v>4.63</v>
      </c>
      <c r="BU64" s="241">
        <f t="shared" si="9"/>
        <v>45.207100591715971</v>
      </c>
      <c r="BV64" s="237">
        <v>3.13</v>
      </c>
      <c r="BW64" s="241">
        <f>((BS64-BV64)/BS64)*100</f>
        <v>62.958579881656803</v>
      </c>
      <c r="CA64" s="363"/>
      <c r="CB64" s="363"/>
      <c r="CC64" s="250">
        <v>750</v>
      </c>
      <c r="CD64" s="237">
        <v>6.84</v>
      </c>
      <c r="CE64" s="251">
        <v>5.41</v>
      </c>
      <c r="CF64" s="243">
        <v>20.906432748538013</v>
      </c>
      <c r="CG64" s="251">
        <v>3.6166666666666671</v>
      </c>
      <c r="CH64" s="243">
        <v>47.124756335282655</v>
      </c>
    </row>
    <row r="65" spans="1:86" x14ac:dyDescent="0.25">
      <c r="A65" s="237">
        <v>4</v>
      </c>
      <c r="B65" s="251">
        <v>5.3766666666666678</v>
      </c>
      <c r="C65" s="243">
        <v>25.941230486685029</v>
      </c>
      <c r="D65" s="263">
        <v>5.6000000000000005</v>
      </c>
      <c r="E65" s="243">
        <v>22.865013774104678</v>
      </c>
      <c r="F65" s="263">
        <v>5.3999999999999995</v>
      </c>
      <c r="G65" s="243">
        <v>25.619834710743806</v>
      </c>
      <c r="AL65" s="176">
        <v>4</v>
      </c>
      <c r="AM65" s="176">
        <v>7.26</v>
      </c>
      <c r="AN65" s="209">
        <v>2.02</v>
      </c>
      <c r="AO65" s="274">
        <f t="shared" si="8"/>
        <v>72.176308539944912</v>
      </c>
      <c r="AP65" s="176">
        <v>1.73</v>
      </c>
      <c r="AQ65" s="274">
        <f>((AM65-AP65)/AM65)*100</f>
        <v>76.170798898071624</v>
      </c>
      <c r="BR65" s="237">
        <v>4</v>
      </c>
      <c r="BS65" s="237">
        <v>7.26</v>
      </c>
      <c r="BT65" s="250">
        <v>6.3</v>
      </c>
      <c r="BU65" s="241">
        <f t="shared" si="9"/>
        <v>13.223140495867769</v>
      </c>
      <c r="BV65" s="237">
        <v>4.0599999999999996</v>
      </c>
      <c r="BW65" s="241">
        <f>((BS65-BV65)/BS65)*100</f>
        <v>44.0771349862259</v>
      </c>
      <c r="CA65" s="363"/>
      <c r="CB65" s="363"/>
      <c r="CC65" s="250">
        <v>1000</v>
      </c>
      <c r="CD65" s="237">
        <v>6.84</v>
      </c>
      <c r="CE65" s="251">
        <v>5.9566666666666661</v>
      </c>
      <c r="CF65" s="243">
        <v>12.91423001949318</v>
      </c>
      <c r="CG65" s="251">
        <v>5.3133333333333335</v>
      </c>
      <c r="CH65" s="243">
        <v>22.319688109161788</v>
      </c>
    </row>
    <row r="66" spans="1:86" x14ac:dyDescent="0.25">
      <c r="A66" s="237">
        <v>5</v>
      </c>
      <c r="B66" s="251">
        <v>6.02</v>
      </c>
      <c r="C66" s="243">
        <v>30.404624277456648</v>
      </c>
      <c r="D66" s="263">
        <v>6.0366666666666662</v>
      </c>
      <c r="E66" s="243">
        <v>30.211946050096344</v>
      </c>
      <c r="F66" s="263">
        <v>6.5166666666666666</v>
      </c>
      <c r="G66" s="243">
        <v>24.662813102119468</v>
      </c>
      <c r="AL66" s="176">
        <v>5</v>
      </c>
      <c r="AM66" s="176">
        <v>8.65</v>
      </c>
      <c r="AN66" s="209">
        <v>2.65</v>
      </c>
      <c r="AO66" s="177">
        <f t="shared" si="8"/>
        <v>69.364161849710982</v>
      </c>
      <c r="AP66" s="176">
        <v>1.58</v>
      </c>
      <c r="AQ66" s="177">
        <f>((AM66-AP66)/AM66)*100</f>
        <v>81.734104046242777</v>
      </c>
      <c r="BR66" s="237">
        <v>5</v>
      </c>
      <c r="BS66" s="237">
        <v>8.65</v>
      </c>
      <c r="BT66" s="250">
        <v>5.4</v>
      </c>
      <c r="BU66" s="243">
        <f t="shared" si="9"/>
        <v>37.572254335260112</v>
      </c>
      <c r="BV66" s="237">
        <v>3.27</v>
      </c>
      <c r="BW66" s="243">
        <f>((BS66-BV66)/BS66)*100</f>
        <v>62.196531791907518</v>
      </c>
    </row>
    <row r="67" spans="1:86" x14ac:dyDescent="0.25">
      <c r="A67" s="237">
        <v>6</v>
      </c>
      <c r="B67" s="251">
        <v>5.32</v>
      </c>
      <c r="C67" s="243">
        <v>21.06824925816024</v>
      </c>
      <c r="D67" s="251">
        <v>4.76</v>
      </c>
      <c r="E67" s="243">
        <v>29.376854599406531</v>
      </c>
      <c r="F67" s="251">
        <v>5.9600000000000009</v>
      </c>
      <c r="G67" s="243">
        <v>11.572700296735908</v>
      </c>
      <c r="AL67" s="176">
        <v>6</v>
      </c>
      <c r="AM67" s="176">
        <v>6.74</v>
      </c>
      <c r="AN67" s="176">
        <v>2.52</v>
      </c>
      <c r="AO67" s="177">
        <f t="shared" si="8"/>
        <v>62.611275964391702</v>
      </c>
      <c r="AP67" s="176">
        <v>1.88</v>
      </c>
      <c r="AQ67" s="177">
        <f>((AM67-AP67)/AM67)*100</f>
        <v>72.106824925816028</v>
      </c>
      <c r="BR67" s="237">
        <v>6</v>
      </c>
      <c r="BS67" s="237">
        <v>6.74</v>
      </c>
      <c r="BT67" s="237">
        <v>5.45</v>
      </c>
      <c r="BU67" s="243">
        <f t="shared" si="9"/>
        <v>19.13946587537092</v>
      </c>
      <c r="BV67" s="237">
        <v>3.25</v>
      </c>
      <c r="BW67" s="243">
        <f>((BS67-BV67)/BS67)*100</f>
        <v>51.78041543026707</v>
      </c>
    </row>
    <row r="68" spans="1:86" x14ac:dyDescent="0.25">
      <c r="A68" s="237">
        <v>7</v>
      </c>
      <c r="B68" s="251">
        <v>4.9499999999999993</v>
      </c>
      <c r="C68" s="243">
        <v>19.642857142857149</v>
      </c>
      <c r="D68" s="251">
        <v>5.1533333333333333</v>
      </c>
      <c r="E68" s="243">
        <v>16.341991341991342</v>
      </c>
      <c r="F68" s="251">
        <v>5.28</v>
      </c>
      <c r="G68" s="243">
        <v>14.285714285714285</v>
      </c>
      <c r="AL68" s="176">
        <v>7</v>
      </c>
      <c r="AM68" s="176">
        <v>6.16</v>
      </c>
      <c r="AN68" s="176">
        <v>2.04</v>
      </c>
      <c r="AO68" s="177">
        <f t="shared" si="8"/>
        <v>66.883116883116884</v>
      </c>
      <c r="AP68" s="176">
        <v>1.25</v>
      </c>
      <c r="AQ68" s="177">
        <f>(((AM68-AP68)/AM68)*100)</f>
        <v>79.70779220779221</v>
      </c>
      <c r="BR68" s="237">
        <v>7</v>
      </c>
      <c r="BS68" s="237">
        <v>6.16</v>
      </c>
      <c r="BT68" s="237">
        <v>5.9</v>
      </c>
      <c r="BU68" s="243">
        <f t="shared" si="9"/>
        <v>4.2207792207792174</v>
      </c>
      <c r="BV68" s="237">
        <v>3.52</v>
      </c>
      <c r="BW68" s="243">
        <f>(((BS68-BV68)/BS68)*100)</f>
        <v>42.857142857142861</v>
      </c>
    </row>
    <row r="69" spans="1:86" ht="15" customHeight="1" x14ac:dyDescent="0.25">
      <c r="A69" s="237">
        <v>8</v>
      </c>
      <c r="B69" s="251">
        <v>5.4066666666666663</v>
      </c>
      <c r="C69" s="243">
        <v>10.188261351052043</v>
      </c>
      <c r="D69" s="251">
        <v>5.3599999999999994</v>
      </c>
      <c r="E69" s="243">
        <v>10.963455149501655</v>
      </c>
      <c r="F69" s="251">
        <v>5.5333333333333341</v>
      </c>
      <c r="G69" s="243">
        <v>8.0841638981173833</v>
      </c>
      <c r="AL69" s="176">
        <v>8</v>
      </c>
      <c r="AM69" s="176">
        <v>6.02</v>
      </c>
      <c r="AN69" s="176">
        <v>3.68</v>
      </c>
      <c r="AO69" s="177">
        <f t="shared" si="8"/>
        <v>38.870431893687702</v>
      </c>
      <c r="AP69" s="176">
        <v>2.27</v>
      </c>
      <c r="AQ69" s="177">
        <f>((AM69-AP69)/AM69)*100</f>
        <v>62.292358803986701</v>
      </c>
      <c r="BR69" s="237">
        <v>8</v>
      </c>
      <c r="BS69" s="237">
        <v>6.02</v>
      </c>
      <c r="BT69" s="237">
        <v>4.8899999999999997</v>
      </c>
      <c r="BU69" s="243">
        <f t="shared" si="9"/>
        <v>18.770764119601331</v>
      </c>
      <c r="BV69" s="237">
        <v>3.81</v>
      </c>
      <c r="BW69" s="243">
        <f>((BS69-BV69)/BS69)*100</f>
        <v>36.710963455149496</v>
      </c>
      <c r="CA69" s="404" t="s">
        <v>27</v>
      </c>
      <c r="CB69" s="404" t="s">
        <v>591</v>
      </c>
      <c r="CC69" s="404" t="s">
        <v>361</v>
      </c>
      <c r="CD69" s="404" t="s">
        <v>28</v>
      </c>
      <c r="CE69" s="402" t="s">
        <v>922</v>
      </c>
      <c r="CF69" s="402" t="s">
        <v>923</v>
      </c>
      <c r="CG69" s="402" t="s">
        <v>924</v>
      </c>
      <c r="CH69" s="403" t="s">
        <v>923</v>
      </c>
    </row>
    <row r="70" spans="1:86" x14ac:dyDescent="0.25">
      <c r="A70" s="237">
        <v>9</v>
      </c>
      <c r="B70" s="251">
        <v>4.8466666666666667</v>
      </c>
      <c r="C70" s="243">
        <v>13.606654783125377</v>
      </c>
      <c r="D70" s="251">
        <v>4.4666666666666677</v>
      </c>
      <c r="E70" s="243">
        <v>20.380273321449792</v>
      </c>
      <c r="F70" s="251">
        <v>5.0433333333333339</v>
      </c>
      <c r="G70" s="243">
        <v>10.101010101010102</v>
      </c>
      <c r="AL70" s="176">
        <v>9</v>
      </c>
      <c r="AM70" s="176">
        <v>5.61</v>
      </c>
      <c r="AN70" s="176">
        <v>3.11</v>
      </c>
      <c r="AO70" s="177">
        <f>((AM70-AN70)/AM70)*100</f>
        <v>44.563279857397511</v>
      </c>
      <c r="AP70" s="176">
        <v>1.65</v>
      </c>
      <c r="AQ70" s="177">
        <f>((AM70-AP70)/AM70)*100</f>
        <v>70.588235294117652</v>
      </c>
      <c r="BR70" s="237">
        <v>9</v>
      </c>
      <c r="BS70" s="237">
        <v>5.61</v>
      </c>
      <c r="BT70" s="237">
        <v>4.83</v>
      </c>
      <c r="BU70" s="243">
        <f>((BS70-BT70)/BS70)*100</f>
        <v>13.903743315508024</v>
      </c>
      <c r="BV70" s="237">
        <v>3.23</v>
      </c>
      <c r="BW70" s="243">
        <f>((BS70-BV70)/BS70)*100</f>
        <v>42.424242424242422</v>
      </c>
      <c r="CA70" s="404"/>
      <c r="CB70" s="404"/>
      <c r="CC70" s="404"/>
      <c r="CD70" s="404"/>
      <c r="CE70" s="402"/>
      <c r="CF70" s="402"/>
      <c r="CG70" s="402"/>
      <c r="CH70" s="403"/>
    </row>
    <row r="71" spans="1:86" x14ac:dyDescent="0.25">
      <c r="A71" s="237">
        <v>10</v>
      </c>
      <c r="B71" s="251">
        <v>5.083333333333333</v>
      </c>
      <c r="C71" s="243">
        <v>18.010752688172047</v>
      </c>
      <c r="D71" s="251">
        <v>4.8600000000000003</v>
      </c>
      <c r="E71" s="243">
        <v>21.612903225806452</v>
      </c>
      <c r="F71" s="251">
        <v>5.3599999999999994</v>
      </c>
      <c r="G71" s="243">
        <v>13.548387096774198</v>
      </c>
      <c r="AL71" s="176">
        <v>10</v>
      </c>
      <c r="AM71" s="176">
        <v>6.2</v>
      </c>
      <c r="AN71" s="176">
        <v>1.41</v>
      </c>
      <c r="AO71" s="177">
        <f>(((AM71-AN71)/AM71)*100)</f>
        <v>77.258064516129039</v>
      </c>
      <c r="AP71" s="176">
        <v>1.18</v>
      </c>
      <c r="AQ71" s="177">
        <f>(((AM71-AP71)/AM71)*100)</f>
        <v>80.967741935483872</v>
      </c>
      <c r="BR71" s="237">
        <v>10</v>
      </c>
      <c r="BS71" s="237">
        <v>6.2</v>
      </c>
      <c r="BT71" s="237">
        <v>5.42</v>
      </c>
      <c r="BU71" s="243">
        <f>(((BS71-BT71)/BS71)*100)</f>
        <v>12.580645161290327</v>
      </c>
      <c r="BV71" s="237">
        <v>3.11</v>
      </c>
      <c r="BW71" s="243">
        <f>(((BS71-BV71)/BS71)*100)</f>
        <v>49.838709677419359</v>
      </c>
      <c r="CA71" s="404"/>
      <c r="CB71" s="404"/>
      <c r="CC71" s="404"/>
      <c r="CD71" s="404"/>
      <c r="CE71" s="402"/>
      <c r="CF71" s="402"/>
      <c r="CG71" s="402"/>
      <c r="CH71" s="403"/>
    </row>
    <row r="72" spans="1:86" x14ac:dyDescent="0.25">
      <c r="A72" s="237">
        <v>11</v>
      </c>
      <c r="B72" s="251">
        <v>5.0633333333333335</v>
      </c>
      <c r="C72" s="243">
        <v>21.620227038183696</v>
      </c>
      <c r="D72" s="251">
        <v>4.6500000000000004</v>
      </c>
      <c r="E72" s="243">
        <v>28.018575851393184</v>
      </c>
      <c r="F72" s="251">
        <v>5.93</v>
      </c>
      <c r="G72" s="243">
        <v>8.2043343653250762</v>
      </c>
      <c r="AL72" s="176">
        <v>11</v>
      </c>
      <c r="AM72" s="176">
        <v>6.46</v>
      </c>
      <c r="AN72" s="176">
        <v>2.38</v>
      </c>
      <c r="AO72" s="177">
        <f>((AM72-AN72)/AM72)*100</f>
        <v>63.157894736842103</v>
      </c>
      <c r="AP72" s="176">
        <v>1.64</v>
      </c>
      <c r="AQ72" s="177">
        <f t="shared" ref="AQ72:AQ81" si="10">((AM72-AP72)/AM72)*100</f>
        <v>74.613003095975245</v>
      </c>
      <c r="BR72" s="237">
        <v>11</v>
      </c>
      <c r="BS72" s="237">
        <v>6.46</v>
      </c>
      <c r="BT72" s="237">
        <v>5.13</v>
      </c>
      <c r="BU72" s="243">
        <f>((BS72-BT72)/BS72)*100</f>
        <v>20.588235294117649</v>
      </c>
      <c r="BV72" s="237">
        <v>2.97</v>
      </c>
      <c r="BW72" s="243">
        <f t="shared" ref="BW72:BW81" si="11">((BS72-BV72)/BS72)*100</f>
        <v>54.024767801857585</v>
      </c>
      <c r="CA72" s="341" t="s">
        <v>597</v>
      </c>
      <c r="CB72" s="341" t="s">
        <v>836</v>
      </c>
      <c r="CC72" s="250">
        <v>270</v>
      </c>
      <c r="CD72" s="251">
        <v>0.18000000000000002</v>
      </c>
      <c r="CE72" s="251">
        <v>0.18000000000000002</v>
      </c>
      <c r="CF72" s="243">
        <v>0</v>
      </c>
      <c r="CG72" s="251">
        <v>0.18000000000000002</v>
      </c>
      <c r="CH72" s="292">
        <v>0</v>
      </c>
    </row>
    <row r="73" spans="1:86" x14ac:dyDescent="0.25">
      <c r="A73" s="237">
        <v>12</v>
      </c>
      <c r="B73" s="251">
        <v>5.4233333333333347</v>
      </c>
      <c r="C73" s="243">
        <v>22.190339550454322</v>
      </c>
      <c r="D73" s="251">
        <v>6.0100000000000007</v>
      </c>
      <c r="E73" s="243">
        <v>13.773314203730267</v>
      </c>
      <c r="F73" s="251">
        <v>6.169999999999999</v>
      </c>
      <c r="G73" s="243">
        <v>11.477761836441887</v>
      </c>
      <c r="AL73" s="176">
        <v>12</v>
      </c>
      <c r="AM73" s="176">
        <v>6.97</v>
      </c>
      <c r="AN73" s="176">
        <v>2.15</v>
      </c>
      <c r="AO73" s="177">
        <f>((AM73-AN73)/AM73)*100</f>
        <v>69.153515064562427</v>
      </c>
      <c r="AP73" s="176">
        <v>1.77</v>
      </c>
      <c r="AQ73" s="177">
        <f t="shared" si="10"/>
        <v>74.605451936872299</v>
      </c>
      <c r="BR73" s="237">
        <v>12</v>
      </c>
      <c r="BS73" s="237">
        <v>6.97</v>
      </c>
      <c r="BT73" s="237">
        <v>5.01</v>
      </c>
      <c r="BU73" s="243">
        <f>((BS73-BT73)/BS73)*100</f>
        <v>28.120516499282637</v>
      </c>
      <c r="BV73" s="237">
        <v>3.58</v>
      </c>
      <c r="BW73" s="243">
        <f t="shared" si="11"/>
        <v>48.637015781922521</v>
      </c>
      <c r="CA73" s="341"/>
      <c r="CB73" s="341"/>
      <c r="CC73" s="250">
        <v>750</v>
      </c>
      <c r="CD73" s="251">
        <v>0.18000000000000002</v>
      </c>
      <c r="CE73" s="251">
        <v>0.18000000000000002</v>
      </c>
      <c r="CF73" s="243">
        <v>0</v>
      </c>
      <c r="CG73" s="251">
        <v>0.18000000000000002</v>
      </c>
      <c r="CH73" s="292">
        <v>0</v>
      </c>
    </row>
    <row r="74" spans="1:86" x14ac:dyDescent="0.25">
      <c r="A74" s="237">
        <v>13</v>
      </c>
      <c r="B74" s="251">
        <v>5.3733333333333322</v>
      </c>
      <c r="C74" s="243">
        <v>4.558910597986972</v>
      </c>
      <c r="D74" s="251">
        <v>5.0933333333333337</v>
      </c>
      <c r="E74" s="243">
        <v>9.5322676139727616</v>
      </c>
      <c r="F74" s="251">
        <v>5.3</v>
      </c>
      <c r="G74" s="243">
        <v>5.8614564831261058</v>
      </c>
      <c r="AL74" s="176">
        <v>13</v>
      </c>
      <c r="AM74" s="176">
        <v>5.63</v>
      </c>
      <c r="AN74" s="176">
        <v>1.43</v>
      </c>
      <c r="AO74" s="177">
        <f>(((AM74-AN74)/AM74)*100)</f>
        <v>74.600355239786865</v>
      </c>
      <c r="AP74" s="176">
        <v>1.04</v>
      </c>
      <c r="AQ74" s="177">
        <f t="shared" si="10"/>
        <v>81.52753108348135</v>
      </c>
      <c r="BR74" s="237">
        <v>13</v>
      </c>
      <c r="BS74" s="237">
        <v>5.63</v>
      </c>
      <c r="BT74" s="237">
        <v>6.03</v>
      </c>
      <c r="BU74" s="243">
        <f>(((BS74-BT74)/BS74)*100)*-1</f>
        <v>7.1047957371225641</v>
      </c>
      <c r="BV74" s="237">
        <v>3.96</v>
      </c>
      <c r="BW74" s="243">
        <f t="shared" si="11"/>
        <v>29.662522202486681</v>
      </c>
      <c r="CA74" s="341"/>
      <c r="CB74" s="341"/>
      <c r="CC74" s="250">
        <v>1000</v>
      </c>
      <c r="CD74" s="251">
        <v>0.18000000000000002</v>
      </c>
      <c r="CE74" s="251">
        <v>0.18000000000000002</v>
      </c>
      <c r="CF74" s="243">
        <v>0</v>
      </c>
      <c r="CG74" s="251">
        <v>0.18000000000000002</v>
      </c>
      <c r="CH74" s="292">
        <v>0</v>
      </c>
    </row>
    <row r="75" spans="1:86" x14ac:dyDescent="0.25">
      <c r="A75" s="237">
        <v>14</v>
      </c>
      <c r="B75" s="251">
        <v>6.3033333333333337</v>
      </c>
      <c r="C75" s="243">
        <v>30.77455048409405</v>
      </c>
      <c r="D75" s="251">
        <v>5.6333333333333329</v>
      </c>
      <c r="E75" s="243">
        <v>16.87413554633471</v>
      </c>
      <c r="F75" s="251">
        <v>6.1099999999999994</v>
      </c>
      <c r="G75" s="243">
        <v>26.763485477178421</v>
      </c>
      <c r="AL75" s="176">
        <v>14</v>
      </c>
      <c r="AM75" s="176">
        <v>4.82</v>
      </c>
      <c r="AN75" s="176">
        <v>2.73</v>
      </c>
      <c r="AO75" s="177">
        <f>((AM75-AN75)/AM75)*100</f>
        <v>43.360995850622409</v>
      </c>
      <c r="AP75" s="176">
        <v>1.88</v>
      </c>
      <c r="AQ75" s="177">
        <f t="shared" si="10"/>
        <v>60.995850622406643</v>
      </c>
      <c r="BR75" s="237">
        <v>14</v>
      </c>
      <c r="BS75" s="237">
        <v>4.82</v>
      </c>
      <c r="BT75" s="237">
        <v>5.58</v>
      </c>
      <c r="BU75" s="243">
        <f>(((BS75-BT75)/BS75)*100)*-1</f>
        <v>15.767634854771778</v>
      </c>
      <c r="BV75" s="237">
        <v>3.69</v>
      </c>
      <c r="BW75" s="243">
        <f t="shared" si="11"/>
        <v>23.443983402489632</v>
      </c>
      <c r="CA75" s="341" t="s">
        <v>599</v>
      </c>
      <c r="CB75" s="341" t="s">
        <v>836</v>
      </c>
      <c r="CC75" s="250">
        <v>270</v>
      </c>
      <c r="CD75" s="251">
        <v>0.16</v>
      </c>
      <c r="CE75" s="251">
        <v>0.16</v>
      </c>
      <c r="CF75" s="243">
        <v>0</v>
      </c>
      <c r="CG75" s="251">
        <v>0.16</v>
      </c>
      <c r="CH75" s="292">
        <v>0</v>
      </c>
    </row>
    <row r="76" spans="1:86" x14ac:dyDescent="0.25">
      <c r="A76" s="237">
        <v>15</v>
      </c>
      <c r="B76" s="251">
        <v>6.043333333333333</v>
      </c>
      <c r="C76" s="243">
        <v>7.5590551181102397</v>
      </c>
      <c r="D76" s="251">
        <v>6.0533333333333337</v>
      </c>
      <c r="E76" s="243">
        <v>8.7664041994750654</v>
      </c>
      <c r="F76" s="251">
        <v>6.3666666666666671</v>
      </c>
      <c r="G76" s="243">
        <v>5.8267716535433038</v>
      </c>
      <c r="AL76" s="176">
        <v>15</v>
      </c>
      <c r="AM76" s="176">
        <v>6.35</v>
      </c>
      <c r="AN76" s="176">
        <v>2.65</v>
      </c>
      <c r="AO76" s="177">
        <f>((AM76-AN76)/AM76)*100</f>
        <v>58.267716535433067</v>
      </c>
      <c r="AP76" s="176">
        <v>1.34</v>
      </c>
      <c r="AQ76" s="177">
        <f t="shared" si="10"/>
        <v>78.897637795275585</v>
      </c>
      <c r="BR76" s="237">
        <v>15</v>
      </c>
      <c r="BS76" s="237">
        <v>6.35</v>
      </c>
      <c r="BT76" s="237">
        <v>6.15</v>
      </c>
      <c r="BU76" s="243">
        <f>((BS76-BT76)/BS76)*100</f>
        <v>3.1496062992125875</v>
      </c>
      <c r="BV76" s="237">
        <v>4.43</v>
      </c>
      <c r="BW76" s="243">
        <f t="shared" si="11"/>
        <v>30.236220472440944</v>
      </c>
      <c r="CA76" s="341"/>
      <c r="CB76" s="341"/>
      <c r="CC76" s="250">
        <v>750</v>
      </c>
      <c r="CD76" s="251">
        <v>0.16</v>
      </c>
      <c r="CE76" s="251">
        <v>0.16</v>
      </c>
      <c r="CF76" s="243">
        <v>0</v>
      </c>
      <c r="CG76" s="251">
        <v>0.16</v>
      </c>
      <c r="CH76" s="292">
        <v>0</v>
      </c>
    </row>
    <row r="77" spans="1:86" x14ac:dyDescent="0.25">
      <c r="A77" s="237">
        <v>16</v>
      </c>
      <c r="B77" s="251">
        <v>5.9533333333333331</v>
      </c>
      <c r="C77" s="243">
        <v>8.290451686678102</v>
      </c>
      <c r="D77" s="251">
        <v>6.4866666666666672</v>
      </c>
      <c r="E77" s="243">
        <v>15.608919382504288</v>
      </c>
      <c r="F77" s="251">
        <v>6.4566666666666661</v>
      </c>
      <c r="G77" s="243">
        <v>10.748999428244707</v>
      </c>
      <c r="AL77" s="176">
        <v>16</v>
      </c>
      <c r="AM77" s="176">
        <v>5.83</v>
      </c>
      <c r="AN77" s="176">
        <v>2.91</v>
      </c>
      <c r="AO77" s="177">
        <f>(((AM77-AN77)/AM77)*100)</f>
        <v>50.085763293310457</v>
      </c>
      <c r="AP77" s="176">
        <v>1.89</v>
      </c>
      <c r="AQ77" s="177">
        <f t="shared" si="10"/>
        <v>67.581475128644939</v>
      </c>
      <c r="BR77" s="237">
        <v>16</v>
      </c>
      <c r="BS77" s="237">
        <v>5.83</v>
      </c>
      <c r="BT77" s="237">
        <v>6.61</v>
      </c>
      <c r="BU77" s="243">
        <f>(((BS77-BT77)/BS77)*100)*-1</f>
        <v>13.37907375643225</v>
      </c>
      <c r="BV77" s="237">
        <v>3.91</v>
      </c>
      <c r="BW77" s="243">
        <f t="shared" si="11"/>
        <v>32.933104631217837</v>
      </c>
      <c r="CA77" s="341"/>
      <c r="CB77" s="341"/>
      <c r="CC77" s="250">
        <v>1000</v>
      </c>
      <c r="CD77" s="251">
        <v>0.16</v>
      </c>
      <c r="CE77" s="251">
        <v>0.16</v>
      </c>
      <c r="CF77" s="243">
        <v>0</v>
      </c>
      <c r="CG77" s="251">
        <v>0.16</v>
      </c>
      <c r="CH77" s="292">
        <v>0</v>
      </c>
    </row>
    <row r="78" spans="1:86" x14ac:dyDescent="0.25">
      <c r="A78" s="237">
        <v>17</v>
      </c>
      <c r="B78" s="251">
        <v>5.666666666666667</v>
      </c>
      <c r="C78" s="243">
        <v>7.8688524590163915</v>
      </c>
      <c r="D78" s="251">
        <v>6.2233333333333336</v>
      </c>
      <c r="E78" s="243">
        <v>5.9562841530054635</v>
      </c>
      <c r="F78" s="251">
        <v>5.9266666666666667</v>
      </c>
      <c r="G78" s="243">
        <v>2.8415300546448066</v>
      </c>
      <c r="AL78" s="176">
        <v>17</v>
      </c>
      <c r="AM78" s="176">
        <v>6.1</v>
      </c>
      <c r="AN78" s="176">
        <v>3.82</v>
      </c>
      <c r="AO78" s="177">
        <f>((AM78-AN78)/AM78)*100</f>
        <v>37.377049180327873</v>
      </c>
      <c r="AP78" s="176">
        <v>2.17</v>
      </c>
      <c r="AQ78" s="177">
        <f t="shared" si="10"/>
        <v>64.426229508196712</v>
      </c>
      <c r="BR78" s="237">
        <v>17</v>
      </c>
      <c r="BS78" s="237">
        <v>6.1</v>
      </c>
      <c r="BT78" s="237">
        <v>5.75</v>
      </c>
      <c r="BU78" s="243">
        <f>((BS78-BT78)/BS78)*100</f>
        <v>5.7377049180327813</v>
      </c>
      <c r="BV78" s="237">
        <v>4.16</v>
      </c>
      <c r="BW78" s="243">
        <f t="shared" si="11"/>
        <v>31.803278688524582</v>
      </c>
      <c r="CA78" s="341" t="s">
        <v>600</v>
      </c>
      <c r="CB78" s="341" t="s">
        <v>836</v>
      </c>
      <c r="CC78" s="250">
        <v>270</v>
      </c>
      <c r="CD78" s="251">
        <v>0.18000000000000002</v>
      </c>
      <c r="CE78" s="251">
        <v>0.18000000000000002</v>
      </c>
      <c r="CF78" s="243">
        <v>0</v>
      </c>
      <c r="CG78" s="251">
        <v>0.18000000000000002</v>
      </c>
      <c r="CH78" s="292">
        <v>0</v>
      </c>
    </row>
    <row r="79" spans="1:86" x14ac:dyDescent="0.25">
      <c r="A79" s="237">
        <v>18</v>
      </c>
      <c r="B79" s="251">
        <v>5.623333333333334</v>
      </c>
      <c r="C79" s="243">
        <v>28.38660578386607</v>
      </c>
      <c r="D79" s="251">
        <v>5.6033333333333344</v>
      </c>
      <c r="E79" s="243">
        <v>27.929984779299854</v>
      </c>
      <c r="F79" s="251">
        <v>5.6033333333333326</v>
      </c>
      <c r="G79" s="243">
        <v>27.929984779299847</v>
      </c>
      <c r="AL79" s="176">
        <v>18</v>
      </c>
      <c r="AM79" s="176">
        <v>4.38</v>
      </c>
      <c r="AN79" s="176">
        <v>3.48</v>
      </c>
      <c r="AO79" s="177">
        <f>(((AM79-AN79)/AM79)*100)</f>
        <v>20.547945205479451</v>
      </c>
      <c r="AP79" s="176">
        <v>2.17</v>
      </c>
      <c r="AQ79" s="177">
        <f t="shared" si="10"/>
        <v>50.456621004566216</v>
      </c>
      <c r="BR79" s="237">
        <v>18</v>
      </c>
      <c r="BS79" s="237">
        <v>4.38</v>
      </c>
      <c r="BT79" s="237">
        <v>5.34</v>
      </c>
      <c r="BU79" s="243">
        <f>(((BS79-BT79)/BS79)*100)*-1</f>
        <v>21.917808219178081</v>
      </c>
      <c r="BV79" s="237">
        <v>3.84</v>
      </c>
      <c r="BW79" s="243">
        <f t="shared" si="11"/>
        <v>12.328767123287673</v>
      </c>
      <c r="CA79" s="341"/>
      <c r="CB79" s="341"/>
      <c r="CC79" s="250">
        <v>750</v>
      </c>
      <c r="CD79" s="251">
        <v>0.18000000000000002</v>
      </c>
      <c r="CE79" s="251">
        <v>0.18000000000000002</v>
      </c>
      <c r="CF79" s="243">
        <v>0</v>
      </c>
      <c r="CG79" s="251">
        <v>0.18000000000000002</v>
      </c>
      <c r="CH79" s="292">
        <v>0</v>
      </c>
    </row>
    <row r="80" spans="1:86" x14ac:dyDescent="0.25">
      <c r="A80" s="237">
        <v>19</v>
      </c>
      <c r="B80" s="251">
        <v>5.8266666666666671</v>
      </c>
      <c r="C80" s="243">
        <v>4.5267489711934177</v>
      </c>
      <c r="D80" s="251">
        <v>5.6266666666666678</v>
      </c>
      <c r="E80" s="243">
        <v>5.1146384479717817</v>
      </c>
      <c r="F80" s="251">
        <v>5.72</v>
      </c>
      <c r="G80" s="243">
        <v>3.4685479129923564</v>
      </c>
      <c r="AL80" s="176">
        <v>19</v>
      </c>
      <c r="AM80" s="176">
        <v>5.67</v>
      </c>
      <c r="AN80" s="176">
        <v>2.92</v>
      </c>
      <c r="AO80" s="177">
        <f>((AM80-AN80)/AM80)*100</f>
        <v>48.500881834215171</v>
      </c>
      <c r="AP80" s="176">
        <v>1.78</v>
      </c>
      <c r="AQ80" s="177">
        <f t="shared" si="10"/>
        <v>68.606701940035265</v>
      </c>
      <c r="BR80" s="237">
        <v>19</v>
      </c>
      <c r="BS80" s="237">
        <v>5.67</v>
      </c>
      <c r="BT80" s="237">
        <v>6.23</v>
      </c>
      <c r="BU80" s="243">
        <f>(((BS80-BT80)/BS80)*100)*-1</f>
        <v>9.8765432098765515</v>
      </c>
      <c r="BV80" s="237">
        <v>3.95</v>
      </c>
      <c r="BW80" s="243">
        <f t="shared" si="11"/>
        <v>30.335097001763668</v>
      </c>
      <c r="CA80" s="341"/>
      <c r="CB80" s="341"/>
      <c r="CC80" s="250">
        <v>1000</v>
      </c>
      <c r="CD80" s="251">
        <v>0.18000000000000002</v>
      </c>
      <c r="CE80" s="251">
        <v>0.18000000000000002</v>
      </c>
      <c r="CF80" s="243">
        <v>0</v>
      </c>
      <c r="CG80" s="251">
        <v>0.18000000000000002</v>
      </c>
      <c r="CH80" s="292">
        <v>0</v>
      </c>
    </row>
    <row r="81" spans="1:112" x14ac:dyDescent="0.25">
      <c r="A81" s="237">
        <v>20</v>
      </c>
      <c r="B81" s="251">
        <v>5.5399999999999991</v>
      </c>
      <c r="C81" s="243">
        <v>15.176715176715186</v>
      </c>
      <c r="D81" s="251">
        <v>5.5566666666666675</v>
      </c>
      <c r="E81" s="243">
        <v>15.523215523215532</v>
      </c>
      <c r="F81" s="251">
        <v>5.53</v>
      </c>
      <c r="G81" s="243">
        <v>14.968814968814977</v>
      </c>
      <c r="AL81" s="176">
        <v>20</v>
      </c>
      <c r="AM81" s="176">
        <v>4.8099999999999996</v>
      </c>
      <c r="AN81" s="176">
        <v>3.31</v>
      </c>
      <c r="AO81" s="177">
        <f>((AM81-AN81)/AM81)*100</f>
        <v>31.185031185031175</v>
      </c>
      <c r="AP81" s="176">
        <v>2.1</v>
      </c>
      <c r="AQ81" s="177">
        <f t="shared" si="10"/>
        <v>56.340956340956339</v>
      </c>
      <c r="BR81" s="237">
        <v>20</v>
      </c>
      <c r="BS81" s="237">
        <v>4.8099999999999996</v>
      </c>
      <c r="BT81" s="237">
        <v>5.67</v>
      </c>
      <c r="BU81" s="243">
        <f>(((BS81-BT81)/BS81)*100)*-1</f>
        <v>17.87941787941789</v>
      </c>
      <c r="BV81" s="237">
        <v>4.0199999999999996</v>
      </c>
      <c r="BW81" s="243">
        <f t="shared" si="11"/>
        <v>16.424116424116423</v>
      </c>
      <c r="CA81" s="341" t="s">
        <v>601</v>
      </c>
      <c r="CB81" s="341" t="s">
        <v>836</v>
      </c>
      <c r="CC81" s="250">
        <v>270</v>
      </c>
      <c r="CD81" s="250">
        <v>9.75</v>
      </c>
      <c r="CE81" s="251">
        <v>6.9766666666666666</v>
      </c>
      <c r="CF81" s="243">
        <v>28.444444444444446</v>
      </c>
      <c r="CG81" s="251">
        <v>1.6033333333333335</v>
      </c>
      <c r="CH81" s="292">
        <v>83.555555555555557</v>
      </c>
    </row>
    <row r="82" spans="1:112" x14ac:dyDescent="0.25">
      <c r="A82" s="266" t="s">
        <v>31</v>
      </c>
      <c r="B82" s="245">
        <f t="shared" ref="B82:G82" si="12">AVERAGE(B62:B81)</f>
        <v>5.554333333333334</v>
      </c>
      <c r="C82" s="246">
        <f t="shared" si="12"/>
        <v>18.166207740383875</v>
      </c>
      <c r="D82" s="245">
        <f t="shared" si="12"/>
        <v>5.5323333333333329</v>
      </c>
      <c r="E82" s="246">
        <f t="shared" si="12"/>
        <v>18.417016460842138</v>
      </c>
      <c r="F82" s="245">
        <f t="shared" si="12"/>
        <v>5.7991666666666664</v>
      </c>
      <c r="G82" s="246">
        <f t="shared" si="12"/>
        <v>14.968364841964064</v>
      </c>
      <c r="AL82" s="275" t="s">
        <v>5</v>
      </c>
      <c r="AM82" s="272">
        <f>AVERAGE(AM62:AM81)</f>
        <v>6.3309999999999986</v>
      </c>
      <c r="AN82" s="272">
        <f>AVERAGE(AN62:AN81)</f>
        <v>2.6219999999999999</v>
      </c>
      <c r="AO82" s="273">
        <f>AVERAGE(AO62:AO81)</f>
        <v>56.543750616233467</v>
      </c>
      <c r="AP82" s="272">
        <f>AVERAGE(AP62:AP81)</f>
        <v>1.7685</v>
      </c>
      <c r="AQ82" s="273">
        <f>AVERAGE(AQ62:AQ81)</f>
        <v>71.073841269665863</v>
      </c>
      <c r="BR82" s="244" t="s">
        <v>5</v>
      </c>
      <c r="BS82" s="245">
        <f>AVERAGE(BS62:BS81)</f>
        <v>6.3309999999999986</v>
      </c>
      <c r="BT82" s="245">
        <f>AVERAGE(BT62:BT81)</f>
        <v>5.6100000000000012</v>
      </c>
      <c r="BU82" s="246">
        <f>AVERAGE(BU62:BU81)</f>
        <v>17.041984673667464</v>
      </c>
      <c r="BV82" s="245">
        <f>AVERAGE(BV62:BV81)</f>
        <v>3.6239999999999997</v>
      </c>
      <c r="BW82" s="246">
        <f>AVERAGE(BW62:BW81)</f>
        <v>40.547410428477761</v>
      </c>
      <c r="CA82" s="341"/>
      <c r="CB82" s="341"/>
      <c r="CC82" s="250">
        <v>750</v>
      </c>
      <c r="CD82" s="250">
        <v>9.75</v>
      </c>
      <c r="CE82" s="251">
        <v>7.5533333333333337</v>
      </c>
      <c r="CF82" s="243">
        <v>22.529914529914524</v>
      </c>
      <c r="CG82" s="251">
        <v>1.7433333333333332</v>
      </c>
      <c r="CH82" s="292">
        <v>82.119658119658112</v>
      </c>
    </row>
    <row r="83" spans="1:112" ht="21" x14ac:dyDescent="0.35">
      <c r="I83" s="400" t="s">
        <v>883</v>
      </c>
      <c r="J83" s="400"/>
      <c r="K83" s="400"/>
      <c r="L83" s="400"/>
      <c r="M83" s="400"/>
      <c r="N83" s="400"/>
      <c r="O83" s="400"/>
      <c r="P83" s="400"/>
      <c r="Q83" s="400"/>
      <c r="R83" s="400"/>
      <c r="S83" s="400"/>
      <c r="T83" s="400"/>
      <c r="U83" s="400"/>
      <c r="V83" s="400"/>
      <c r="W83" s="400"/>
      <c r="X83" s="400"/>
      <c r="Y83" s="400"/>
      <c r="Z83" s="400"/>
      <c r="AA83" s="400"/>
      <c r="AB83" s="400"/>
      <c r="AC83" s="400"/>
      <c r="AD83" s="400"/>
      <c r="AE83" s="400"/>
      <c r="AF83" s="400"/>
      <c r="AG83" s="400"/>
      <c r="AH83" s="400"/>
      <c r="AI83" s="400"/>
      <c r="AJ83" s="400"/>
      <c r="AK83" s="400"/>
      <c r="AS83" s="388" t="s">
        <v>894</v>
      </c>
      <c r="AT83" s="388"/>
      <c r="AU83" s="388"/>
      <c r="AV83" s="388"/>
      <c r="AW83" s="388"/>
      <c r="AX83" s="388"/>
      <c r="AY83" s="388"/>
      <c r="AZ83" s="388"/>
      <c r="BA83" s="388"/>
      <c r="BB83" s="388"/>
      <c r="BC83" s="388"/>
      <c r="BD83" s="388"/>
      <c r="BE83" s="388"/>
      <c r="BF83" s="388"/>
      <c r="BG83" s="388"/>
      <c r="BH83" s="388"/>
      <c r="BI83" s="388"/>
      <c r="BJ83" s="388"/>
      <c r="BK83" s="388"/>
      <c r="BL83" s="388"/>
      <c r="BM83" s="388"/>
      <c r="BN83" s="388"/>
      <c r="BO83" s="388"/>
      <c r="CA83" s="341"/>
      <c r="CB83" s="341"/>
      <c r="CC83" s="250">
        <v>1000</v>
      </c>
      <c r="CD83" s="250">
        <v>9.75</v>
      </c>
      <c r="CE83" s="251">
        <v>7.666666666666667</v>
      </c>
      <c r="CF83" s="243">
        <v>21.367521367521366</v>
      </c>
      <c r="CG83" s="251">
        <v>2.4466666666666668</v>
      </c>
      <c r="CH83" s="292">
        <v>74.905982905982896</v>
      </c>
    </row>
    <row r="84" spans="1:112" x14ac:dyDescent="0.25">
      <c r="CA84" s="341" t="s">
        <v>602</v>
      </c>
      <c r="CB84" s="341" t="s">
        <v>836</v>
      </c>
      <c r="CC84" s="250">
        <v>270</v>
      </c>
      <c r="CD84" s="250">
        <v>8.02</v>
      </c>
      <c r="CE84" s="251">
        <v>6.9766666666666666</v>
      </c>
      <c r="CF84" s="243">
        <v>13.00914380714879</v>
      </c>
      <c r="CG84" s="251">
        <v>3.2000000000000006</v>
      </c>
      <c r="CH84" s="292">
        <v>60.099750623441388</v>
      </c>
    </row>
    <row r="85" spans="1:112" x14ac:dyDescent="0.25">
      <c r="CA85" s="341"/>
      <c r="CB85" s="341"/>
      <c r="CC85" s="250">
        <v>750</v>
      </c>
      <c r="CD85" s="250">
        <v>8.02</v>
      </c>
      <c r="CE85" s="251">
        <v>7.5533333333333337</v>
      </c>
      <c r="CF85" s="243">
        <v>5.8187863674147904</v>
      </c>
      <c r="CG85" s="251">
        <v>2.3866666666666667</v>
      </c>
      <c r="CH85" s="292">
        <v>70.241064006650035</v>
      </c>
    </row>
    <row r="86" spans="1:112" x14ac:dyDescent="0.25">
      <c r="CA86" s="341"/>
      <c r="CB86" s="341"/>
      <c r="CC86" s="250">
        <v>1000</v>
      </c>
      <c r="CD86" s="250">
        <v>8.02</v>
      </c>
      <c r="CE86" s="251">
        <v>7.666666666666667</v>
      </c>
      <c r="CF86" s="243">
        <v>4.4056525353283407</v>
      </c>
      <c r="CG86" s="251">
        <v>2.2533333333333334</v>
      </c>
      <c r="CH86" s="292">
        <v>71.90357439733998</v>
      </c>
    </row>
    <row r="87" spans="1:112" ht="18.75" x14ac:dyDescent="0.3">
      <c r="A87" s="401" t="s">
        <v>32</v>
      </c>
      <c r="B87" s="401"/>
      <c r="C87" s="401"/>
      <c r="D87" s="401"/>
      <c r="E87" s="401"/>
      <c r="F87" s="401"/>
      <c r="G87" s="401"/>
      <c r="CA87" s="341" t="s">
        <v>603</v>
      </c>
      <c r="CB87" s="341" t="s">
        <v>836</v>
      </c>
      <c r="CC87" s="250">
        <v>270</v>
      </c>
      <c r="CD87" s="250">
        <v>8.83</v>
      </c>
      <c r="CE87" s="251">
        <v>4.7966666666666669</v>
      </c>
      <c r="CF87" s="243">
        <v>45.677614194035492</v>
      </c>
      <c r="CG87" s="251">
        <v>1.4900000000000002</v>
      </c>
      <c r="CH87" s="292">
        <v>83.125707814269532</v>
      </c>
    </row>
    <row r="88" spans="1:112" ht="60" x14ac:dyDescent="0.25">
      <c r="A88" s="204" t="s">
        <v>29</v>
      </c>
      <c r="B88" s="204" t="s">
        <v>36</v>
      </c>
      <c r="C88" s="204" t="s">
        <v>34</v>
      </c>
      <c r="D88" s="204" t="s">
        <v>35</v>
      </c>
      <c r="E88" s="204" t="s">
        <v>39</v>
      </c>
      <c r="F88" s="204" t="s">
        <v>37</v>
      </c>
      <c r="G88" s="204" t="s">
        <v>38</v>
      </c>
      <c r="CA88" s="341"/>
      <c r="CB88" s="341"/>
      <c r="CC88" s="250">
        <v>750</v>
      </c>
      <c r="CD88" s="250">
        <v>8.83</v>
      </c>
      <c r="CE88" s="251">
        <v>5.6866666666666665</v>
      </c>
      <c r="CF88" s="243">
        <v>35.598338995847492</v>
      </c>
      <c r="CG88" s="251">
        <v>1.42</v>
      </c>
      <c r="CH88" s="292">
        <v>83.918459796149477</v>
      </c>
    </row>
    <row r="89" spans="1:112" x14ac:dyDescent="0.25">
      <c r="A89" s="243">
        <v>0</v>
      </c>
      <c r="B89" s="251">
        <v>6.1</v>
      </c>
      <c r="C89" s="243">
        <v>0</v>
      </c>
      <c r="D89" s="251">
        <v>6.1</v>
      </c>
      <c r="E89" s="243">
        <v>0</v>
      </c>
      <c r="F89" s="251">
        <v>6.1</v>
      </c>
      <c r="G89" s="243">
        <v>0</v>
      </c>
      <c r="CA89" s="341"/>
      <c r="CB89" s="341"/>
      <c r="CC89" s="250">
        <v>1000</v>
      </c>
      <c r="CD89" s="250">
        <v>8.83</v>
      </c>
      <c r="CE89" s="251">
        <v>5.25</v>
      </c>
      <c r="CF89" s="243">
        <v>40.543601359003397</v>
      </c>
      <c r="CG89" s="251">
        <v>1.3433333333333335</v>
      </c>
      <c r="CH89" s="292">
        <v>84.786711966779919</v>
      </c>
    </row>
    <row r="90" spans="1:112" x14ac:dyDescent="0.25">
      <c r="A90" s="243">
        <v>1</v>
      </c>
      <c r="B90" s="251">
        <v>2.9299999999999997</v>
      </c>
      <c r="C90" s="243">
        <v>32.018561484918784</v>
      </c>
      <c r="D90" s="263">
        <v>3.3733333333333331</v>
      </c>
      <c r="E90" s="243">
        <v>21.732405259087386</v>
      </c>
      <c r="F90" s="263">
        <v>4.4333333333333336</v>
      </c>
      <c r="G90" s="243">
        <v>12.451662799690638</v>
      </c>
      <c r="CA90" s="341" t="s">
        <v>604</v>
      </c>
      <c r="CB90" s="341" t="s">
        <v>836</v>
      </c>
      <c r="CC90" s="250">
        <v>270</v>
      </c>
      <c r="CD90" s="250">
        <v>8.9600000000000009</v>
      </c>
      <c r="CE90" s="251">
        <v>7.4766666666666666</v>
      </c>
      <c r="CF90" s="243">
        <v>16.555059523809533</v>
      </c>
      <c r="CG90" s="251">
        <v>1.55</v>
      </c>
      <c r="CH90" s="292">
        <v>82.700892857142861</v>
      </c>
    </row>
    <row r="91" spans="1:112" x14ac:dyDescent="0.25">
      <c r="A91" s="243">
        <v>2</v>
      </c>
      <c r="B91" s="251">
        <v>1.9566666666666668</v>
      </c>
      <c r="C91" s="243">
        <v>67.817982456140342</v>
      </c>
      <c r="D91" s="263">
        <v>2.3733333333333335</v>
      </c>
      <c r="E91" s="243">
        <v>60.964912280701753</v>
      </c>
      <c r="F91" s="263">
        <v>3.39</v>
      </c>
      <c r="G91" s="243">
        <v>44.243421052631582</v>
      </c>
      <c r="CA91" s="341"/>
      <c r="CB91" s="341"/>
      <c r="CC91" s="250">
        <v>750</v>
      </c>
      <c r="CD91" s="250">
        <v>8.9600000000000009</v>
      </c>
      <c r="CE91" s="251">
        <v>7.580000000000001</v>
      </c>
      <c r="CF91" s="243">
        <v>15.401785714285722</v>
      </c>
      <c r="CG91" s="251">
        <v>1.7033333333333334</v>
      </c>
      <c r="CH91" s="292">
        <v>80.989583333333329</v>
      </c>
    </row>
    <row r="92" spans="1:112" x14ac:dyDescent="0.25">
      <c r="A92" s="243">
        <v>3</v>
      </c>
      <c r="B92" s="251">
        <v>1.95</v>
      </c>
      <c r="C92" s="243">
        <v>69.483568075117375</v>
      </c>
      <c r="D92" s="263">
        <v>2.0266666666666668</v>
      </c>
      <c r="E92" s="243">
        <v>68.283776734480952</v>
      </c>
      <c r="F92" s="251">
        <v>2.893333333333334</v>
      </c>
      <c r="G92" s="243">
        <v>54.720918101199793</v>
      </c>
      <c r="CA92" s="341"/>
      <c r="CB92" s="341"/>
      <c r="CC92" s="250">
        <v>1000</v>
      </c>
      <c r="CD92" s="250">
        <v>8.9600000000000009</v>
      </c>
      <c r="CE92" s="251">
        <v>7.6499999999999995</v>
      </c>
      <c r="CF92" s="243">
        <v>14.620535714285728</v>
      </c>
      <c r="CG92" s="251">
        <v>1.7599999999999998</v>
      </c>
      <c r="CH92" s="292">
        <v>80.357142857142875</v>
      </c>
    </row>
    <row r="93" spans="1:112" x14ac:dyDescent="0.25">
      <c r="A93" s="243">
        <v>4</v>
      </c>
      <c r="B93" s="251">
        <v>1.9466666666666665</v>
      </c>
      <c r="C93" s="243">
        <v>71.705426356589143</v>
      </c>
      <c r="D93" s="263">
        <v>2.4433333333333334</v>
      </c>
      <c r="E93" s="243">
        <v>64.486434108527121</v>
      </c>
      <c r="F93" s="263">
        <v>3.4466666666666668</v>
      </c>
      <c r="G93" s="243">
        <v>46.317829457364333</v>
      </c>
      <c r="CA93" s="341" t="s">
        <v>605</v>
      </c>
      <c r="CB93" s="341" t="s">
        <v>836</v>
      </c>
      <c r="CC93" s="250">
        <v>270</v>
      </c>
      <c r="CD93" s="250">
        <v>5.9</v>
      </c>
      <c r="CE93" s="251">
        <v>5.15</v>
      </c>
      <c r="CF93" s="243">
        <v>12.711864406779666</v>
      </c>
      <c r="CG93" s="251">
        <v>1.2633333333333334</v>
      </c>
      <c r="CH93" s="292">
        <v>78.587570621468913</v>
      </c>
    </row>
    <row r="94" spans="1:112" x14ac:dyDescent="0.25">
      <c r="A94" s="243">
        <v>5</v>
      </c>
      <c r="B94" s="251">
        <v>3.2533333333333334</v>
      </c>
      <c r="C94" s="243">
        <v>46.579091406677605</v>
      </c>
      <c r="D94" s="263">
        <v>3.4000000000000004</v>
      </c>
      <c r="E94" s="243">
        <v>44.170771756978645</v>
      </c>
      <c r="F94" s="263">
        <v>2.59</v>
      </c>
      <c r="G94" s="243">
        <v>43.404488232074442</v>
      </c>
      <c r="CA94" s="341"/>
      <c r="CB94" s="341"/>
      <c r="CC94" s="250">
        <v>750</v>
      </c>
      <c r="CD94" s="250">
        <v>5.9</v>
      </c>
      <c r="CE94" s="251">
        <v>4.7633333333333328</v>
      </c>
      <c r="CF94" s="243">
        <v>19.265536723163848</v>
      </c>
      <c r="CG94" s="251">
        <v>1.2966666666666666</v>
      </c>
      <c r="CH94" s="292">
        <v>78.022598870056513</v>
      </c>
    </row>
    <row r="95" spans="1:112" x14ac:dyDescent="0.25">
      <c r="A95" s="243">
        <v>6</v>
      </c>
      <c r="B95" s="251">
        <v>2.9433333333333334</v>
      </c>
      <c r="C95" s="243">
        <v>50.780379041248608</v>
      </c>
      <c r="D95" s="251">
        <v>2.9600000000000004</v>
      </c>
      <c r="E95" s="243">
        <v>50.501672240802684</v>
      </c>
      <c r="F95" s="251">
        <v>3.4899999999999998</v>
      </c>
      <c r="G95" s="243">
        <v>41.638795986622078</v>
      </c>
      <c r="CA95" s="341"/>
      <c r="CB95" s="341"/>
      <c r="CC95" s="250">
        <v>1000</v>
      </c>
      <c r="CD95" s="250">
        <v>5.9</v>
      </c>
      <c r="CE95" s="251">
        <v>5.5066666666666677</v>
      </c>
      <c r="CF95" s="248">
        <v>6.6666666666666705</v>
      </c>
      <c r="CG95" s="251">
        <v>1.7533333333333332</v>
      </c>
      <c r="CH95" s="292">
        <v>70.282485875706215</v>
      </c>
    </row>
    <row r="96" spans="1:112" x14ac:dyDescent="0.25">
      <c r="A96" s="243">
        <v>7</v>
      </c>
      <c r="B96" s="251">
        <v>2.8533333333333335</v>
      </c>
      <c r="C96" s="243">
        <v>33.017377567140592</v>
      </c>
      <c r="D96" s="251">
        <v>2.5533333333333332</v>
      </c>
      <c r="E96" s="243">
        <v>39.494470774091624</v>
      </c>
      <c r="F96" s="251">
        <v>3.22</v>
      </c>
      <c r="G96" s="243">
        <v>45.023696682464454</v>
      </c>
      <c r="CA96" s="341" t="s">
        <v>606</v>
      </c>
      <c r="CB96" s="341" t="s">
        <v>836</v>
      </c>
      <c r="CC96" s="250">
        <v>270</v>
      </c>
      <c r="CD96" s="250">
        <v>9.84</v>
      </c>
      <c r="CE96" s="251">
        <v>6.4266666666666667</v>
      </c>
      <c r="CF96" s="248">
        <v>34.688346883468832</v>
      </c>
      <c r="CG96" s="251">
        <v>1.8466666666666667</v>
      </c>
      <c r="CH96" s="292">
        <v>81.233062330623298</v>
      </c>
      <c r="CK96" s="405"/>
      <c r="CL96" s="405"/>
      <c r="CM96" s="405"/>
      <c r="CN96" s="405"/>
      <c r="CO96" s="405"/>
      <c r="CP96" s="405"/>
      <c r="CQ96" s="405"/>
      <c r="CR96" s="405"/>
      <c r="CS96" s="405"/>
      <c r="CT96" s="405"/>
      <c r="CU96" s="405"/>
      <c r="CV96" s="405"/>
      <c r="CW96" s="405"/>
      <c r="CX96" s="405"/>
      <c r="CY96" s="405"/>
      <c r="CZ96" s="405"/>
      <c r="DA96" s="405"/>
      <c r="DB96" s="405"/>
      <c r="DC96" s="405"/>
      <c r="DD96" s="405"/>
      <c r="DE96" s="405"/>
      <c r="DF96" s="405"/>
      <c r="DG96" s="405"/>
      <c r="DH96" s="405"/>
    </row>
    <row r="97" spans="1:86" x14ac:dyDescent="0.25">
      <c r="A97" s="243">
        <v>8</v>
      </c>
      <c r="B97" s="251">
        <v>2.8266666666666667</v>
      </c>
      <c r="C97" s="243">
        <v>53.812636165577345</v>
      </c>
      <c r="D97" s="251">
        <v>3.6999999999999997</v>
      </c>
      <c r="E97" s="243">
        <v>39.542483660130721</v>
      </c>
      <c r="F97" s="251">
        <v>4.2366666666666672</v>
      </c>
      <c r="G97" s="243">
        <v>30.773420479302839</v>
      </c>
      <c r="CA97" s="341"/>
      <c r="CB97" s="341"/>
      <c r="CC97" s="250">
        <v>750</v>
      </c>
      <c r="CD97" s="250">
        <v>9.84</v>
      </c>
      <c r="CE97" s="251">
        <v>6.2733333333333334</v>
      </c>
      <c r="CF97" s="248">
        <v>36.246612466124667</v>
      </c>
      <c r="CG97" s="251">
        <v>1.7966666666666669</v>
      </c>
      <c r="CH97" s="292">
        <v>81.741192411924132</v>
      </c>
    </row>
    <row r="98" spans="1:86" x14ac:dyDescent="0.25">
      <c r="A98" s="243">
        <v>9</v>
      </c>
      <c r="B98" s="251">
        <v>3.6199999999999997</v>
      </c>
      <c r="C98" s="243">
        <v>26.572008113590257</v>
      </c>
      <c r="D98" s="251">
        <v>3.9633333333333334</v>
      </c>
      <c r="E98" s="243">
        <v>19.607843137254893</v>
      </c>
      <c r="F98" s="251">
        <v>3.97</v>
      </c>
      <c r="G98" s="243">
        <v>19.472616632860039</v>
      </c>
      <c r="CA98" s="341"/>
      <c r="CB98" s="341"/>
      <c r="CC98" s="250">
        <v>1000</v>
      </c>
      <c r="CD98" s="250">
        <v>9.84</v>
      </c>
      <c r="CE98" s="251">
        <v>6.05</v>
      </c>
      <c r="CF98" s="248">
        <v>38.516260162601633</v>
      </c>
      <c r="CG98" s="251">
        <v>1.5233333333333334</v>
      </c>
      <c r="CH98" s="292">
        <v>84.518970189701903</v>
      </c>
    </row>
    <row r="99" spans="1:86" x14ac:dyDescent="0.25">
      <c r="A99" s="243">
        <v>10</v>
      </c>
      <c r="B99" s="251">
        <v>2.8233333333333337</v>
      </c>
      <c r="C99" s="243">
        <v>48.666666666666664</v>
      </c>
      <c r="D99" s="251">
        <v>2.7399999999999998</v>
      </c>
      <c r="E99" s="243">
        <v>50.18181818181818</v>
      </c>
      <c r="F99" s="251">
        <v>3.7166666666666668</v>
      </c>
      <c r="G99" s="243">
        <v>32.424242424242422</v>
      </c>
      <c r="CA99" s="341" t="s">
        <v>607</v>
      </c>
      <c r="CB99" s="341" t="s">
        <v>836</v>
      </c>
      <c r="CC99" s="250">
        <v>270</v>
      </c>
      <c r="CD99" s="250">
        <v>5.58</v>
      </c>
      <c r="CE99" s="251">
        <v>3.1</v>
      </c>
      <c r="CF99" s="248">
        <v>44.444444444444436</v>
      </c>
      <c r="CG99" s="251">
        <v>1.5999999999999999</v>
      </c>
      <c r="CH99" s="292">
        <v>71.326164874551964</v>
      </c>
    </row>
    <row r="100" spans="1:86" x14ac:dyDescent="0.25">
      <c r="A100" s="243">
        <v>11</v>
      </c>
      <c r="B100" s="251">
        <v>3.7866666666666666</v>
      </c>
      <c r="C100" s="243">
        <v>22.404371584699458</v>
      </c>
      <c r="D100" s="251">
        <v>3.3200000000000003</v>
      </c>
      <c r="E100" s="243">
        <v>31.967213114754099</v>
      </c>
      <c r="F100" s="251">
        <v>2.4499999999999997</v>
      </c>
      <c r="G100" s="243">
        <v>49.795081967213115</v>
      </c>
      <c r="CA100" s="341"/>
      <c r="CB100" s="341"/>
      <c r="CC100" s="250">
        <v>750</v>
      </c>
      <c r="CD100" s="250">
        <v>5.58</v>
      </c>
      <c r="CE100" s="251">
        <v>3.2333333333333338</v>
      </c>
      <c r="CF100" s="248">
        <v>42.054958183990443</v>
      </c>
      <c r="CG100" s="251">
        <v>2.4733333333333332</v>
      </c>
      <c r="CH100" s="292">
        <v>55.675029868578257</v>
      </c>
    </row>
    <row r="101" spans="1:86" x14ac:dyDescent="0.25">
      <c r="A101" s="243">
        <v>12</v>
      </c>
      <c r="B101" s="251">
        <v>2.89</v>
      </c>
      <c r="C101" s="243">
        <v>52.854812398042412</v>
      </c>
      <c r="D101" s="251">
        <v>3.6833333333333336</v>
      </c>
      <c r="E101" s="243">
        <v>39.912996193583474</v>
      </c>
      <c r="F101" s="251">
        <v>4.5266666666666664</v>
      </c>
      <c r="G101" s="243">
        <v>26.155519303969552</v>
      </c>
      <c r="CA101" s="341"/>
      <c r="CB101" s="341"/>
      <c r="CC101" s="250">
        <v>1000</v>
      </c>
      <c r="CD101" s="250">
        <v>5.58</v>
      </c>
      <c r="CE101" s="251">
        <v>3.3833333333333329</v>
      </c>
      <c r="CF101" s="248">
        <v>39.366786140979698</v>
      </c>
      <c r="CG101" s="251">
        <v>1.8800000000000001</v>
      </c>
      <c r="CH101" s="292">
        <v>66.308243727598565</v>
      </c>
    </row>
    <row r="102" spans="1:86" x14ac:dyDescent="0.25">
      <c r="A102" s="243">
        <v>13</v>
      </c>
      <c r="B102" s="251">
        <v>4.3</v>
      </c>
      <c r="C102" s="243">
        <v>39.860139860139867</v>
      </c>
      <c r="D102" s="251">
        <v>4.5</v>
      </c>
      <c r="E102" s="243">
        <v>37.062937062937067</v>
      </c>
      <c r="F102" s="251">
        <v>4.0199999999999996</v>
      </c>
      <c r="G102" s="243">
        <v>43.77622377622378</v>
      </c>
      <c r="CA102" s="341" t="s">
        <v>608</v>
      </c>
      <c r="CB102" s="341" t="s">
        <v>836</v>
      </c>
      <c r="CC102" s="250">
        <v>270</v>
      </c>
      <c r="CD102" s="250">
        <v>2.74</v>
      </c>
      <c r="CE102" s="251">
        <v>3.8466666666666662</v>
      </c>
      <c r="CF102" s="243">
        <v>40.389294403892897</v>
      </c>
      <c r="CG102" s="251">
        <v>2.0833333333333335</v>
      </c>
      <c r="CH102" s="243">
        <v>23.96593673965938</v>
      </c>
    </row>
    <row r="103" spans="1:86" x14ac:dyDescent="0.25">
      <c r="A103" s="243">
        <v>14</v>
      </c>
      <c r="B103" s="251">
        <v>3.2566666666666664</v>
      </c>
      <c r="C103" s="243">
        <v>52.526724975704575</v>
      </c>
      <c r="D103" s="251">
        <v>3.706666666666667</v>
      </c>
      <c r="E103" s="243">
        <v>45.966958211856173</v>
      </c>
      <c r="F103" s="251">
        <v>4.8</v>
      </c>
      <c r="G103" s="243">
        <v>30.029154518950438</v>
      </c>
      <c r="CA103" s="341"/>
      <c r="CB103" s="341"/>
      <c r="CC103" s="250">
        <v>750</v>
      </c>
      <c r="CD103" s="250">
        <v>2.74</v>
      </c>
      <c r="CE103" s="251">
        <v>3.2233333333333332</v>
      </c>
      <c r="CF103" s="243">
        <v>17.639902676399</v>
      </c>
      <c r="CG103" s="251">
        <v>2.3666666666666667</v>
      </c>
      <c r="CH103" s="243">
        <v>13.625304136253044</v>
      </c>
    </row>
    <row r="104" spans="1:86" x14ac:dyDescent="0.25">
      <c r="A104" s="243">
        <v>15</v>
      </c>
      <c r="B104" s="251">
        <v>4.22</v>
      </c>
      <c r="C104" s="243">
        <v>40.226628895184128</v>
      </c>
      <c r="D104" s="251">
        <v>4.2133333333333338</v>
      </c>
      <c r="E104" s="243">
        <v>40.321057601510859</v>
      </c>
      <c r="F104" s="251">
        <v>4.1833333333333336</v>
      </c>
      <c r="G104" s="243">
        <v>40.745986779981116</v>
      </c>
      <c r="CA104" s="341"/>
      <c r="CB104" s="341"/>
      <c r="CC104" s="250">
        <v>1000</v>
      </c>
      <c r="CD104" s="250">
        <v>2.74</v>
      </c>
      <c r="CE104" s="251">
        <v>3.5533333333333332</v>
      </c>
      <c r="CF104" s="243">
        <v>29.683698296837001</v>
      </c>
      <c r="CG104" s="251">
        <v>2.16</v>
      </c>
      <c r="CH104" s="243">
        <v>21.167883211678838</v>
      </c>
    </row>
    <row r="105" spans="1:86" x14ac:dyDescent="0.25">
      <c r="A105" s="243">
        <v>16</v>
      </c>
      <c r="B105" s="251">
        <v>3.4299999999999997</v>
      </c>
      <c r="C105" s="243">
        <v>42.060810810810807</v>
      </c>
      <c r="D105" s="251">
        <v>3.5866666666666664</v>
      </c>
      <c r="E105" s="243">
        <v>39.414414414414416</v>
      </c>
      <c r="F105" s="251">
        <v>5.3266666666666671</v>
      </c>
      <c r="G105" s="243">
        <v>10.022522522522523</v>
      </c>
      <c r="CA105" s="341" t="s">
        <v>609</v>
      </c>
      <c r="CB105" s="341" t="s">
        <v>836</v>
      </c>
      <c r="CC105" s="250">
        <v>270</v>
      </c>
      <c r="CD105" s="250">
        <v>7.53</v>
      </c>
      <c r="CE105" s="251">
        <v>5.4766666666666666</v>
      </c>
      <c r="CF105" s="243">
        <v>27.268702965914127</v>
      </c>
      <c r="CG105" s="251">
        <v>3.4433333333333334</v>
      </c>
      <c r="CH105" s="243">
        <v>54.271801682160252</v>
      </c>
    </row>
    <row r="106" spans="1:86" x14ac:dyDescent="0.25">
      <c r="A106" s="243">
        <v>17</v>
      </c>
      <c r="B106" s="251">
        <v>4.0566666666666675</v>
      </c>
      <c r="C106" s="243">
        <v>35.093333333333334</v>
      </c>
      <c r="D106" s="251">
        <v>4.25</v>
      </c>
      <c r="E106" s="243">
        <v>32</v>
      </c>
      <c r="F106" s="251">
        <v>3.9899999999999998</v>
      </c>
      <c r="G106" s="243">
        <v>36.160000000000004</v>
      </c>
      <c r="CA106" s="341"/>
      <c r="CB106" s="341"/>
      <c r="CC106" s="250">
        <v>750</v>
      </c>
      <c r="CD106" s="250">
        <v>7.53</v>
      </c>
      <c r="CE106" s="251">
        <v>5.3466666666666667</v>
      </c>
      <c r="CF106" s="243">
        <v>28.995130588756087</v>
      </c>
      <c r="CG106" s="251">
        <v>3.27</v>
      </c>
      <c r="CH106" s="243">
        <v>56.573705179282861</v>
      </c>
    </row>
    <row r="107" spans="1:86" x14ac:dyDescent="0.25">
      <c r="A107" s="243">
        <v>18</v>
      </c>
      <c r="B107" s="251">
        <v>3.2366666666666668</v>
      </c>
      <c r="C107" s="243">
        <v>55.843565256934966</v>
      </c>
      <c r="D107" s="251">
        <v>3.2033333333333331</v>
      </c>
      <c r="E107" s="243">
        <v>56.298317417007731</v>
      </c>
      <c r="F107" s="251">
        <v>4.4400000000000004</v>
      </c>
      <c r="G107" s="243">
        <v>39.427012278308325</v>
      </c>
      <c r="CA107" s="341"/>
      <c r="CB107" s="341"/>
      <c r="CC107" s="250">
        <v>1000</v>
      </c>
      <c r="CD107" s="250">
        <v>7.53</v>
      </c>
      <c r="CE107" s="251">
        <v>5.0866666666666669</v>
      </c>
      <c r="CF107" s="243">
        <v>32.447985834440026</v>
      </c>
      <c r="CG107" s="251">
        <v>4.1566666666666663</v>
      </c>
      <c r="CH107" s="243">
        <v>44.798583444001771</v>
      </c>
    </row>
    <row r="108" spans="1:86" x14ac:dyDescent="0.25">
      <c r="A108" s="243">
        <v>19</v>
      </c>
      <c r="B108" s="251">
        <v>4.0533333333333337</v>
      </c>
      <c r="C108" s="243">
        <v>42.424242424242429</v>
      </c>
      <c r="D108" s="251">
        <v>4.22</v>
      </c>
      <c r="E108" s="243">
        <v>40.05681818181818</v>
      </c>
      <c r="F108" s="251">
        <v>4.1933333333333334</v>
      </c>
      <c r="G108" s="243">
        <v>40.435606060606062</v>
      </c>
      <c r="CA108" s="341" t="s">
        <v>610</v>
      </c>
      <c r="CB108" s="341" t="s">
        <v>836</v>
      </c>
      <c r="CC108" s="250">
        <v>270</v>
      </c>
      <c r="CD108" s="250">
        <v>8.3000000000000007</v>
      </c>
      <c r="CE108" s="251">
        <v>6.0633333333333326</v>
      </c>
      <c r="CF108" s="243">
        <v>26.947791164658643</v>
      </c>
      <c r="CG108" s="251">
        <v>3.2399999999999998</v>
      </c>
      <c r="CH108" s="243">
        <v>60.963855421686752</v>
      </c>
    </row>
    <row r="109" spans="1:86" x14ac:dyDescent="0.25">
      <c r="A109" s="243">
        <v>20</v>
      </c>
      <c r="B109" s="251">
        <v>3.06</v>
      </c>
      <c r="C109" s="243">
        <v>55.263157894736842</v>
      </c>
      <c r="D109" s="251">
        <v>3.6166666666666671</v>
      </c>
      <c r="E109" s="243">
        <v>47.124756335282655</v>
      </c>
      <c r="F109" s="251">
        <v>5.3133333333333335</v>
      </c>
      <c r="G109" s="243">
        <v>22.319688109161788</v>
      </c>
      <c r="CA109" s="341"/>
      <c r="CB109" s="341"/>
      <c r="CC109" s="250">
        <v>750</v>
      </c>
      <c r="CD109" s="250">
        <v>8.3000000000000007</v>
      </c>
      <c r="CE109" s="251">
        <v>6.2433333333333332</v>
      </c>
      <c r="CF109" s="243">
        <v>24.779116465863456</v>
      </c>
      <c r="CG109" s="251">
        <v>2.9599999999999995</v>
      </c>
      <c r="CH109" s="243">
        <v>64.337349397590359</v>
      </c>
    </row>
    <row r="110" spans="1:86" x14ac:dyDescent="0.25">
      <c r="A110" s="266" t="s">
        <v>30</v>
      </c>
      <c r="B110" s="245">
        <f t="shared" ref="B110:G110" si="13">AVERAGE(B90:B109)</f>
        <v>3.1696666666666666</v>
      </c>
      <c r="C110" s="246">
        <f t="shared" si="13"/>
        <v>46.950574238374784</v>
      </c>
      <c r="D110" s="245">
        <f t="shared" si="13"/>
        <v>3.3916666666666671</v>
      </c>
      <c r="E110" s="246">
        <f t="shared" si="13"/>
        <v>43.454602833351935</v>
      </c>
      <c r="F110" s="245">
        <f t="shared" si="13"/>
        <v>3.9314999999999998</v>
      </c>
      <c r="G110" s="246">
        <f t="shared" si="13"/>
        <v>35.466894358269471</v>
      </c>
      <c r="CA110" s="341"/>
      <c r="CB110" s="341"/>
      <c r="CC110" s="250">
        <v>1000</v>
      </c>
      <c r="CD110" s="250">
        <v>8.3000000000000007</v>
      </c>
      <c r="CE110" s="251">
        <v>6.82</v>
      </c>
      <c r="CF110" s="243">
        <v>17.831325301204824</v>
      </c>
      <c r="CG110" s="251">
        <v>3.56</v>
      </c>
      <c r="CH110" s="243">
        <v>57.108433734939759</v>
      </c>
    </row>
    <row r="111" spans="1:86" ht="18.75" x14ac:dyDescent="0.3">
      <c r="I111" s="400" t="s">
        <v>881</v>
      </c>
      <c r="J111" s="400"/>
      <c r="K111" s="400"/>
      <c r="L111" s="400"/>
      <c r="M111" s="400"/>
      <c r="N111" s="400"/>
      <c r="O111" s="400"/>
      <c r="P111" s="400"/>
      <c r="Q111" s="400"/>
      <c r="R111" s="400"/>
      <c r="S111" s="400"/>
      <c r="T111" s="400"/>
      <c r="U111" s="400"/>
      <c r="V111" s="400"/>
      <c r="W111" s="400"/>
      <c r="X111" s="400"/>
      <c r="Y111" s="400"/>
      <c r="Z111" s="400"/>
      <c r="AA111" s="400"/>
      <c r="AB111" s="400"/>
      <c r="AC111" s="400"/>
      <c r="AD111" s="400"/>
      <c r="AE111" s="400"/>
      <c r="AF111" s="400"/>
      <c r="AG111" s="400"/>
      <c r="AH111" s="400"/>
      <c r="AI111" s="400"/>
      <c r="AJ111" s="400"/>
      <c r="AK111" s="400"/>
      <c r="CA111" s="341" t="s">
        <v>611</v>
      </c>
      <c r="CB111" s="341" t="s">
        <v>836</v>
      </c>
      <c r="CC111" s="250">
        <v>270</v>
      </c>
      <c r="CD111" s="237">
        <v>6.7</v>
      </c>
      <c r="CE111" s="251">
        <v>5.336666666666666</v>
      </c>
      <c r="CF111" s="243">
        <v>20.348258706467664</v>
      </c>
      <c r="CG111" s="251">
        <v>1.8666666666666665</v>
      </c>
      <c r="CH111" s="243">
        <v>72.139303482587067</v>
      </c>
    </row>
    <row r="112" spans="1:86" x14ac:dyDescent="0.25">
      <c r="CA112" s="341"/>
      <c r="CB112" s="341"/>
      <c r="CC112" s="250">
        <v>750</v>
      </c>
      <c r="CD112" s="237">
        <v>6.7</v>
      </c>
      <c r="CE112" s="251">
        <v>4.6399999999999997</v>
      </c>
      <c r="CF112" s="243">
        <v>30.746268656716421</v>
      </c>
      <c r="CG112" s="251">
        <v>2.2133333333333334</v>
      </c>
      <c r="CH112" s="243">
        <v>66.96517412935323</v>
      </c>
    </row>
    <row r="113" spans="1:112" x14ac:dyDescent="0.25">
      <c r="CA113" s="341"/>
      <c r="CB113" s="341"/>
      <c r="CC113" s="250">
        <v>1000</v>
      </c>
      <c r="CD113" s="237">
        <v>6.7</v>
      </c>
      <c r="CE113" s="251">
        <v>5.8033333333333337</v>
      </c>
      <c r="CF113" s="243">
        <v>13.383084577114431</v>
      </c>
      <c r="CG113" s="251">
        <v>2.59</v>
      </c>
      <c r="CH113" s="243">
        <v>61.343283582089555</v>
      </c>
    </row>
    <row r="114" spans="1:112" x14ac:dyDescent="0.25">
      <c r="CA114" s="341" t="s">
        <v>612</v>
      </c>
      <c r="CB114" s="341" t="s">
        <v>836</v>
      </c>
      <c r="CC114" s="250">
        <v>270</v>
      </c>
      <c r="CD114" s="237">
        <v>6</v>
      </c>
      <c r="CE114" s="251">
        <v>5.55</v>
      </c>
      <c r="CF114" s="243">
        <v>7.4999999999999973</v>
      </c>
      <c r="CG114" s="251">
        <v>2.2433333333333336</v>
      </c>
      <c r="CH114" s="243">
        <v>62.611111111111114</v>
      </c>
    </row>
    <row r="115" spans="1:112" ht="18.75" x14ac:dyDescent="0.3">
      <c r="A115" s="398" t="s">
        <v>41</v>
      </c>
      <c r="B115" s="398"/>
      <c r="C115" s="398"/>
      <c r="D115" s="398"/>
      <c r="E115" s="398"/>
      <c r="F115" s="398"/>
      <c r="G115" s="398"/>
      <c r="CA115" s="341"/>
      <c r="CB115" s="341"/>
      <c r="CC115" s="250">
        <v>750</v>
      </c>
      <c r="CD115" s="237">
        <v>6</v>
      </c>
      <c r="CE115" s="251">
        <v>5.6466666666666674</v>
      </c>
      <c r="CF115" s="243">
        <v>8.1111111111111107</v>
      </c>
      <c r="CG115" s="251">
        <v>2.2633333333333332</v>
      </c>
      <c r="CH115" s="243">
        <v>62.277777777777779</v>
      </c>
    </row>
    <row r="116" spans="1:112" ht="60" x14ac:dyDescent="0.25">
      <c r="A116" s="204" t="s">
        <v>29</v>
      </c>
      <c r="B116" s="204" t="s">
        <v>36</v>
      </c>
      <c r="C116" s="204" t="s">
        <v>34</v>
      </c>
      <c r="D116" s="204" t="s">
        <v>35</v>
      </c>
      <c r="E116" s="204" t="s">
        <v>34</v>
      </c>
      <c r="F116" s="204" t="s">
        <v>37</v>
      </c>
      <c r="G116" s="204" t="s">
        <v>38</v>
      </c>
      <c r="CA116" s="341"/>
      <c r="CB116" s="341"/>
      <c r="CC116" s="250">
        <v>1000</v>
      </c>
      <c r="CD116" s="237">
        <v>6</v>
      </c>
      <c r="CE116" s="251">
        <v>6.3999999999999995</v>
      </c>
      <c r="CF116" s="243">
        <v>6.666666666666667</v>
      </c>
      <c r="CG116" s="251">
        <v>2.15</v>
      </c>
      <c r="CH116" s="243">
        <v>64.166666666666671</v>
      </c>
    </row>
    <row r="117" spans="1:112" x14ac:dyDescent="0.25">
      <c r="A117" s="237">
        <v>0</v>
      </c>
      <c r="B117" s="251">
        <v>5.94</v>
      </c>
      <c r="C117" s="243">
        <v>0</v>
      </c>
      <c r="D117" s="251">
        <v>5.94</v>
      </c>
      <c r="E117" s="243">
        <v>0</v>
      </c>
      <c r="F117" s="251">
        <v>5.94</v>
      </c>
      <c r="G117" s="243">
        <v>0</v>
      </c>
      <c r="CA117" s="341" t="s">
        <v>613</v>
      </c>
      <c r="CB117" s="341" t="s">
        <v>836</v>
      </c>
      <c r="CC117" s="250">
        <v>270</v>
      </c>
      <c r="CD117" s="237">
        <v>6.88</v>
      </c>
      <c r="CE117" s="251">
        <v>5.81</v>
      </c>
      <c r="CF117" s="243">
        <v>15.552325581395344</v>
      </c>
      <c r="CG117" s="251">
        <v>1.78</v>
      </c>
      <c r="CH117" s="243">
        <v>74.127906976744185</v>
      </c>
    </row>
    <row r="118" spans="1:112" x14ac:dyDescent="0.25">
      <c r="A118" s="237">
        <v>1</v>
      </c>
      <c r="B118" s="251">
        <v>0.18000000000000002</v>
      </c>
      <c r="C118" s="243">
        <v>0</v>
      </c>
      <c r="D118" s="263">
        <v>0.18000000000000002</v>
      </c>
      <c r="E118" s="243">
        <v>0</v>
      </c>
      <c r="F118" s="263">
        <v>0.18000000000000002</v>
      </c>
      <c r="G118" s="243">
        <v>0</v>
      </c>
      <c r="CA118" s="341"/>
      <c r="CB118" s="341"/>
      <c r="CC118" s="250">
        <v>750</v>
      </c>
      <c r="CD118" s="237">
        <v>6.88</v>
      </c>
      <c r="CE118" s="251">
        <v>5.5466666666666669</v>
      </c>
      <c r="CF118" s="243">
        <v>19.379844961240305</v>
      </c>
      <c r="CG118" s="251">
        <v>1.86</v>
      </c>
      <c r="CH118" s="243">
        <v>72.965116279069761</v>
      </c>
    </row>
    <row r="119" spans="1:112" x14ac:dyDescent="0.25">
      <c r="A119" s="237">
        <v>2</v>
      </c>
      <c r="B119" s="251">
        <v>0.16</v>
      </c>
      <c r="C119" s="243">
        <v>0</v>
      </c>
      <c r="D119" s="263">
        <v>0.16</v>
      </c>
      <c r="E119" s="243">
        <v>0</v>
      </c>
      <c r="F119" s="263">
        <v>0.16</v>
      </c>
      <c r="G119" s="243">
        <v>0</v>
      </c>
      <c r="CA119" s="341"/>
      <c r="CB119" s="341"/>
      <c r="CC119" s="250">
        <v>1000</v>
      </c>
      <c r="CD119" s="237">
        <v>6.88</v>
      </c>
      <c r="CE119" s="251">
        <v>5.9733333333333336</v>
      </c>
      <c r="CF119" s="243">
        <v>13.178294573643411</v>
      </c>
      <c r="CG119" s="251">
        <v>1.8699999999999999</v>
      </c>
      <c r="CH119" s="243">
        <v>72.819767441860463</v>
      </c>
    </row>
    <row r="120" spans="1:112" x14ac:dyDescent="0.25">
      <c r="A120" s="237">
        <v>3</v>
      </c>
      <c r="B120" s="251">
        <v>0.18000000000000002</v>
      </c>
      <c r="C120" s="243">
        <v>0</v>
      </c>
      <c r="D120" s="263">
        <v>0.18000000000000002</v>
      </c>
      <c r="E120" s="243">
        <v>0</v>
      </c>
      <c r="F120" s="251">
        <v>0.18000000000000002</v>
      </c>
      <c r="G120" s="243">
        <v>0</v>
      </c>
      <c r="CA120" s="341" t="s">
        <v>614</v>
      </c>
      <c r="CB120" s="341" t="s">
        <v>836</v>
      </c>
      <c r="CC120" s="250">
        <v>270</v>
      </c>
      <c r="CD120" s="237">
        <v>5.81</v>
      </c>
      <c r="CE120" s="251">
        <v>5.7733333333333334</v>
      </c>
      <c r="CF120" s="243">
        <v>3.8439472174411882</v>
      </c>
      <c r="CG120" s="251">
        <v>3.34</v>
      </c>
      <c r="CH120" s="243">
        <v>41.021227768215716</v>
      </c>
    </row>
    <row r="121" spans="1:112" x14ac:dyDescent="0.25">
      <c r="A121" s="237">
        <v>4</v>
      </c>
      <c r="B121" s="251">
        <v>1.6033333333333335</v>
      </c>
      <c r="C121" s="243">
        <v>83.555555555555557</v>
      </c>
      <c r="D121" s="263">
        <v>1.7433333333333332</v>
      </c>
      <c r="E121" s="243">
        <v>82.119658119658112</v>
      </c>
      <c r="F121" s="263">
        <v>2.4466666666666668</v>
      </c>
      <c r="G121" s="243">
        <v>74.905982905982896</v>
      </c>
      <c r="CA121" s="341"/>
      <c r="CB121" s="341"/>
      <c r="CC121" s="250">
        <v>750</v>
      </c>
      <c r="CD121" s="237">
        <v>5.81</v>
      </c>
      <c r="CE121" s="251">
        <v>5.7666666666666666</v>
      </c>
      <c r="CF121" s="243">
        <v>3.7292025243832492</v>
      </c>
      <c r="CG121" s="251">
        <v>3.1199999999999997</v>
      </c>
      <c r="CH121" s="243">
        <v>46.299483648881242</v>
      </c>
    </row>
    <row r="122" spans="1:112" x14ac:dyDescent="0.25">
      <c r="A122" s="237">
        <v>5</v>
      </c>
      <c r="B122" s="251">
        <v>3.2000000000000006</v>
      </c>
      <c r="C122" s="243">
        <v>60.099750623441388</v>
      </c>
      <c r="D122" s="263">
        <v>2.3866666666666667</v>
      </c>
      <c r="E122" s="243">
        <v>70.241064006650035</v>
      </c>
      <c r="F122" s="263">
        <v>2.2533333333333334</v>
      </c>
      <c r="G122" s="243">
        <v>71.90357439733998</v>
      </c>
      <c r="CA122" s="341"/>
      <c r="CB122" s="341"/>
      <c r="CC122" s="250">
        <v>1000</v>
      </c>
      <c r="CD122" s="237">
        <v>5.81</v>
      </c>
      <c r="CE122" s="251">
        <v>5.79</v>
      </c>
      <c r="CF122" s="243">
        <v>3.9013195639701652</v>
      </c>
      <c r="CG122" s="251">
        <v>3.4966666666666666</v>
      </c>
      <c r="CH122" s="243">
        <v>39.816408491107275</v>
      </c>
    </row>
    <row r="123" spans="1:112" x14ac:dyDescent="0.25">
      <c r="A123" s="237">
        <v>6</v>
      </c>
      <c r="B123" s="251">
        <v>1.4900000000000002</v>
      </c>
      <c r="C123" s="243">
        <v>83.125707814269532</v>
      </c>
      <c r="D123" s="251">
        <v>1.42</v>
      </c>
      <c r="E123" s="243">
        <v>83.918459796149477</v>
      </c>
      <c r="F123" s="251">
        <v>1.3433333333333335</v>
      </c>
      <c r="G123" s="243">
        <v>84.786711966779919</v>
      </c>
      <c r="CA123" s="341" t="s">
        <v>615</v>
      </c>
      <c r="CB123" s="341" t="s">
        <v>836</v>
      </c>
      <c r="CC123" s="250">
        <v>270</v>
      </c>
      <c r="CD123" s="237">
        <v>6.67</v>
      </c>
      <c r="CE123" s="251">
        <v>5.5066666666666668</v>
      </c>
      <c r="CF123" s="243">
        <v>17.441279360319843</v>
      </c>
      <c r="CG123" s="251">
        <v>2.57</v>
      </c>
      <c r="CH123" s="243">
        <v>61.469265367316346</v>
      </c>
    </row>
    <row r="124" spans="1:112" x14ac:dyDescent="0.25">
      <c r="A124" s="237">
        <v>7</v>
      </c>
      <c r="B124" s="251">
        <v>1.55</v>
      </c>
      <c r="C124" s="243">
        <v>82.700892857142861</v>
      </c>
      <c r="D124" s="251">
        <v>1.7033333333333334</v>
      </c>
      <c r="E124" s="243">
        <v>80.989583333333329</v>
      </c>
      <c r="F124" s="251">
        <v>1.7599999999999998</v>
      </c>
      <c r="G124" s="243">
        <v>80.357142857142875</v>
      </c>
      <c r="CA124" s="341"/>
      <c r="CB124" s="341"/>
      <c r="CC124" s="250">
        <v>750</v>
      </c>
      <c r="CD124" s="237">
        <v>6.67</v>
      </c>
      <c r="CE124" s="251">
        <v>5.3533333333333326</v>
      </c>
      <c r="CF124" s="243">
        <v>19.740129935032481</v>
      </c>
      <c r="CG124" s="251">
        <v>2.5133333333333332</v>
      </c>
      <c r="CH124" s="243">
        <v>62.318840579710148</v>
      </c>
    </row>
    <row r="125" spans="1:112" x14ac:dyDescent="0.25">
      <c r="A125" s="237">
        <v>8</v>
      </c>
      <c r="B125" s="251">
        <v>1.2633333333333334</v>
      </c>
      <c r="C125" s="243">
        <v>78.587570621468913</v>
      </c>
      <c r="D125" s="251">
        <v>1.2966666666666666</v>
      </c>
      <c r="E125" s="243">
        <v>78.022598870056513</v>
      </c>
      <c r="F125" s="251">
        <v>1.7533333333333332</v>
      </c>
      <c r="G125" s="243">
        <v>70.282485875706215</v>
      </c>
      <c r="CA125" s="341"/>
      <c r="CB125" s="341"/>
      <c r="CC125" s="250">
        <v>1000</v>
      </c>
      <c r="CD125" s="237">
        <v>6.67</v>
      </c>
      <c r="CE125" s="251">
        <v>5.1633333333333331</v>
      </c>
      <c r="CF125" s="243">
        <v>22.588705647176415</v>
      </c>
      <c r="CG125" s="251">
        <v>2.063333333333333</v>
      </c>
      <c r="CH125" s="243">
        <v>69.065467266366809</v>
      </c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</row>
    <row r="126" spans="1:112" x14ac:dyDescent="0.25">
      <c r="A126" s="237">
        <v>9</v>
      </c>
      <c r="B126" s="251">
        <v>1.8466666666666667</v>
      </c>
      <c r="C126" s="243">
        <v>81.233062330623298</v>
      </c>
      <c r="D126" s="251">
        <v>1.7966666666666669</v>
      </c>
      <c r="E126" s="243">
        <v>81.741192411924132</v>
      </c>
      <c r="F126" s="251">
        <v>1.5233333333333334</v>
      </c>
      <c r="G126" s="243">
        <v>84.518970189701903</v>
      </c>
      <c r="CA126" s="341" t="s">
        <v>616</v>
      </c>
      <c r="CB126" s="341" t="s">
        <v>836</v>
      </c>
      <c r="CC126" s="250">
        <v>270</v>
      </c>
      <c r="CD126" s="237">
        <v>5.69</v>
      </c>
      <c r="CE126" s="251">
        <v>5.5666666666666664</v>
      </c>
      <c r="CF126" s="243">
        <v>4.6280023432923301</v>
      </c>
      <c r="CG126" s="251">
        <v>2.7833333333333332</v>
      </c>
      <c r="CH126" s="243">
        <v>51.08377270064441</v>
      </c>
    </row>
    <row r="127" spans="1:112" x14ac:dyDescent="0.25">
      <c r="A127" s="237">
        <v>10</v>
      </c>
      <c r="B127" s="251">
        <v>1.5999999999999999</v>
      </c>
      <c r="C127" s="243">
        <v>71.326164874551964</v>
      </c>
      <c r="D127" s="251">
        <v>2.4733333333333332</v>
      </c>
      <c r="E127" s="243">
        <v>55.675029868578257</v>
      </c>
      <c r="F127" s="251">
        <v>1.8800000000000001</v>
      </c>
      <c r="G127" s="243">
        <v>66.308243727598565</v>
      </c>
      <c r="CA127" s="341"/>
      <c r="CB127" s="341"/>
      <c r="CC127" s="250">
        <v>750</v>
      </c>
      <c r="CD127" s="237">
        <v>5.69</v>
      </c>
      <c r="CE127" s="251">
        <v>5.56</v>
      </c>
      <c r="CF127" s="243">
        <v>6.151142355008786</v>
      </c>
      <c r="CG127" s="251">
        <v>2.5333333333333337</v>
      </c>
      <c r="CH127" s="243">
        <v>55.47744581136498</v>
      </c>
    </row>
    <row r="128" spans="1:112" x14ac:dyDescent="0.25">
      <c r="A128" s="237">
        <v>11</v>
      </c>
      <c r="B128" s="251">
        <v>2.0833333333333335</v>
      </c>
      <c r="C128" s="243">
        <v>23.96593673965938</v>
      </c>
      <c r="D128" s="251">
        <v>2.3666666666666667</v>
      </c>
      <c r="E128" s="243">
        <v>13.625304136253044</v>
      </c>
      <c r="F128" s="251">
        <v>2.16</v>
      </c>
      <c r="G128" s="243">
        <v>21.167883211678838</v>
      </c>
      <c r="CA128" s="341"/>
      <c r="CB128" s="341"/>
      <c r="CC128" s="250">
        <v>1000</v>
      </c>
      <c r="CD128" s="237">
        <v>5.69</v>
      </c>
      <c r="CE128" s="251">
        <v>5.9733333333333336</v>
      </c>
      <c r="CF128" s="243">
        <v>4.9794961921499628</v>
      </c>
      <c r="CG128" s="251">
        <v>2.7733333333333334</v>
      </c>
      <c r="CH128" s="243">
        <v>51.259519625073231</v>
      </c>
    </row>
    <row r="129" spans="1:86" x14ac:dyDescent="0.25">
      <c r="A129" s="237">
        <v>12</v>
      </c>
      <c r="B129" s="251">
        <v>3.4433333333333334</v>
      </c>
      <c r="C129" s="243">
        <v>54.271801682160252</v>
      </c>
      <c r="D129" s="251">
        <v>3.27</v>
      </c>
      <c r="E129" s="243">
        <v>56.573705179282861</v>
      </c>
      <c r="F129" s="251">
        <v>4.1566666666666663</v>
      </c>
      <c r="G129" s="243">
        <v>44.798583444001771</v>
      </c>
      <c r="CA129" s="341" t="s">
        <v>617</v>
      </c>
      <c r="CB129" s="341" t="s">
        <v>836</v>
      </c>
      <c r="CC129" s="250">
        <v>270</v>
      </c>
      <c r="CD129" s="237">
        <v>5.14</v>
      </c>
      <c r="CE129" s="251">
        <v>5.98</v>
      </c>
      <c r="CF129" s="243">
        <v>16.342412451361877</v>
      </c>
      <c r="CG129" s="251">
        <v>2.5500000000000003</v>
      </c>
      <c r="CH129" s="243">
        <v>50.389105058365764</v>
      </c>
    </row>
    <row r="130" spans="1:86" x14ac:dyDescent="0.25">
      <c r="A130" s="237">
        <v>13</v>
      </c>
      <c r="B130" s="251">
        <v>3.2399999999999998</v>
      </c>
      <c r="C130" s="243">
        <v>60.963855421686752</v>
      </c>
      <c r="D130" s="251">
        <v>2.9599999999999995</v>
      </c>
      <c r="E130" s="243">
        <v>64.337349397590359</v>
      </c>
      <c r="F130" s="251">
        <v>3.56</v>
      </c>
      <c r="G130" s="243">
        <v>57.108433734939759</v>
      </c>
      <c r="CA130" s="341"/>
      <c r="CB130" s="341"/>
      <c r="CC130" s="250">
        <v>750</v>
      </c>
      <c r="CD130" s="237">
        <v>5.14</v>
      </c>
      <c r="CE130" s="251">
        <v>6.0633333333333326</v>
      </c>
      <c r="CF130" s="243">
        <v>17.963683527885873</v>
      </c>
      <c r="CG130" s="251">
        <v>2.42</v>
      </c>
      <c r="CH130" s="243">
        <v>52.918287937743195</v>
      </c>
    </row>
    <row r="131" spans="1:86" x14ac:dyDescent="0.25">
      <c r="A131" s="237">
        <v>14</v>
      </c>
      <c r="B131" s="251">
        <v>1.8666666666666665</v>
      </c>
      <c r="C131" s="243">
        <v>72.139303482587067</v>
      </c>
      <c r="D131" s="251">
        <v>2.2133333333333334</v>
      </c>
      <c r="E131" s="243">
        <v>66.96517412935323</v>
      </c>
      <c r="F131" s="251">
        <v>2.59</v>
      </c>
      <c r="G131" s="243">
        <v>61.343283582089555</v>
      </c>
      <c r="CA131" s="341"/>
      <c r="CB131" s="341"/>
      <c r="CC131" s="250">
        <v>1000</v>
      </c>
      <c r="CD131" s="237">
        <v>5.14</v>
      </c>
      <c r="CE131" s="251">
        <v>6.3400000000000007</v>
      </c>
      <c r="CF131" s="243">
        <v>23.346303501945538</v>
      </c>
      <c r="CG131" s="251">
        <v>3.0733333333333337</v>
      </c>
      <c r="CH131" s="243">
        <v>40.207522697795071</v>
      </c>
    </row>
    <row r="132" spans="1:86" x14ac:dyDescent="0.25">
      <c r="A132" s="237">
        <v>15</v>
      </c>
      <c r="B132" s="251">
        <v>2.2433333333333336</v>
      </c>
      <c r="C132" s="243">
        <v>62.611111111111114</v>
      </c>
      <c r="D132" s="251">
        <v>2.2633333333333332</v>
      </c>
      <c r="E132" s="243">
        <v>62.277777777777779</v>
      </c>
      <c r="F132" s="251">
        <v>2.15</v>
      </c>
      <c r="G132" s="243">
        <v>64.166666666666671</v>
      </c>
    </row>
    <row r="133" spans="1:86" x14ac:dyDescent="0.25">
      <c r="A133" s="237">
        <v>16</v>
      </c>
      <c r="B133" s="251">
        <v>1.78</v>
      </c>
      <c r="C133" s="243">
        <v>74.127906976744185</v>
      </c>
      <c r="D133" s="251">
        <v>1.86</v>
      </c>
      <c r="E133" s="243">
        <v>72.965116279069761</v>
      </c>
      <c r="F133" s="251">
        <v>1.8699999999999999</v>
      </c>
      <c r="G133" s="243">
        <v>72.819767441860463</v>
      </c>
    </row>
    <row r="134" spans="1:86" x14ac:dyDescent="0.25">
      <c r="A134" s="237">
        <v>17</v>
      </c>
      <c r="B134" s="251">
        <v>3.34</v>
      </c>
      <c r="C134" s="243">
        <v>42.512908777969017</v>
      </c>
      <c r="D134" s="251">
        <v>3.1199999999999997</v>
      </c>
      <c r="E134" s="243">
        <v>46.299483648881242</v>
      </c>
      <c r="F134" s="251">
        <v>3.4966666666666666</v>
      </c>
      <c r="G134" s="243">
        <v>39.816408491107275</v>
      </c>
    </row>
    <row r="135" spans="1:86" x14ac:dyDescent="0.25">
      <c r="A135" s="237">
        <v>18</v>
      </c>
      <c r="B135" s="251">
        <v>2.57</v>
      </c>
      <c r="C135" s="243">
        <v>61.469265367316346</v>
      </c>
      <c r="D135" s="251">
        <v>2.5133333333333332</v>
      </c>
      <c r="E135" s="243">
        <v>62.318840579710148</v>
      </c>
      <c r="F135" s="251">
        <v>2.063333333333333</v>
      </c>
      <c r="G135" s="243">
        <v>69.065467266366809</v>
      </c>
      <c r="CA135" s="408" t="s">
        <v>27</v>
      </c>
      <c r="CB135" s="408" t="s">
        <v>591</v>
      </c>
      <c r="CC135" s="408" t="s">
        <v>361</v>
      </c>
      <c r="CD135" s="408" t="s">
        <v>28</v>
      </c>
      <c r="CE135" s="406" t="s">
        <v>922</v>
      </c>
      <c r="CF135" s="406" t="s">
        <v>923</v>
      </c>
      <c r="CG135" s="406" t="s">
        <v>924</v>
      </c>
      <c r="CH135" s="407" t="s">
        <v>923</v>
      </c>
    </row>
    <row r="136" spans="1:86" x14ac:dyDescent="0.25">
      <c r="A136" s="237">
        <v>19</v>
      </c>
      <c r="B136" s="251">
        <v>2.7833333333333332</v>
      </c>
      <c r="C136" s="243">
        <v>51.08377270064441</v>
      </c>
      <c r="D136" s="251">
        <v>2.5333333333333337</v>
      </c>
      <c r="E136" s="243">
        <v>55.47744581136498</v>
      </c>
      <c r="F136" s="251">
        <v>2.7733333333333334</v>
      </c>
      <c r="G136" s="243">
        <v>51.259519625073231</v>
      </c>
      <c r="CA136" s="408"/>
      <c r="CB136" s="408"/>
      <c r="CC136" s="408"/>
      <c r="CD136" s="408"/>
      <c r="CE136" s="406"/>
      <c r="CF136" s="406"/>
      <c r="CG136" s="406"/>
      <c r="CH136" s="407"/>
    </row>
    <row r="137" spans="1:86" x14ac:dyDescent="0.25">
      <c r="A137" s="237">
        <v>20</v>
      </c>
      <c r="B137" s="251">
        <v>2.5500000000000003</v>
      </c>
      <c r="C137" s="243">
        <v>50.389105058365764</v>
      </c>
      <c r="D137" s="251">
        <v>2.42</v>
      </c>
      <c r="E137" s="243">
        <v>52.918287937743195</v>
      </c>
      <c r="F137" s="251">
        <v>3.0733333333333337</v>
      </c>
      <c r="G137" s="243">
        <v>40.207522697795071</v>
      </c>
      <c r="CA137" s="408"/>
      <c r="CB137" s="408"/>
      <c r="CC137" s="408"/>
      <c r="CD137" s="408"/>
      <c r="CE137" s="406"/>
      <c r="CF137" s="406"/>
      <c r="CG137" s="406"/>
      <c r="CH137" s="407"/>
    </row>
    <row r="138" spans="1:86" x14ac:dyDescent="0.25">
      <c r="A138" s="266" t="s">
        <v>31</v>
      </c>
      <c r="B138" s="245">
        <f t="shared" ref="B138:G138" si="14">AVERAGE(B118:B137)</f>
        <v>1.9486666666666665</v>
      </c>
      <c r="C138" s="246">
        <f t="shared" si="14"/>
        <v>54.708183599764865</v>
      </c>
      <c r="D138" s="245">
        <f t="shared" si="14"/>
        <v>1.9430000000000001</v>
      </c>
      <c r="E138" s="246">
        <f t="shared" si="14"/>
        <v>54.323303564168825</v>
      </c>
      <c r="F138" s="245">
        <f t="shared" si="14"/>
        <v>2.0686666666666662</v>
      </c>
      <c r="G138" s="246">
        <f t="shared" si="14"/>
        <v>52.740832404091591</v>
      </c>
      <c r="CA138" s="363" t="s">
        <v>597</v>
      </c>
      <c r="CB138" s="363" t="s">
        <v>836</v>
      </c>
      <c r="CC138" s="250">
        <v>270</v>
      </c>
      <c r="CD138" s="251">
        <v>8.3000000000000007</v>
      </c>
      <c r="CE138" s="251">
        <v>5.93</v>
      </c>
      <c r="CF138" s="243">
        <v>28.554216867469886</v>
      </c>
      <c r="CG138" s="251">
        <v>3.15</v>
      </c>
      <c r="CH138" s="292">
        <v>62.048192771084338</v>
      </c>
    </row>
    <row r="139" spans="1:86" ht="18.75" x14ac:dyDescent="0.3">
      <c r="I139" s="400" t="s">
        <v>884</v>
      </c>
      <c r="J139" s="400"/>
      <c r="K139" s="400"/>
      <c r="L139" s="400"/>
      <c r="M139" s="400"/>
      <c r="N139" s="400"/>
      <c r="O139" s="400"/>
      <c r="P139" s="400"/>
      <c r="Q139" s="400"/>
      <c r="R139" s="400"/>
      <c r="S139" s="400"/>
      <c r="T139" s="400"/>
      <c r="U139" s="400"/>
      <c r="V139" s="400"/>
      <c r="W139" s="400"/>
      <c r="X139" s="400"/>
      <c r="Y139" s="400"/>
      <c r="Z139" s="400"/>
      <c r="AA139" s="400"/>
      <c r="AB139" s="400"/>
      <c r="AC139" s="400"/>
      <c r="AD139" s="400"/>
      <c r="AE139" s="400"/>
      <c r="AF139" s="400"/>
      <c r="AG139" s="400"/>
      <c r="AH139" s="400"/>
      <c r="AI139" s="400"/>
      <c r="AJ139" s="400"/>
      <c r="AK139" s="400"/>
      <c r="CA139" s="363"/>
      <c r="CB139" s="363"/>
      <c r="CC139" s="250">
        <v>750</v>
      </c>
      <c r="CD139" s="251">
        <v>8.3000000000000007</v>
      </c>
      <c r="CE139" s="251">
        <v>6.2766666666666664</v>
      </c>
      <c r="CF139" s="243">
        <v>24.377510040160647</v>
      </c>
      <c r="CG139" s="251">
        <v>3.1466666666666669</v>
      </c>
      <c r="CH139" s="292">
        <v>62.088353413654623</v>
      </c>
    </row>
    <row r="140" spans="1:86" x14ac:dyDescent="0.25">
      <c r="CA140" s="363"/>
      <c r="CB140" s="363"/>
      <c r="CC140" s="250">
        <v>1000</v>
      </c>
      <c r="CD140" s="251">
        <v>8.3000000000000007</v>
      </c>
      <c r="CE140" s="251">
        <v>5.996666666666667</v>
      </c>
      <c r="CF140" s="243">
        <v>27.751004016064261</v>
      </c>
      <c r="CG140" s="251">
        <v>3.8333333333333335</v>
      </c>
      <c r="CH140" s="292">
        <v>53.815261044176708</v>
      </c>
    </row>
    <row r="141" spans="1:86" x14ac:dyDescent="0.25">
      <c r="CA141" s="363" t="s">
        <v>599</v>
      </c>
      <c r="CB141" s="363" t="s">
        <v>836</v>
      </c>
      <c r="CC141" s="250">
        <v>270</v>
      </c>
      <c r="CD141" s="251">
        <v>6.21</v>
      </c>
      <c r="CE141" s="251">
        <v>5.37</v>
      </c>
      <c r="CF141" s="243">
        <v>15.566290928609773</v>
      </c>
      <c r="CG141" s="251">
        <v>2.0333333333333332</v>
      </c>
      <c r="CH141" s="292">
        <v>67.257112184648406</v>
      </c>
    </row>
    <row r="142" spans="1:86" x14ac:dyDescent="0.25">
      <c r="CA142" s="363"/>
      <c r="CB142" s="363"/>
      <c r="CC142" s="250">
        <v>750</v>
      </c>
      <c r="CD142" s="251">
        <v>6.21</v>
      </c>
      <c r="CE142" s="251">
        <v>5.2433333333333332</v>
      </c>
      <c r="CF142" s="243">
        <v>15.566290928609767</v>
      </c>
      <c r="CG142" s="251">
        <v>2.1</v>
      </c>
      <c r="CH142" s="292">
        <v>66.183574879227066</v>
      </c>
    </row>
    <row r="143" spans="1:86" ht="18.75" x14ac:dyDescent="0.3">
      <c r="A143" s="371" t="s">
        <v>42</v>
      </c>
      <c r="B143" s="372"/>
      <c r="C143" s="372"/>
      <c r="D143" s="372"/>
      <c r="E143" s="372"/>
      <c r="F143" s="372"/>
      <c r="G143" s="373"/>
      <c r="CA143" s="363"/>
      <c r="CB143" s="363"/>
      <c r="CC143" s="250">
        <v>1000</v>
      </c>
      <c r="CD143" s="251">
        <v>6.21</v>
      </c>
      <c r="CE143" s="251">
        <v>5.9899999999999993</v>
      </c>
      <c r="CF143" s="243">
        <v>14.170692431562001</v>
      </c>
      <c r="CG143" s="251">
        <v>2.5066666666666668</v>
      </c>
      <c r="CH143" s="292">
        <v>59.634997316156735</v>
      </c>
    </row>
    <row r="144" spans="1:86" ht="60" x14ac:dyDescent="0.25">
      <c r="A144" s="204" t="s">
        <v>29</v>
      </c>
      <c r="B144" s="204" t="s">
        <v>36</v>
      </c>
      <c r="C144" s="203" t="s">
        <v>34</v>
      </c>
      <c r="D144" s="204" t="s">
        <v>35</v>
      </c>
      <c r="E144" s="203" t="s">
        <v>34</v>
      </c>
      <c r="F144" s="204" t="s">
        <v>37</v>
      </c>
      <c r="G144" s="204" t="s">
        <v>38</v>
      </c>
      <c r="CA144" s="363" t="s">
        <v>600</v>
      </c>
      <c r="CB144" s="363" t="s">
        <v>836</v>
      </c>
      <c r="CC144" s="250">
        <v>270</v>
      </c>
      <c r="CD144" s="251">
        <v>8.4499999999999993</v>
      </c>
      <c r="CE144" s="251">
        <v>5.9666666666666659</v>
      </c>
      <c r="CF144" s="243">
        <v>29.388560157790923</v>
      </c>
      <c r="CG144" s="251">
        <v>2.476666666666667</v>
      </c>
      <c r="CH144" s="292">
        <v>70.690335305719927</v>
      </c>
    </row>
    <row r="145" spans="1:86" x14ac:dyDescent="0.25">
      <c r="A145" s="237">
        <v>0</v>
      </c>
      <c r="B145" s="251">
        <v>6.33</v>
      </c>
      <c r="C145" s="264">
        <v>0</v>
      </c>
      <c r="D145" s="238">
        <v>6.33</v>
      </c>
      <c r="E145" s="264">
        <v>0</v>
      </c>
      <c r="F145" s="251">
        <v>6.33</v>
      </c>
      <c r="G145" s="243">
        <v>0</v>
      </c>
      <c r="CA145" s="363"/>
      <c r="CB145" s="363"/>
      <c r="CC145" s="250">
        <v>750</v>
      </c>
      <c r="CD145" s="251">
        <v>8.4499999999999993</v>
      </c>
      <c r="CE145" s="251">
        <v>5.9533333333333331</v>
      </c>
      <c r="CF145" s="243">
        <v>29.546351084812624</v>
      </c>
      <c r="CG145" s="251">
        <v>3.2566666666666664</v>
      </c>
      <c r="CH145" s="292">
        <v>61.459566074950679</v>
      </c>
    </row>
    <row r="146" spans="1:86" x14ac:dyDescent="0.25">
      <c r="A146" s="237">
        <v>1</v>
      </c>
      <c r="B146" s="261">
        <v>3.15</v>
      </c>
      <c r="C146" s="264">
        <v>62.048192771084338</v>
      </c>
      <c r="D146" s="262">
        <v>3.1466666666666669</v>
      </c>
      <c r="E146" s="264">
        <v>62.088353413654623</v>
      </c>
      <c r="F146" s="263">
        <v>3.8333333333333335</v>
      </c>
      <c r="G146" s="243">
        <v>53.815261044176708</v>
      </c>
      <c r="CA146" s="363"/>
      <c r="CB146" s="363"/>
      <c r="CC146" s="250">
        <v>1000</v>
      </c>
      <c r="CD146" s="251">
        <v>8.4499999999999993</v>
      </c>
      <c r="CE146" s="251">
        <v>5.7899999999999991</v>
      </c>
      <c r="CF146" s="243">
        <v>31.479289940828398</v>
      </c>
      <c r="CG146" s="251">
        <v>2.8466666666666662</v>
      </c>
      <c r="CH146" s="292">
        <v>66.31163708086784</v>
      </c>
    </row>
    <row r="147" spans="1:86" x14ac:dyDescent="0.25">
      <c r="A147" s="237">
        <v>2</v>
      </c>
      <c r="B147" s="251">
        <v>2.0333333333333332</v>
      </c>
      <c r="C147" s="264">
        <v>67.257112184648406</v>
      </c>
      <c r="D147" s="262">
        <v>2.1</v>
      </c>
      <c r="E147" s="264">
        <v>66.183574879227066</v>
      </c>
      <c r="F147" s="263">
        <v>2.5066666666666668</v>
      </c>
      <c r="G147" s="243">
        <v>59.634997316156735</v>
      </c>
      <c r="CA147" s="363" t="s">
        <v>601</v>
      </c>
      <c r="CB147" s="363" t="s">
        <v>836</v>
      </c>
      <c r="CC147" s="250">
        <v>270</v>
      </c>
      <c r="CD147" s="250">
        <v>7.26</v>
      </c>
      <c r="CE147" s="251">
        <v>5.3766666666666678</v>
      </c>
      <c r="CF147" s="243">
        <v>25.941230486685029</v>
      </c>
      <c r="CG147" s="251">
        <v>2.72</v>
      </c>
      <c r="CH147" s="292">
        <v>62.534435261707983</v>
      </c>
    </row>
    <row r="148" spans="1:86" x14ac:dyDescent="0.25">
      <c r="A148" s="237">
        <v>3</v>
      </c>
      <c r="B148" s="251">
        <v>2.476666666666667</v>
      </c>
      <c r="C148" s="264">
        <v>70.690335305719927</v>
      </c>
      <c r="D148" s="262">
        <v>3.2566666666666664</v>
      </c>
      <c r="E148" s="264">
        <v>61.459566074950679</v>
      </c>
      <c r="F148" s="251">
        <v>2.8466666666666662</v>
      </c>
      <c r="G148" s="243">
        <v>66.31163708086784</v>
      </c>
      <c r="CA148" s="363"/>
      <c r="CB148" s="363"/>
      <c r="CC148" s="250">
        <v>750</v>
      </c>
      <c r="CD148" s="250">
        <v>7.26</v>
      </c>
      <c r="CE148" s="251">
        <v>5.6000000000000005</v>
      </c>
      <c r="CF148" s="243">
        <v>22.865013774104678</v>
      </c>
      <c r="CG148" s="251">
        <v>3.1</v>
      </c>
      <c r="CH148" s="292">
        <v>57.30027548209366</v>
      </c>
    </row>
    <row r="149" spans="1:86" x14ac:dyDescent="0.25">
      <c r="A149" s="237">
        <v>4</v>
      </c>
      <c r="B149" s="251">
        <v>2.72</v>
      </c>
      <c r="C149" s="264">
        <v>62.534435261707983</v>
      </c>
      <c r="D149" s="262">
        <v>3.1</v>
      </c>
      <c r="E149" s="264">
        <v>57.30027548209366</v>
      </c>
      <c r="F149" s="263">
        <v>2.8966666666666665</v>
      </c>
      <c r="G149" s="243">
        <v>60.101010101010097</v>
      </c>
      <c r="CA149" s="363"/>
      <c r="CB149" s="363"/>
      <c r="CC149" s="250">
        <v>1000</v>
      </c>
      <c r="CD149" s="250">
        <v>7.26</v>
      </c>
      <c r="CE149" s="251">
        <v>5.3999999999999995</v>
      </c>
      <c r="CF149" s="243">
        <v>25.619834710743806</v>
      </c>
      <c r="CG149" s="251">
        <v>2.8966666666666665</v>
      </c>
      <c r="CH149" s="292">
        <v>60.101010101010097</v>
      </c>
    </row>
    <row r="150" spans="1:86" x14ac:dyDescent="0.25">
      <c r="A150" s="237">
        <v>5</v>
      </c>
      <c r="B150" s="251">
        <v>2.3933333333333331</v>
      </c>
      <c r="C150" s="264">
        <v>72.331406551059729</v>
      </c>
      <c r="D150" s="262">
        <v>2.8266666666666667</v>
      </c>
      <c r="E150" s="264">
        <v>67.32177263969173</v>
      </c>
      <c r="F150" s="263">
        <v>3.01</v>
      </c>
      <c r="G150" s="243">
        <v>65.202312138728317</v>
      </c>
      <c r="CA150" s="363" t="s">
        <v>602</v>
      </c>
      <c r="CB150" s="363" t="s">
        <v>836</v>
      </c>
      <c r="CC150" s="250">
        <v>270</v>
      </c>
      <c r="CD150" s="250">
        <v>8.65</v>
      </c>
      <c r="CE150" s="251">
        <v>6.02</v>
      </c>
      <c r="CF150" s="243">
        <v>30.404624277456648</v>
      </c>
      <c r="CG150" s="251">
        <v>2.3933333333333331</v>
      </c>
      <c r="CH150" s="292">
        <v>72.331406551059729</v>
      </c>
    </row>
    <row r="151" spans="1:86" x14ac:dyDescent="0.25">
      <c r="A151" s="237">
        <v>6</v>
      </c>
      <c r="B151" s="251">
        <v>2.7566666666666664</v>
      </c>
      <c r="C151" s="264">
        <v>59.09990108803165</v>
      </c>
      <c r="D151" s="260">
        <v>3.776666666666666</v>
      </c>
      <c r="E151" s="264">
        <v>43.96636993076163</v>
      </c>
      <c r="F151" s="251">
        <v>2.8966666666666665</v>
      </c>
      <c r="G151" s="243">
        <v>57.022749752720074</v>
      </c>
      <c r="CA151" s="363"/>
      <c r="CB151" s="363"/>
      <c r="CC151" s="250">
        <v>750</v>
      </c>
      <c r="CD151" s="250">
        <v>8.65</v>
      </c>
      <c r="CE151" s="251">
        <v>6.0366666666666662</v>
      </c>
      <c r="CF151" s="243">
        <v>30.211946050096344</v>
      </c>
      <c r="CG151" s="251">
        <v>2.8266666666666667</v>
      </c>
      <c r="CH151" s="292">
        <v>67.32177263969173</v>
      </c>
    </row>
    <row r="152" spans="1:86" x14ac:dyDescent="0.25">
      <c r="A152" s="237">
        <v>7</v>
      </c>
      <c r="B152" s="251">
        <v>3.1933333333333334</v>
      </c>
      <c r="C152" s="264">
        <v>48.160173160173166</v>
      </c>
      <c r="D152" s="260">
        <v>3.5433333333333334</v>
      </c>
      <c r="E152" s="264">
        <v>42.478354978354986</v>
      </c>
      <c r="F152" s="251">
        <v>3.5500000000000003</v>
      </c>
      <c r="G152" s="243">
        <v>42.370129870129873</v>
      </c>
      <c r="CA152" s="363"/>
      <c r="CB152" s="363"/>
      <c r="CC152" s="250">
        <v>1000</v>
      </c>
      <c r="CD152" s="250">
        <v>8.65</v>
      </c>
      <c r="CE152" s="251">
        <v>6.5166666666666666</v>
      </c>
      <c r="CF152" s="243">
        <v>24.662813102119468</v>
      </c>
      <c r="CG152" s="251">
        <v>3.01</v>
      </c>
      <c r="CH152" s="292">
        <v>65.202312138728317</v>
      </c>
    </row>
    <row r="153" spans="1:86" x14ac:dyDescent="0.25">
      <c r="A153" s="237">
        <v>8</v>
      </c>
      <c r="B153" s="251">
        <v>3.1533333333333329</v>
      </c>
      <c r="C153" s="264">
        <v>47.61904761904762</v>
      </c>
      <c r="D153" s="260">
        <v>2.7833333333333332</v>
      </c>
      <c r="E153" s="264">
        <v>53.765227021040971</v>
      </c>
      <c r="F153" s="251">
        <v>3.3666666666666671</v>
      </c>
      <c r="G153" s="243">
        <v>44.075304540420809</v>
      </c>
      <c r="CA153" s="363" t="s">
        <v>603</v>
      </c>
      <c r="CB153" s="363" t="s">
        <v>836</v>
      </c>
      <c r="CC153" s="250">
        <v>270</v>
      </c>
      <c r="CD153" s="250">
        <v>6.74</v>
      </c>
      <c r="CE153" s="251">
        <v>5.32</v>
      </c>
      <c r="CF153" s="243">
        <v>21.06824925816024</v>
      </c>
      <c r="CG153" s="251">
        <v>2.7566666666666664</v>
      </c>
      <c r="CH153" s="292">
        <v>59.09990108803165</v>
      </c>
    </row>
    <row r="154" spans="1:86" x14ac:dyDescent="0.25">
      <c r="A154" s="237">
        <v>9</v>
      </c>
      <c r="B154" s="251">
        <v>1.6166666666666665</v>
      </c>
      <c r="C154" s="264">
        <v>71.182412358882956</v>
      </c>
      <c r="D154" s="260">
        <v>2.8333333333333335</v>
      </c>
      <c r="E154" s="264">
        <v>49.494949494949502</v>
      </c>
      <c r="F154" s="251">
        <v>2.7699999999999996</v>
      </c>
      <c r="G154" s="243">
        <v>50.623885918003566</v>
      </c>
      <c r="CA154" s="363"/>
      <c r="CB154" s="363"/>
      <c r="CC154" s="250">
        <v>750</v>
      </c>
      <c r="CD154" s="250">
        <v>6.74</v>
      </c>
      <c r="CE154" s="251">
        <v>4.76</v>
      </c>
      <c r="CF154" s="243">
        <v>29.376854599406531</v>
      </c>
      <c r="CG154" s="251">
        <v>3.776666666666666</v>
      </c>
      <c r="CH154" s="292">
        <v>43.96636993076163</v>
      </c>
    </row>
    <row r="155" spans="1:86" x14ac:dyDescent="0.25">
      <c r="A155" s="237">
        <v>10</v>
      </c>
      <c r="B155" s="251">
        <v>2.9566666666666666</v>
      </c>
      <c r="C155" s="264">
        <v>52.311827956989248</v>
      </c>
      <c r="D155" s="260">
        <v>2.6966666666666668</v>
      </c>
      <c r="E155" s="264">
        <v>56.505376344086024</v>
      </c>
      <c r="F155" s="251">
        <v>3.4533333333333331</v>
      </c>
      <c r="G155" s="243">
        <v>44.301075268817208</v>
      </c>
      <c r="CA155" s="363"/>
      <c r="CB155" s="363"/>
      <c r="CC155" s="250">
        <v>1000</v>
      </c>
      <c r="CD155" s="250">
        <v>6.74</v>
      </c>
      <c r="CE155" s="251">
        <v>5.9600000000000009</v>
      </c>
      <c r="CF155" s="243">
        <v>11.572700296735908</v>
      </c>
      <c r="CG155" s="251">
        <v>2.8966666666666665</v>
      </c>
      <c r="CH155" s="292">
        <v>57.022749752720074</v>
      </c>
    </row>
    <row r="156" spans="1:86" x14ac:dyDescent="0.25">
      <c r="A156" s="237">
        <v>11</v>
      </c>
      <c r="B156" s="251">
        <v>2.02</v>
      </c>
      <c r="C156" s="264">
        <v>68.730650154798752</v>
      </c>
      <c r="D156" s="260">
        <v>2.19</v>
      </c>
      <c r="E156" s="264">
        <v>66.099071207430356</v>
      </c>
      <c r="F156" s="251">
        <v>2.6999999999999997</v>
      </c>
      <c r="G156" s="243">
        <v>58.204334365325074</v>
      </c>
      <c r="CA156" s="363" t="s">
        <v>604</v>
      </c>
      <c r="CB156" s="363" t="s">
        <v>836</v>
      </c>
      <c r="CC156" s="250">
        <v>270</v>
      </c>
      <c r="CD156" s="250">
        <v>6.16</v>
      </c>
      <c r="CE156" s="251">
        <v>4.9499999999999993</v>
      </c>
      <c r="CF156" s="243">
        <v>19.642857142857149</v>
      </c>
      <c r="CG156" s="251">
        <v>3.1933333333333334</v>
      </c>
      <c r="CH156" s="292">
        <v>48.160173160173166</v>
      </c>
    </row>
    <row r="157" spans="1:86" x14ac:dyDescent="0.25">
      <c r="A157" s="237">
        <v>12</v>
      </c>
      <c r="B157" s="251">
        <v>2.17</v>
      </c>
      <c r="C157" s="264">
        <v>68.866571018651371</v>
      </c>
      <c r="D157" s="260">
        <v>3.2433333333333336</v>
      </c>
      <c r="E157" s="264">
        <v>53.46724055475849</v>
      </c>
      <c r="F157" s="251">
        <v>3.4033333333333338</v>
      </c>
      <c r="G157" s="243">
        <v>51.171688187470103</v>
      </c>
      <c r="CA157" s="363"/>
      <c r="CB157" s="363"/>
      <c r="CC157" s="250">
        <v>750</v>
      </c>
      <c r="CD157" s="250">
        <v>6.16</v>
      </c>
      <c r="CE157" s="251">
        <v>5.1533333333333333</v>
      </c>
      <c r="CF157" s="243">
        <v>16.341991341991342</v>
      </c>
      <c r="CG157" s="251">
        <v>3.5433333333333334</v>
      </c>
      <c r="CH157" s="292">
        <v>42.478354978354986</v>
      </c>
    </row>
    <row r="158" spans="1:86" x14ac:dyDescent="0.25">
      <c r="A158" s="237">
        <v>13</v>
      </c>
      <c r="B158" s="251">
        <v>2.2566666666666664</v>
      </c>
      <c r="C158" s="264">
        <v>59.917110716400238</v>
      </c>
      <c r="D158" s="260">
        <v>2.78</v>
      </c>
      <c r="E158" s="264">
        <v>50.621669626998219</v>
      </c>
      <c r="F158" s="251">
        <v>3.1799999999999997</v>
      </c>
      <c r="G158" s="243">
        <v>43.516873889875662</v>
      </c>
      <c r="CA158" s="363"/>
      <c r="CB158" s="363"/>
      <c r="CC158" s="250">
        <v>1000</v>
      </c>
      <c r="CD158" s="250">
        <v>6.16</v>
      </c>
      <c r="CE158" s="251">
        <v>5.28</v>
      </c>
      <c r="CF158" s="243">
        <v>14.285714285714285</v>
      </c>
      <c r="CG158" s="251">
        <v>3.5500000000000003</v>
      </c>
      <c r="CH158" s="292">
        <v>42.370129870129873</v>
      </c>
    </row>
    <row r="159" spans="1:86" x14ac:dyDescent="0.25">
      <c r="A159" s="237">
        <v>14</v>
      </c>
      <c r="B159" s="251">
        <v>2.7333333333333338</v>
      </c>
      <c r="C159" s="264">
        <v>43.291839557399726</v>
      </c>
      <c r="D159" s="260">
        <v>2.9666666666666668</v>
      </c>
      <c r="E159" s="264">
        <v>38.4508990318119</v>
      </c>
      <c r="F159" s="251">
        <v>3.4933333333333336</v>
      </c>
      <c r="G159" s="243">
        <v>27.524204702627941</v>
      </c>
      <c r="CA159" s="363" t="s">
        <v>605</v>
      </c>
      <c r="CB159" s="363" t="s">
        <v>836</v>
      </c>
      <c r="CC159" s="250">
        <v>270</v>
      </c>
      <c r="CD159" s="250">
        <v>6.02</v>
      </c>
      <c r="CE159" s="251">
        <v>5.4066666666666663</v>
      </c>
      <c r="CF159" s="243">
        <v>10.188261351052043</v>
      </c>
      <c r="CG159" s="251">
        <v>3.1533333333333329</v>
      </c>
      <c r="CH159" s="292">
        <v>47.61904761904762</v>
      </c>
    </row>
    <row r="160" spans="1:86" x14ac:dyDescent="0.25">
      <c r="A160" s="237">
        <v>15</v>
      </c>
      <c r="B160" s="251">
        <v>2.57</v>
      </c>
      <c r="C160" s="264">
        <v>59.527559055118104</v>
      </c>
      <c r="D160" s="251">
        <v>3.4266666666666663</v>
      </c>
      <c r="E160" s="264">
        <v>46.036745406824139</v>
      </c>
      <c r="F160" s="251">
        <v>3.4866666666666668</v>
      </c>
      <c r="G160" s="243">
        <v>45.091863517060368</v>
      </c>
      <c r="CA160" s="363"/>
      <c r="CB160" s="363"/>
      <c r="CC160" s="250">
        <v>750</v>
      </c>
      <c r="CD160" s="250">
        <v>6.02</v>
      </c>
      <c r="CE160" s="251">
        <v>5.3599999999999994</v>
      </c>
      <c r="CF160" s="243">
        <v>10.963455149501655</v>
      </c>
      <c r="CG160" s="251">
        <v>2.7833333333333332</v>
      </c>
      <c r="CH160" s="292">
        <v>53.765227021040971</v>
      </c>
    </row>
    <row r="161" spans="1:86" x14ac:dyDescent="0.25">
      <c r="A161" s="237">
        <v>16</v>
      </c>
      <c r="B161" s="251">
        <v>3.1366666666666667</v>
      </c>
      <c r="C161" s="264">
        <v>46.1978273299028</v>
      </c>
      <c r="D161" s="251">
        <v>2.84</v>
      </c>
      <c r="E161" s="264">
        <v>51.286449399656952</v>
      </c>
      <c r="F161" s="251">
        <v>3.3133333333333339</v>
      </c>
      <c r="G161" s="243">
        <v>43.167524299599769</v>
      </c>
      <c r="CA161" s="363"/>
      <c r="CB161" s="363"/>
      <c r="CC161" s="250">
        <v>1000</v>
      </c>
      <c r="CD161" s="250">
        <v>6.02</v>
      </c>
      <c r="CE161" s="251">
        <v>5.5333333333333341</v>
      </c>
      <c r="CF161" s="248">
        <v>8.0841638981173833</v>
      </c>
      <c r="CG161" s="251">
        <v>3.3666666666666671</v>
      </c>
      <c r="CH161" s="292">
        <v>44.075304540420809</v>
      </c>
    </row>
    <row r="162" spans="1:86" x14ac:dyDescent="0.25">
      <c r="A162" s="237">
        <v>17</v>
      </c>
      <c r="B162" s="251">
        <v>3.5500000000000003</v>
      </c>
      <c r="C162" s="264">
        <v>41.803278688524586</v>
      </c>
      <c r="D162" s="251">
        <v>3.0566666666666666</v>
      </c>
      <c r="E162" s="264">
        <v>49.890710382513667</v>
      </c>
      <c r="F162" s="251">
        <v>3.9599999999999995</v>
      </c>
      <c r="G162" s="243">
        <v>35.081967213114751</v>
      </c>
      <c r="CA162" s="363" t="s">
        <v>606</v>
      </c>
      <c r="CB162" s="363" t="s">
        <v>836</v>
      </c>
      <c r="CC162" s="250">
        <v>270</v>
      </c>
      <c r="CD162" s="250">
        <v>5.61</v>
      </c>
      <c r="CE162" s="251">
        <v>4.8466666666666667</v>
      </c>
      <c r="CF162" s="248">
        <v>13.606654783125377</v>
      </c>
      <c r="CG162" s="251">
        <v>1.6166666666666665</v>
      </c>
      <c r="CH162" s="292">
        <v>71.182412358882956</v>
      </c>
    </row>
    <row r="163" spans="1:86" x14ac:dyDescent="0.25">
      <c r="A163" s="237">
        <v>18</v>
      </c>
      <c r="B163" s="251">
        <v>2.6233333333333331</v>
      </c>
      <c r="C163" s="264">
        <v>40.106544901065455</v>
      </c>
      <c r="D163" s="251">
        <v>2.58</v>
      </c>
      <c r="E163" s="264">
        <v>41.095890410958901</v>
      </c>
      <c r="F163" s="251">
        <v>3.706666666666667</v>
      </c>
      <c r="G163" s="243">
        <v>15.372907153729068</v>
      </c>
      <c r="CA163" s="363"/>
      <c r="CB163" s="363"/>
      <c r="CC163" s="250">
        <v>750</v>
      </c>
      <c r="CD163" s="250">
        <v>5.61</v>
      </c>
      <c r="CE163" s="251">
        <v>4.4666666666666677</v>
      </c>
      <c r="CF163" s="248">
        <v>20.380273321449792</v>
      </c>
      <c r="CG163" s="251">
        <v>2.8333333333333335</v>
      </c>
      <c r="CH163" s="292">
        <v>49.494949494949502</v>
      </c>
    </row>
    <row r="164" spans="1:86" x14ac:dyDescent="0.25">
      <c r="A164" s="237">
        <v>19</v>
      </c>
      <c r="B164" s="251">
        <v>3.6466666666666665</v>
      </c>
      <c r="C164" s="264">
        <v>35.684891240446795</v>
      </c>
      <c r="D164" s="251">
        <v>3.8333333333333335</v>
      </c>
      <c r="E164" s="264">
        <v>32.392710170487952</v>
      </c>
      <c r="F164" s="251">
        <v>4.3533333333333335</v>
      </c>
      <c r="G164" s="243">
        <v>23.221634332745442</v>
      </c>
      <c r="CA164" s="363"/>
      <c r="CB164" s="363"/>
      <c r="CC164" s="250">
        <v>1000</v>
      </c>
      <c r="CD164" s="250">
        <v>5.61</v>
      </c>
      <c r="CE164" s="251">
        <v>5.0433333333333339</v>
      </c>
      <c r="CF164" s="248">
        <v>10.101010101010102</v>
      </c>
      <c r="CG164" s="251">
        <v>2.7699999999999996</v>
      </c>
      <c r="CH164" s="292">
        <v>50.623885918003566</v>
      </c>
    </row>
    <row r="165" spans="1:86" x14ac:dyDescent="0.25">
      <c r="A165" s="237">
        <v>20</v>
      </c>
      <c r="B165" s="251">
        <v>3.3733333333333331</v>
      </c>
      <c r="C165" s="243">
        <v>29.868329868329866</v>
      </c>
      <c r="D165" s="251">
        <v>3.1300000000000003</v>
      </c>
      <c r="E165" s="264">
        <v>34.92723492723492</v>
      </c>
      <c r="F165" s="251">
        <v>3.7633333333333332</v>
      </c>
      <c r="G165" s="243">
        <v>21.760221760221754</v>
      </c>
      <c r="CA165" s="363" t="s">
        <v>607</v>
      </c>
      <c r="CB165" s="363" t="s">
        <v>836</v>
      </c>
      <c r="CC165" s="250">
        <v>270</v>
      </c>
      <c r="CD165" s="250">
        <v>6.2</v>
      </c>
      <c r="CE165" s="251">
        <v>5.083333333333333</v>
      </c>
      <c r="CF165" s="248">
        <v>18.010752688172047</v>
      </c>
      <c r="CG165" s="251">
        <v>2.9566666666666666</v>
      </c>
      <c r="CH165" s="292">
        <v>52.311827956989248</v>
      </c>
    </row>
    <row r="166" spans="1:86" x14ac:dyDescent="0.25">
      <c r="A166" s="266" t="s">
        <v>31</v>
      </c>
      <c r="B166" s="245">
        <f t="shared" ref="B166:G166" si="15">AVERAGE(B146:B165)</f>
        <v>2.7265000000000006</v>
      </c>
      <c r="C166" s="246">
        <f t="shared" si="15"/>
        <v>55.361472339399143</v>
      </c>
      <c r="D166" s="245">
        <f t="shared" si="15"/>
        <v>3.0055000000000005</v>
      </c>
      <c r="E166" s="246">
        <f t="shared" si="15"/>
        <v>51.241622068874321</v>
      </c>
      <c r="F166" s="245">
        <f t="shared" si="15"/>
        <v>3.3244999999999996</v>
      </c>
      <c r="G166" s="246">
        <f t="shared" si="15"/>
        <v>45.378579122640048</v>
      </c>
      <c r="CA166" s="363"/>
      <c r="CB166" s="363"/>
      <c r="CC166" s="250">
        <v>750</v>
      </c>
      <c r="CD166" s="250">
        <v>6.2</v>
      </c>
      <c r="CE166" s="251">
        <v>4.8600000000000003</v>
      </c>
      <c r="CF166" s="248">
        <v>21.612903225806452</v>
      </c>
      <c r="CG166" s="251">
        <v>2.6966666666666668</v>
      </c>
      <c r="CH166" s="292">
        <v>56.505376344086024</v>
      </c>
    </row>
    <row r="167" spans="1:86" ht="18.75" x14ac:dyDescent="0.3">
      <c r="I167" s="400" t="s">
        <v>885</v>
      </c>
      <c r="J167" s="400"/>
      <c r="K167" s="400"/>
      <c r="L167" s="400"/>
      <c r="M167" s="400"/>
      <c r="N167" s="400"/>
      <c r="O167" s="400"/>
      <c r="P167" s="400"/>
      <c r="Q167" s="400"/>
      <c r="R167" s="400"/>
      <c r="S167" s="400"/>
      <c r="T167" s="400"/>
      <c r="U167" s="400"/>
      <c r="V167" s="400"/>
      <c r="W167" s="400"/>
      <c r="X167" s="400"/>
      <c r="Y167" s="400"/>
      <c r="Z167" s="400"/>
      <c r="AA167" s="400"/>
      <c r="AB167" s="400"/>
      <c r="AC167" s="400"/>
      <c r="AD167" s="400"/>
      <c r="AE167" s="400"/>
      <c r="AF167" s="400"/>
      <c r="AG167" s="400"/>
      <c r="AH167" s="400"/>
      <c r="AI167" s="400"/>
      <c r="AJ167" s="400"/>
      <c r="AK167" s="400"/>
      <c r="CA167" s="363"/>
      <c r="CB167" s="363"/>
      <c r="CC167" s="250">
        <v>1000</v>
      </c>
      <c r="CD167" s="250">
        <v>6.2</v>
      </c>
      <c r="CE167" s="251">
        <v>5.3599999999999994</v>
      </c>
      <c r="CF167" s="248">
        <v>13.548387096774198</v>
      </c>
      <c r="CG167" s="251">
        <v>3.4533333333333331</v>
      </c>
      <c r="CH167" s="292">
        <v>44.301075268817208</v>
      </c>
    </row>
    <row r="168" spans="1:86" x14ac:dyDescent="0.25">
      <c r="CA168" s="363" t="s">
        <v>608</v>
      </c>
      <c r="CB168" s="363" t="s">
        <v>836</v>
      </c>
      <c r="CC168" s="250">
        <v>270</v>
      </c>
      <c r="CD168" s="250">
        <v>6.46</v>
      </c>
      <c r="CE168" s="251">
        <v>5.0633333333333335</v>
      </c>
      <c r="CF168" s="243">
        <v>21.620227038183696</v>
      </c>
      <c r="CG168" s="251">
        <v>2.02</v>
      </c>
      <c r="CH168" s="243">
        <v>68.730650154798752</v>
      </c>
    </row>
    <row r="169" spans="1:86" x14ac:dyDescent="0.25">
      <c r="CA169" s="363"/>
      <c r="CB169" s="363"/>
      <c r="CC169" s="250">
        <v>750</v>
      </c>
      <c r="CD169" s="250">
        <v>6.46</v>
      </c>
      <c r="CE169" s="251">
        <v>4.6500000000000004</v>
      </c>
      <c r="CF169" s="243">
        <v>28.018575851393184</v>
      </c>
      <c r="CG169" s="251">
        <v>2.19</v>
      </c>
      <c r="CH169" s="243">
        <v>66.099071207430356</v>
      </c>
    </row>
    <row r="170" spans="1:86" x14ac:dyDescent="0.25">
      <c r="CA170" s="363"/>
      <c r="CB170" s="363"/>
      <c r="CC170" s="250">
        <v>1000</v>
      </c>
      <c r="CD170" s="250">
        <v>6.46</v>
      </c>
      <c r="CE170" s="251">
        <v>5.93</v>
      </c>
      <c r="CF170" s="243">
        <v>8.2043343653250762</v>
      </c>
      <c r="CG170" s="251">
        <v>2.6999999999999997</v>
      </c>
      <c r="CH170" s="243">
        <v>58.204334365325074</v>
      </c>
    </row>
    <row r="171" spans="1:86" x14ac:dyDescent="0.25">
      <c r="CA171" s="363" t="s">
        <v>609</v>
      </c>
      <c r="CB171" s="363" t="s">
        <v>836</v>
      </c>
      <c r="CC171" s="250">
        <v>270</v>
      </c>
      <c r="CD171" s="250">
        <v>6.97</v>
      </c>
      <c r="CE171" s="251">
        <v>5.4233333333333347</v>
      </c>
      <c r="CF171" s="243">
        <v>22.190339550454322</v>
      </c>
      <c r="CG171" s="251">
        <v>2.17</v>
      </c>
      <c r="CH171" s="243">
        <v>68.866571018651371</v>
      </c>
    </row>
    <row r="172" spans="1:86" x14ac:dyDescent="0.25">
      <c r="CA172" s="363"/>
      <c r="CB172" s="363"/>
      <c r="CC172" s="250">
        <v>750</v>
      </c>
      <c r="CD172" s="250">
        <v>6.97</v>
      </c>
      <c r="CE172" s="251">
        <v>6.0100000000000007</v>
      </c>
      <c r="CF172" s="243">
        <v>13.773314203730267</v>
      </c>
      <c r="CG172" s="251">
        <v>3.2433333333333336</v>
      </c>
      <c r="CH172" s="243">
        <v>53.46724055475849</v>
      </c>
    </row>
    <row r="173" spans="1:86" x14ac:dyDescent="0.25">
      <c r="CA173" s="363"/>
      <c r="CB173" s="363"/>
      <c r="CC173" s="250">
        <v>1000</v>
      </c>
      <c r="CD173" s="250">
        <v>6.97</v>
      </c>
      <c r="CE173" s="251">
        <v>6.169999999999999</v>
      </c>
      <c r="CF173" s="243">
        <v>11.477761836441887</v>
      </c>
      <c r="CG173" s="251">
        <v>3.4033333333333338</v>
      </c>
      <c r="CH173" s="243">
        <v>51.171688187470103</v>
      </c>
    </row>
    <row r="174" spans="1:86" x14ac:dyDescent="0.25">
      <c r="CA174" s="363" t="s">
        <v>610</v>
      </c>
      <c r="CB174" s="363" t="s">
        <v>836</v>
      </c>
      <c r="CC174" s="250">
        <v>270</v>
      </c>
      <c r="CD174" s="250">
        <v>5.63</v>
      </c>
      <c r="CE174" s="251">
        <v>5.3733333333333322</v>
      </c>
      <c r="CF174" s="243">
        <v>4.558910597986972</v>
      </c>
      <c r="CG174" s="251">
        <v>2.2566666666666664</v>
      </c>
      <c r="CH174" s="243">
        <v>59.917110716400238</v>
      </c>
    </row>
    <row r="175" spans="1:86" x14ac:dyDescent="0.25">
      <c r="CA175" s="363"/>
      <c r="CB175" s="363"/>
      <c r="CC175" s="250">
        <v>750</v>
      </c>
      <c r="CD175" s="250">
        <v>5.63</v>
      </c>
      <c r="CE175" s="251">
        <v>5.0933333333333337</v>
      </c>
      <c r="CF175" s="243">
        <v>9.5322676139727616</v>
      </c>
      <c r="CG175" s="251">
        <v>2.78</v>
      </c>
      <c r="CH175" s="243">
        <v>50.621669626998219</v>
      </c>
    </row>
    <row r="176" spans="1:86" x14ac:dyDescent="0.25">
      <c r="CA176" s="363"/>
      <c r="CB176" s="363"/>
      <c r="CC176" s="250">
        <v>1000</v>
      </c>
      <c r="CD176" s="250">
        <v>5.63</v>
      </c>
      <c r="CE176" s="251">
        <v>5.3</v>
      </c>
      <c r="CF176" s="243">
        <v>5.8614564831261058</v>
      </c>
      <c r="CG176" s="251">
        <v>3.1799999999999997</v>
      </c>
      <c r="CH176" s="243">
        <v>43.516873889875662</v>
      </c>
    </row>
    <row r="177" spans="79:86" x14ac:dyDescent="0.25">
      <c r="CA177" s="363" t="s">
        <v>611</v>
      </c>
      <c r="CB177" s="363" t="s">
        <v>836</v>
      </c>
      <c r="CC177" s="250">
        <v>270</v>
      </c>
      <c r="CD177" s="237">
        <v>4.82</v>
      </c>
      <c r="CE177" s="251">
        <v>6.3033333333333337</v>
      </c>
      <c r="CF177" s="243">
        <v>30.77455048409405</v>
      </c>
      <c r="CG177" s="251">
        <v>2.7333333333333338</v>
      </c>
      <c r="CH177" s="243">
        <v>43.291839557399726</v>
      </c>
    </row>
    <row r="178" spans="79:86" x14ac:dyDescent="0.25">
      <c r="CA178" s="363"/>
      <c r="CB178" s="363"/>
      <c r="CC178" s="250">
        <v>750</v>
      </c>
      <c r="CD178" s="237">
        <v>4.82</v>
      </c>
      <c r="CE178" s="251">
        <v>5.6333333333333329</v>
      </c>
      <c r="CF178" s="243">
        <v>16.87413554633471</v>
      </c>
      <c r="CG178" s="251">
        <v>2.9666666666666668</v>
      </c>
      <c r="CH178" s="243">
        <v>38.4508990318119</v>
      </c>
    </row>
    <row r="179" spans="79:86" x14ac:dyDescent="0.25">
      <c r="CA179" s="363"/>
      <c r="CB179" s="363"/>
      <c r="CC179" s="250">
        <v>1000</v>
      </c>
      <c r="CD179" s="237">
        <v>4.82</v>
      </c>
      <c r="CE179" s="251">
        <v>6.1099999999999994</v>
      </c>
      <c r="CF179" s="243">
        <v>26.763485477178421</v>
      </c>
      <c r="CG179" s="251">
        <v>3.4933333333333336</v>
      </c>
      <c r="CH179" s="243">
        <v>27.524204702627941</v>
      </c>
    </row>
    <row r="180" spans="79:86" x14ac:dyDescent="0.25">
      <c r="CA180" s="363" t="s">
        <v>612</v>
      </c>
      <c r="CB180" s="363" t="s">
        <v>836</v>
      </c>
      <c r="CC180" s="250">
        <v>270</v>
      </c>
      <c r="CD180" s="237">
        <v>6.35</v>
      </c>
      <c r="CE180" s="251">
        <v>6.043333333333333</v>
      </c>
      <c r="CF180" s="243">
        <v>7.5590551181102397</v>
      </c>
      <c r="CG180" s="251">
        <v>2.57</v>
      </c>
      <c r="CH180" s="243">
        <v>59.527559055118104</v>
      </c>
    </row>
    <row r="181" spans="79:86" x14ac:dyDescent="0.25">
      <c r="CA181" s="363"/>
      <c r="CB181" s="363"/>
      <c r="CC181" s="250">
        <v>750</v>
      </c>
      <c r="CD181" s="237">
        <v>6.35</v>
      </c>
      <c r="CE181" s="251">
        <v>6.0533333333333337</v>
      </c>
      <c r="CF181" s="243">
        <v>8.7664041994750654</v>
      </c>
      <c r="CG181" s="251">
        <v>3.4266666666666663</v>
      </c>
      <c r="CH181" s="243">
        <v>46.036745406824139</v>
      </c>
    </row>
    <row r="182" spans="79:86" x14ac:dyDescent="0.25">
      <c r="CA182" s="363"/>
      <c r="CB182" s="363"/>
      <c r="CC182" s="250">
        <v>1000</v>
      </c>
      <c r="CD182" s="237">
        <v>6.35</v>
      </c>
      <c r="CE182" s="251">
        <v>6.3666666666666671</v>
      </c>
      <c r="CF182" s="243">
        <v>5.8267716535433038</v>
      </c>
      <c r="CG182" s="251">
        <v>3.4866666666666668</v>
      </c>
      <c r="CH182" s="243">
        <v>45.091863517060368</v>
      </c>
    </row>
    <row r="183" spans="79:86" x14ac:dyDescent="0.25">
      <c r="CA183" s="363" t="s">
        <v>613</v>
      </c>
      <c r="CB183" s="363" t="s">
        <v>836</v>
      </c>
      <c r="CC183" s="250">
        <v>270</v>
      </c>
      <c r="CD183" s="237">
        <v>5.83</v>
      </c>
      <c r="CE183" s="251">
        <v>5.9533333333333331</v>
      </c>
      <c r="CF183" s="243">
        <v>8.290451686678102</v>
      </c>
      <c r="CG183" s="251">
        <v>3.1366666666666667</v>
      </c>
      <c r="CH183" s="243">
        <v>46.1978273299028</v>
      </c>
    </row>
    <row r="184" spans="79:86" x14ac:dyDescent="0.25">
      <c r="CA184" s="363"/>
      <c r="CB184" s="363"/>
      <c r="CC184" s="250">
        <v>750</v>
      </c>
      <c r="CD184" s="237">
        <v>5.83</v>
      </c>
      <c r="CE184" s="251">
        <v>6.4866666666666672</v>
      </c>
      <c r="CF184" s="243">
        <v>15.608919382504288</v>
      </c>
      <c r="CG184" s="251">
        <v>2.84</v>
      </c>
      <c r="CH184" s="243">
        <v>51.286449399656952</v>
      </c>
    </row>
    <row r="185" spans="79:86" x14ac:dyDescent="0.25">
      <c r="CA185" s="363"/>
      <c r="CB185" s="363"/>
      <c r="CC185" s="250">
        <v>1000</v>
      </c>
      <c r="CD185" s="237">
        <v>5.83</v>
      </c>
      <c r="CE185" s="251">
        <v>6.4566666666666661</v>
      </c>
      <c r="CF185" s="243">
        <v>10.748999428244707</v>
      </c>
      <c r="CG185" s="251">
        <v>3.3133333333333339</v>
      </c>
      <c r="CH185" s="243">
        <v>43.167524299599769</v>
      </c>
    </row>
    <row r="186" spans="79:86" x14ac:dyDescent="0.25">
      <c r="CA186" s="363" t="s">
        <v>614</v>
      </c>
      <c r="CB186" s="363" t="s">
        <v>836</v>
      </c>
      <c r="CC186" s="250">
        <v>270</v>
      </c>
      <c r="CD186" s="237">
        <v>6.1</v>
      </c>
      <c r="CE186" s="251">
        <v>5.666666666666667</v>
      </c>
      <c r="CF186" s="243">
        <v>7.8688524590163915</v>
      </c>
      <c r="CG186" s="251">
        <v>3.5500000000000003</v>
      </c>
      <c r="CH186" s="243">
        <v>41.803278688524586</v>
      </c>
    </row>
    <row r="187" spans="79:86" x14ac:dyDescent="0.25">
      <c r="CA187" s="363"/>
      <c r="CB187" s="363"/>
      <c r="CC187" s="250">
        <v>750</v>
      </c>
      <c r="CD187" s="237">
        <v>6.1</v>
      </c>
      <c r="CE187" s="251">
        <v>6.2233333333333336</v>
      </c>
      <c r="CF187" s="243">
        <v>5.9562841530054635</v>
      </c>
      <c r="CG187" s="251">
        <v>3.0566666666666666</v>
      </c>
      <c r="CH187" s="243">
        <v>49.890710382513667</v>
      </c>
    </row>
    <row r="188" spans="79:86" x14ac:dyDescent="0.25">
      <c r="CA188" s="363"/>
      <c r="CB188" s="363"/>
      <c r="CC188" s="250">
        <v>1000</v>
      </c>
      <c r="CD188" s="237">
        <v>6.1</v>
      </c>
      <c r="CE188" s="251">
        <v>5.9266666666666667</v>
      </c>
      <c r="CF188" s="243">
        <v>2.8415300546448066</v>
      </c>
      <c r="CG188" s="251">
        <v>3.9599999999999995</v>
      </c>
      <c r="CH188" s="243">
        <v>35.081967213114751</v>
      </c>
    </row>
    <row r="189" spans="79:86" x14ac:dyDescent="0.25">
      <c r="CA189" s="363" t="s">
        <v>615</v>
      </c>
      <c r="CB189" s="363" t="s">
        <v>836</v>
      </c>
      <c r="CC189" s="250">
        <v>270</v>
      </c>
      <c r="CD189" s="237">
        <v>4.38</v>
      </c>
      <c r="CE189" s="251">
        <v>5.623333333333334</v>
      </c>
      <c r="CF189" s="243">
        <v>28.38660578386607</v>
      </c>
      <c r="CG189" s="251">
        <v>2.6233333333333331</v>
      </c>
      <c r="CH189" s="243">
        <v>40.106544901065455</v>
      </c>
    </row>
    <row r="190" spans="79:86" x14ac:dyDescent="0.25">
      <c r="CA190" s="363"/>
      <c r="CB190" s="363"/>
      <c r="CC190" s="250">
        <v>750</v>
      </c>
      <c r="CD190" s="237">
        <v>4.38</v>
      </c>
      <c r="CE190" s="251">
        <v>5.6033333333333344</v>
      </c>
      <c r="CF190" s="243">
        <v>27.929984779299854</v>
      </c>
      <c r="CG190" s="251">
        <v>2.58</v>
      </c>
      <c r="CH190" s="243">
        <v>41.095890410958901</v>
      </c>
    </row>
    <row r="191" spans="79:86" x14ac:dyDescent="0.25">
      <c r="CA191" s="363"/>
      <c r="CB191" s="363"/>
      <c r="CC191" s="250">
        <v>1000</v>
      </c>
      <c r="CD191" s="237">
        <v>4.38</v>
      </c>
      <c r="CE191" s="251">
        <v>5.6033333333333326</v>
      </c>
      <c r="CF191" s="243">
        <v>27.929984779299847</v>
      </c>
      <c r="CG191" s="251">
        <v>3.706666666666667</v>
      </c>
      <c r="CH191" s="243">
        <v>15.372907153729068</v>
      </c>
    </row>
    <row r="192" spans="79:86" x14ac:dyDescent="0.25">
      <c r="CA192" s="363" t="s">
        <v>616</v>
      </c>
      <c r="CB192" s="363" t="s">
        <v>836</v>
      </c>
      <c r="CC192" s="250">
        <v>270</v>
      </c>
      <c r="CD192" s="237">
        <v>5.67</v>
      </c>
      <c r="CE192" s="251">
        <v>5.8266666666666671</v>
      </c>
      <c r="CF192" s="243">
        <v>4.5267489711934177</v>
      </c>
      <c r="CG192" s="251">
        <v>3.6466666666666665</v>
      </c>
      <c r="CH192" s="243">
        <v>35.684891240446795</v>
      </c>
    </row>
    <row r="193" spans="79:86" x14ac:dyDescent="0.25">
      <c r="CA193" s="363"/>
      <c r="CB193" s="363"/>
      <c r="CC193" s="250">
        <v>750</v>
      </c>
      <c r="CD193" s="237">
        <v>5.67</v>
      </c>
      <c r="CE193" s="251">
        <v>5.6266666666666678</v>
      </c>
      <c r="CF193" s="243">
        <v>5.1146384479717817</v>
      </c>
      <c r="CG193" s="251">
        <v>3.8333333333333335</v>
      </c>
      <c r="CH193" s="243">
        <v>32.392710170487952</v>
      </c>
    </row>
    <row r="194" spans="79:86" x14ac:dyDescent="0.25">
      <c r="CA194" s="363"/>
      <c r="CB194" s="363"/>
      <c r="CC194" s="250">
        <v>1000</v>
      </c>
      <c r="CD194" s="237">
        <v>5.67</v>
      </c>
      <c r="CE194" s="251">
        <v>5.72</v>
      </c>
      <c r="CF194" s="243">
        <v>3.4685479129923564</v>
      </c>
      <c r="CG194" s="251">
        <v>4.3533333333333335</v>
      </c>
      <c r="CH194" s="243">
        <v>23.221634332745399</v>
      </c>
    </row>
    <row r="195" spans="79:86" x14ac:dyDescent="0.25">
      <c r="CA195" s="363" t="s">
        <v>617</v>
      </c>
      <c r="CB195" s="363" t="s">
        <v>836</v>
      </c>
      <c r="CC195" s="250">
        <v>270</v>
      </c>
      <c r="CD195" s="237">
        <v>4.8099999999999996</v>
      </c>
      <c r="CE195" s="251">
        <v>5.5399999999999991</v>
      </c>
      <c r="CF195" s="243">
        <v>15.176715176715186</v>
      </c>
      <c r="CG195" s="251">
        <v>3.3733333333333331</v>
      </c>
      <c r="CH195" s="243">
        <v>29.868329868329866</v>
      </c>
    </row>
    <row r="196" spans="79:86" x14ac:dyDescent="0.25">
      <c r="CA196" s="363"/>
      <c r="CB196" s="363"/>
      <c r="CC196" s="250">
        <v>750</v>
      </c>
      <c r="CD196" s="237">
        <v>4.8099999999999996</v>
      </c>
      <c r="CE196" s="251">
        <v>5.5566666666666675</v>
      </c>
      <c r="CF196" s="243">
        <v>15.523215523215532</v>
      </c>
      <c r="CG196" s="251">
        <v>3.1300000000000003</v>
      </c>
      <c r="CH196" s="243">
        <v>34.92723492723492</v>
      </c>
    </row>
    <row r="197" spans="79:86" x14ac:dyDescent="0.25">
      <c r="CA197" s="363"/>
      <c r="CB197" s="363"/>
      <c r="CC197" s="250">
        <v>1000</v>
      </c>
      <c r="CD197" s="237">
        <v>4.8099999999999996</v>
      </c>
      <c r="CE197" s="251">
        <v>5.53</v>
      </c>
      <c r="CF197" s="243">
        <v>14.968814968814977</v>
      </c>
      <c r="CG197" s="251">
        <v>3.7633333333333332</v>
      </c>
      <c r="CH197" s="243">
        <v>21.760221760221754</v>
      </c>
    </row>
  </sheetData>
  <mergeCells count="166">
    <mergeCell ref="CA195:CA197"/>
    <mergeCell ref="CB195:CB197"/>
    <mergeCell ref="CA186:CA188"/>
    <mergeCell ref="CB186:CB188"/>
    <mergeCell ref="CA189:CA191"/>
    <mergeCell ref="CB189:CB191"/>
    <mergeCell ref="CA192:CA194"/>
    <mergeCell ref="CB192:CB194"/>
    <mergeCell ref="CA177:CA179"/>
    <mergeCell ref="CB177:CB179"/>
    <mergeCell ref="CA180:CA182"/>
    <mergeCell ref="CB180:CB182"/>
    <mergeCell ref="CA183:CA185"/>
    <mergeCell ref="CB183:CB185"/>
    <mergeCell ref="CA168:CA170"/>
    <mergeCell ref="CB168:CB170"/>
    <mergeCell ref="CA171:CA173"/>
    <mergeCell ref="CB171:CB173"/>
    <mergeCell ref="CA174:CA176"/>
    <mergeCell ref="CB174:CB176"/>
    <mergeCell ref="CA159:CA161"/>
    <mergeCell ref="CB159:CB161"/>
    <mergeCell ref="CA162:CA164"/>
    <mergeCell ref="CB162:CB164"/>
    <mergeCell ref="CA165:CA167"/>
    <mergeCell ref="CB165:CB167"/>
    <mergeCell ref="CA150:CA152"/>
    <mergeCell ref="CB150:CB152"/>
    <mergeCell ref="CA153:CA155"/>
    <mergeCell ref="CB153:CB155"/>
    <mergeCell ref="CA156:CA158"/>
    <mergeCell ref="CB156:CB158"/>
    <mergeCell ref="CA141:CA143"/>
    <mergeCell ref="CB141:CB143"/>
    <mergeCell ref="CA144:CA146"/>
    <mergeCell ref="CB144:CB146"/>
    <mergeCell ref="CA147:CA149"/>
    <mergeCell ref="CB147:CB149"/>
    <mergeCell ref="CF135:CF137"/>
    <mergeCell ref="CG135:CG137"/>
    <mergeCell ref="CH135:CH137"/>
    <mergeCell ref="CA138:CA140"/>
    <mergeCell ref="CB138:CB140"/>
    <mergeCell ref="CA135:CA137"/>
    <mergeCell ref="CB135:CB137"/>
    <mergeCell ref="CC135:CC137"/>
    <mergeCell ref="CD135:CD137"/>
    <mergeCell ref="CE135:CE137"/>
    <mergeCell ref="CA126:CA128"/>
    <mergeCell ref="CB126:CB128"/>
    <mergeCell ref="CA129:CA131"/>
    <mergeCell ref="CB129:CB131"/>
    <mergeCell ref="CK96:DH96"/>
    <mergeCell ref="CA117:CA119"/>
    <mergeCell ref="CB117:CB119"/>
    <mergeCell ref="CA120:CA122"/>
    <mergeCell ref="CB120:CB122"/>
    <mergeCell ref="CA123:CA125"/>
    <mergeCell ref="CB123:CB125"/>
    <mergeCell ref="CA108:CA110"/>
    <mergeCell ref="CB108:CB110"/>
    <mergeCell ref="CA111:CA113"/>
    <mergeCell ref="CB111:CB113"/>
    <mergeCell ref="CA114:CA116"/>
    <mergeCell ref="CB114:CB116"/>
    <mergeCell ref="CA99:CA101"/>
    <mergeCell ref="CB99:CB101"/>
    <mergeCell ref="CA102:CA104"/>
    <mergeCell ref="CB102:CB104"/>
    <mergeCell ref="CA105:CA107"/>
    <mergeCell ref="CB105:CB107"/>
    <mergeCell ref="CA90:CA92"/>
    <mergeCell ref="CB90:CB92"/>
    <mergeCell ref="CA93:CA95"/>
    <mergeCell ref="CB93:CB95"/>
    <mergeCell ref="CA96:CA98"/>
    <mergeCell ref="CB96:CB98"/>
    <mergeCell ref="CA81:CA83"/>
    <mergeCell ref="CB81:CB83"/>
    <mergeCell ref="CA84:CA86"/>
    <mergeCell ref="CB84:CB86"/>
    <mergeCell ref="CA87:CA89"/>
    <mergeCell ref="CB87:CB89"/>
    <mergeCell ref="CA72:CA74"/>
    <mergeCell ref="CB72:CB74"/>
    <mergeCell ref="CA75:CA77"/>
    <mergeCell ref="CB75:CB77"/>
    <mergeCell ref="CA78:CA80"/>
    <mergeCell ref="CB78:CB80"/>
    <mergeCell ref="CD69:CD71"/>
    <mergeCell ref="CE69:CE71"/>
    <mergeCell ref="CF69:CF71"/>
    <mergeCell ref="CG69:CG71"/>
    <mergeCell ref="CH69:CH71"/>
    <mergeCell ref="CA63:CA65"/>
    <mergeCell ref="CB63:CB65"/>
    <mergeCell ref="CA69:CA71"/>
    <mergeCell ref="CB69:CB71"/>
    <mergeCell ref="CC69:CC71"/>
    <mergeCell ref="CA54:CA56"/>
    <mergeCell ref="CB54:CB56"/>
    <mergeCell ref="CA57:CA59"/>
    <mergeCell ref="CB57:CB59"/>
    <mergeCell ref="CA60:CA62"/>
    <mergeCell ref="CB60:CB62"/>
    <mergeCell ref="CA45:CA47"/>
    <mergeCell ref="CB45:CB47"/>
    <mergeCell ref="CA48:CA50"/>
    <mergeCell ref="CB48:CB50"/>
    <mergeCell ref="CA51:CA53"/>
    <mergeCell ref="CB51:CB53"/>
    <mergeCell ref="CA36:CA38"/>
    <mergeCell ref="CB36:CB38"/>
    <mergeCell ref="CA39:CA41"/>
    <mergeCell ref="CB39:CB41"/>
    <mergeCell ref="CA42:CA44"/>
    <mergeCell ref="CB42:CB44"/>
    <mergeCell ref="CA27:CA29"/>
    <mergeCell ref="CB27:CB29"/>
    <mergeCell ref="CA30:CA32"/>
    <mergeCell ref="CB30:CB32"/>
    <mergeCell ref="CA33:CA35"/>
    <mergeCell ref="CB33:CB35"/>
    <mergeCell ref="CA18:CA20"/>
    <mergeCell ref="CB18:CB20"/>
    <mergeCell ref="CA21:CA23"/>
    <mergeCell ref="CB21:CB23"/>
    <mergeCell ref="CA24:CA26"/>
    <mergeCell ref="CB24:CB26"/>
    <mergeCell ref="CA9:CA11"/>
    <mergeCell ref="CB9:CB11"/>
    <mergeCell ref="CA12:CA14"/>
    <mergeCell ref="CB12:CB14"/>
    <mergeCell ref="CA15:CA17"/>
    <mergeCell ref="CB15:CB17"/>
    <mergeCell ref="CF3:CF5"/>
    <mergeCell ref="CG3:CG5"/>
    <mergeCell ref="CH3:CH5"/>
    <mergeCell ref="CA6:CA8"/>
    <mergeCell ref="CB6:CB8"/>
    <mergeCell ref="CA3:CA5"/>
    <mergeCell ref="CB3:CB5"/>
    <mergeCell ref="CC3:CC5"/>
    <mergeCell ref="CD3:CD5"/>
    <mergeCell ref="CE3:CE5"/>
    <mergeCell ref="BR3:BW3"/>
    <mergeCell ref="BR31:BW31"/>
    <mergeCell ref="BR59:BW59"/>
    <mergeCell ref="A143:G143"/>
    <mergeCell ref="I167:AK167"/>
    <mergeCell ref="AL3:AQ3"/>
    <mergeCell ref="AS27:BO27"/>
    <mergeCell ref="AL31:AQ31"/>
    <mergeCell ref="AS55:BO55"/>
    <mergeCell ref="AL59:AQ59"/>
    <mergeCell ref="AS83:BO83"/>
    <mergeCell ref="I83:AK83"/>
    <mergeCell ref="A87:G87"/>
    <mergeCell ref="A115:G115"/>
    <mergeCell ref="I139:AK139"/>
    <mergeCell ref="I111:AK111"/>
    <mergeCell ref="A3:G3"/>
    <mergeCell ref="I27:AJ27"/>
    <mergeCell ref="A31:G31"/>
    <mergeCell ref="I55:AK55"/>
    <mergeCell ref="A59:G59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FAABC-525A-41B9-8AFB-93F072669029}">
  <dimension ref="A3:Q85"/>
  <sheetViews>
    <sheetView zoomScale="89" zoomScaleNormal="89" workbookViewId="0">
      <selection activeCell="F7" sqref="F7"/>
    </sheetView>
  </sheetViews>
  <sheetFormatPr defaultRowHeight="15" x14ac:dyDescent="0.25"/>
  <cols>
    <col min="1" max="1" width="14.140625" customWidth="1"/>
    <col min="2" max="2" width="16.7109375" customWidth="1"/>
    <col min="3" max="3" width="19.7109375" customWidth="1"/>
    <col min="4" max="4" width="20" customWidth="1"/>
    <col min="5" max="5" width="17.5703125" customWidth="1"/>
    <col min="6" max="6" width="18.85546875" customWidth="1"/>
    <col min="7" max="7" width="17.7109375" customWidth="1"/>
    <col min="11" max="11" width="10.28515625" customWidth="1"/>
    <col min="12" max="12" width="16.140625" customWidth="1"/>
    <col min="13" max="13" width="18.140625" customWidth="1"/>
    <col min="14" max="14" width="19" customWidth="1"/>
    <col min="15" max="15" width="18.140625" customWidth="1"/>
    <col min="16" max="16" width="19.7109375" customWidth="1"/>
    <col min="17" max="17" width="17.42578125" customWidth="1"/>
  </cols>
  <sheetData>
    <row r="3" spans="1:17" ht="18.75" customHeight="1" x14ac:dyDescent="0.3">
      <c r="A3" s="445" t="s">
        <v>581</v>
      </c>
      <c r="B3" s="446"/>
      <c r="C3" s="446"/>
      <c r="D3" s="446"/>
      <c r="E3" s="446"/>
      <c r="F3" s="446"/>
      <c r="G3" s="447"/>
      <c r="K3" s="368" t="s">
        <v>581</v>
      </c>
      <c r="L3" s="369"/>
      <c r="M3" s="369"/>
      <c r="N3" s="369"/>
      <c r="O3" s="369"/>
      <c r="P3" s="369"/>
      <c r="Q3" s="370"/>
    </row>
    <row r="4" spans="1:17" ht="60" customHeight="1" x14ac:dyDescent="0.25">
      <c r="A4" s="188" t="s">
        <v>29</v>
      </c>
      <c r="B4" s="188" t="s">
        <v>582</v>
      </c>
      <c r="C4" s="188" t="s">
        <v>583</v>
      </c>
      <c r="D4" s="188" t="s">
        <v>584</v>
      </c>
      <c r="E4" s="188" t="s">
        <v>585</v>
      </c>
      <c r="F4" s="188" t="s">
        <v>586</v>
      </c>
      <c r="G4" s="188" t="s">
        <v>587</v>
      </c>
      <c r="K4" s="257" t="s">
        <v>29</v>
      </c>
      <c r="L4" s="257" t="s">
        <v>582</v>
      </c>
      <c r="M4" s="257" t="s">
        <v>583</v>
      </c>
      <c r="N4" s="256" t="s">
        <v>584</v>
      </c>
      <c r="O4" s="257" t="s">
        <v>585</v>
      </c>
      <c r="P4" s="256" t="s">
        <v>586</v>
      </c>
      <c r="Q4" s="257" t="s">
        <v>587</v>
      </c>
    </row>
    <row r="5" spans="1:17" x14ac:dyDescent="0.25">
      <c r="A5" s="18">
        <v>1</v>
      </c>
      <c r="B5" s="189">
        <v>110</v>
      </c>
      <c r="C5" s="189">
        <v>380</v>
      </c>
      <c r="D5" s="189">
        <v>68</v>
      </c>
      <c r="E5" s="191">
        <v>83.732057416267949</v>
      </c>
      <c r="F5" s="189">
        <v>25</v>
      </c>
      <c r="G5" s="191">
        <v>93.421052631578945</v>
      </c>
      <c r="K5" s="237">
        <v>0</v>
      </c>
      <c r="L5" s="237">
        <v>0</v>
      </c>
      <c r="M5" s="237">
        <v>354</v>
      </c>
      <c r="N5" s="237">
        <v>354</v>
      </c>
      <c r="O5" s="237">
        <v>0</v>
      </c>
      <c r="P5" s="237">
        <v>354</v>
      </c>
      <c r="Q5" s="237">
        <v>0</v>
      </c>
    </row>
    <row r="6" spans="1:17" x14ac:dyDescent="0.25">
      <c r="A6" s="18">
        <v>2</v>
      </c>
      <c r="B6" s="189">
        <v>102</v>
      </c>
      <c r="C6" s="189">
        <v>418</v>
      </c>
      <c r="D6" s="189">
        <v>118</v>
      </c>
      <c r="E6" s="191">
        <v>65.294117647058826</v>
      </c>
      <c r="F6" s="189">
        <v>36</v>
      </c>
      <c r="G6" s="191">
        <v>91.387559808612437</v>
      </c>
      <c r="K6" s="237">
        <v>1</v>
      </c>
      <c r="L6" s="250">
        <v>110</v>
      </c>
      <c r="M6" s="237">
        <v>380</v>
      </c>
      <c r="N6" s="250">
        <v>68</v>
      </c>
      <c r="O6" s="263">
        <f t="shared" ref="O6:O24" si="0">((M7-N6)/M7)*100</f>
        <v>83.732057416267949</v>
      </c>
      <c r="P6" s="237">
        <v>25</v>
      </c>
      <c r="Q6" s="263">
        <f t="shared" ref="Q6:Q25" si="1">((M6-P6)/M6)*100</f>
        <v>93.421052631578945</v>
      </c>
    </row>
    <row r="7" spans="1:17" x14ac:dyDescent="0.25">
      <c r="A7" s="18">
        <v>3</v>
      </c>
      <c r="B7" s="189">
        <v>95</v>
      </c>
      <c r="C7" s="189">
        <v>340</v>
      </c>
      <c r="D7" s="189">
        <v>85</v>
      </c>
      <c r="E7" s="191">
        <v>79.012345679012341</v>
      </c>
      <c r="F7" s="189">
        <v>58</v>
      </c>
      <c r="G7" s="191">
        <v>82.941176470588246</v>
      </c>
      <c r="K7" s="237">
        <v>2</v>
      </c>
      <c r="L7" s="250">
        <v>102</v>
      </c>
      <c r="M7" s="237">
        <v>418</v>
      </c>
      <c r="N7" s="250">
        <v>118</v>
      </c>
      <c r="O7" s="263">
        <f t="shared" si="0"/>
        <v>65.294117647058826</v>
      </c>
      <c r="P7" s="237">
        <v>36</v>
      </c>
      <c r="Q7" s="263">
        <f t="shared" si="1"/>
        <v>91.387559808612437</v>
      </c>
    </row>
    <row r="8" spans="1:17" x14ac:dyDescent="0.25">
      <c r="A8" s="18">
        <v>4</v>
      </c>
      <c r="B8" s="189">
        <v>112</v>
      </c>
      <c r="C8" s="189">
        <v>405</v>
      </c>
      <c r="D8" s="189">
        <v>110</v>
      </c>
      <c r="E8" s="191">
        <v>69.444444444444443</v>
      </c>
      <c r="F8" s="189">
        <v>35</v>
      </c>
      <c r="G8" s="191">
        <v>91.358024691358025</v>
      </c>
      <c r="K8" s="237">
        <v>3</v>
      </c>
      <c r="L8" s="250">
        <v>95</v>
      </c>
      <c r="M8" s="237">
        <v>340</v>
      </c>
      <c r="N8" s="250">
        <v>85</v>
      </c>
      <c r="O8" s="263">
        <f t="shared" si="0"/>
        <v>79.012345679012341</v>
      </c>
      <c r="P8" s="237">
        <v>58</v>
      </c>
      <c r="Q8" s="263">
        <f t="shared" si="1"/>
        <v>82.941176470588246</v>
      </c>
    </row>
    <row r="9" spans="1:17" x14ac:dyDescent="0.25">
      <c r="A9" s="18">
        <v>5</v>
      </c>
      <c r="B9" s="189">
        <v>98</v>
      </c>
      <c r="C9" s="189">
        <v>360</v>
      </c>
      <c r="D9" s="189">
        <v>78</v>
      </c>
      <c r="E9" s="191">
        <v>79.740259740259745</v>
      </c>
      <c r="F9" s="189">
        <v>52</v>
      </c>
      <c r="G9" s="191">
        <v>85.555555555555557</v>
      </c>
      <c r="K9" s="237">
        <v>4</v>
      </c>
      <c r="L9" s="250">
        <v>112</v>
      </c>
      <c r="M9" s="237">
        <v>405</v>
      </c>
      <c r="N9" s="250">
        <v>110</v>
      </c>
      <c r="O9" s="263">
        <f t="shared" si="0"/>
        <v>69.444444444444443</v>
      </c>
      <c r="P9" s="237">
        <v>35</v>
      </c>
      <c r="Q9" s="263">
        <f t="shared" si="1"/>
        <v>91.358024691358025</v>
      </c>
    </row>
    <row r="10" spans="1:17" x14ac:dyDescent="0.25">
      <c r="A10" s="18">
        <v>6</v>
      </c>
      <c r="B10" s="189">
        <v>85</v>
      </c>
      <c r="C10" s="189">
        <v>385</v>
      </c>
      <c r="D10" s="189">
        <v>92</v>
      </c>
      <c r="E10" s="191">
        <v>76.530612244897952</v>
      </c>
      <c r="F10" s="189">
        <v>32</v>
      </c>
      <c r="G10" s="191">
        <v>91.688311688311686</v>
      </c>
      <c r="K10" s="237">
        <v>5</v>
      </c>
      <c r="L10" s="237">
        <v>98</v>
      </c>
      <c r="M10" s="237">
        <v>360</v>
      </c>
      <c r="N10" s="237">
        <v>78</v>
      </c>
      <c r="O10" s="251">
        <f t="shared" si="0"/>
        <v>79.740259740259745</v>
      </c>
      <c r="P10" s="237">
        <v>52</v>
      </c>
      <c r="Q10" s="251">
        <f t="shared" si="1"/>
        <v>85.555555555555557</v>
      </c>
    </row>
    <row r="11" spans="1:17" x14ac:dyDescent="0.25">
      <c r="A11" s="18">
        <v>7</v>
      </c>
      <c r="B11" s="189">
        <v>108</v>
      </c>
      <c r="C11" s="189">
        <v>392</v>
      </c>
      <c r="D11" s="189">
        <v>88</v>
      </c>
      <c r="E11" s="191">
        <v>70.169491525423737</v>
      </c>
      <c r="F11" s="189">
        <v>48</v>
      </c>
      <c r="G11" s="191">
        <v>87.755102040816325</v>
      </c>
      <c r="K11" s="237">
        <v>6</v>
      </c>
      <c r="L11" s="237">
        <v>85</v>
      </c>
      <c r="M11" s="237">
        <v>385</v>
      </c>
      <c r="N11" s="237">
        <v>92</v>
      </c>
      <c r="O11" s="251">
        <f t="shared" si="0"/>
        <v>76.530612244897952</v>
      </c>
      <c r="P11" s="237">
        <v>32</v>
      </c>
      <c r="Q11" s="251">
        <f t="shared" si="1"/>
        <v>91.688311688311686</v>
      </c>
    </row>
    <row r="12" spans="1:17" x14ac:dyDescent="0.25">
      <c r="A12" s="18">
        <v>8</v>
      </c>
      <c r="B12" s="189">
        <v>75</v>
      </c>
      <c r="C12" s="189">
        <v>295</v>
      </c>
      <c r="D12" s="189">
        <v>75</v>
      </c>
      <c r="E12" s="191">
        <v>76.923076923076934</v>
      </c>
      <c r="F12" s="189">
        <v>37</v>
      </c>
      <c r="G12" s="191">
        <v>87.457627118644069</v>
      </c>
      <c r="K12" s="237">
        <v>7</v>
      </c>
      <c r="L12" s="237">
        <v>108</v>
      </c>
      <c r="M12" s="237">
        <v>392</v>
      </c>
      <c r="N12" s="237">
        <v>88</v>
      </c>
      <c r="O12" s="251">
        <f t="shared" si="0"/>
        <v>70.169491525423737</v>
      </c>
      <c r="P12" s="237">
        <v>48</v>
      </c>
      <c r="Q12" s="251">
        <f t="shared" si="1"/>
        <v>87.755102040816325</v>
      </c>
    </row>
    <row r="13" spans="1:17" x14ac:dyDescent="0.25">
      <c r="A13" s="18">
        <v>9</v>
      </c>
      <c r="B13" s="189">
        <v>92</v>
      </c>
      <c r="C13" s="189">
        <v>325</v>
      </c>
      <c r="D13" s="189">
        <v>86</v>
      </c>
      <c r="E13" s="191">
        <v>75.774647887323937</v>
      </c>
      <c r="F13" s="189">
        <v>33</v>
      </c>
      <c r="G13" s="191">
        <v>89.84615384615384</v>
      </c>
      <c r="K13" s="237">
        <v>8</v>
      </c>
      <c r="L13" s="237">
        <v>75</v>
      </c>
      <c r="M13" s="237">
        <v>295</v>
      </c>
      <c r="N13" s="237">
        <v>75</v>
      </c>
      <c r="O13" s="251">
        <f t="shared" si="0"/>
        <v>76.923076923076934</v>
      </c>
      <c r="P13" s="237">
        <v>37</v>
      </c>
      <c r="Q13" s="251">
        <f t="shared" si="1"/>
        <v>87.457627118644069</v>
      </c>
    </row>
    <row r="14" spans="1:17" x14ac:dyDescent="0.25">
      <c r="A14" s="18">
        <v>10</v>
      </c>
      <c r="B14" s="189">
        <v>68</v>
      </c>
      <c r="C14" s="189">
        <v>355</v>
      </c>
      <c r="D14" s="189">
        <v>103</v>
      </c>
      <c r="E14" s="191">
        <v>63.214285714285708</v>
      </c>
      <c r="F14" s="189">
        <v>46</v>
      </c>
      <c r="G14" s="191">
        <v>87.042253521126753</v>
      </c>
      <c r="K14" s="237">
        <v>9</v>
      </c>
      <c r="L14" s="237">
        <v>92</v>
      </c>
      <c r="M14" s="237">
        <v>325</v>
      </c>
      <c r="N14" s="237">
        <v>86</v>
      </c>
      <c r="O14" s="251">
        <f t="shared" si="0"/>
        <v>75.774647887323937</v>
      </c>
      <c r="P14" s="237">
        <v>33</v>
      </c>
      <c r="Q14" s="251">
        <f t="shared" si="1"/>
        <v>89.84615384615384</v>
      </c>
    </row>
    <row r="15" spans="1:17" x14ac:dyDescent="0.25">
      <c r="A15" s="18">
        <v>11</v>
      </c>
      <c r="B15" s="189">
        <v>45</v>
      </c>
      <c r="C15" s="189">
        <v>280</v>
      </c>
      <c r="D15" s="189">
        <v>110</v>
      </c>
      <c r="E15" s="191">
        <v>64.516129032258064</v>
      </c>
      <c r="F15" s="189">
        <v>55</v>
      </c>
      <c r="G15" s="191">
        <v>80.357142857142861</v>
      </c>
      <c r="K15" s="237">
        <v>10</v>
      </c>
      <c r="L15" s="237">
        <v>68</v>
      </c>
      <c r="M15" s="237">
        <v>355</v>
      </c>
      <c r="N15" s="237">
        <v>103</v>
      </c>
      <c r="O15" s="251">
        <f t="shared" si="0"/>
        <v>63.214285714285708</v>
      </c>
      <c r="P15" s="237">
        <v>46</v>
      </c>
      <c r="Q15" s="251">
        <f t="shared" si="1"/>
        <v>87.042253521126753</v>
      </c>
    </row>
    <row r="16" spans="1:17" x14ac:dyDescent="0.25">
      <c r="A16" s="18">
        <v>12</v>
      </c>
      <c r="B16" s="189">
        <v>78</v>
      </c>
      <c r="C16" s="189">
        <v>310</v>
      </c>
      <c r="D16" s="189">
        <v>90</v>
      </c>
      <c r="E16" s="191">
        <v>75.342465753424662</v>
      </c>
      <c r="F16" s="189">
        <v>62</v>
      </c>
      <c r="G16" s="191">
        <v>80</v>
      </c>
      <c r="K16" s="237">
        <v>11</v>
      </c>
      <c r="L16" s="237">
        <v>45</v>
      </c>
      <c r="M16" s="237">
        <v>280</v>
      </c>
      <c r="N16" s="237">
        <v>110</v>
      </c>
      <c r="O16" s="251">
        <f t="shared" si="0"/>
        <v>64.516129032258064</v>
      </c>
      <c r="P16" s="237">
        <v>55</v>
      </c>
      <c r="Q16" s="251">
        <f t="shared" si="1"/>
        <v>80.357142857142861</v>
      </c>
    </row>
    <row r="17" spans="1:17" x14ac:dyDescent="0.25">
      <c r="A17" s="18">
        <v>13</v>
      </c>
      <c r="B17" s="189">
        <v>58</v>
      </c>
      <c r="C17" s="189">
        <v>365</v>
      </c>
      <c r="D17" s="189">
        <v>82</v>
      </c>
      <c r="E17" s="191">
        <v>71.724137931034477</v>
      </c>
      <c r="F17" s="189">
        <v>43</v>
      </c>
      <c r="G17" s="191">
        <v>88.219178082191789</v>
      </c>
      <c r="K17" s="237">
        <v>12</v>
      </c>
      <c r="L17" s="237">
        <v>78</v>
      </c>
      <c r="M17" s="237">
        <v>310</v>
      </c>
      <c r="N17" s="237">
        <v>90</v>
      </c>
      <c r="O17" s="251">
        <f t="shared" si="0"/>
        <v>75.342465753424662</v>
      </c>
      <c r="P17" s="237">
        <v>62</v>
      </c>
      <c r="Q17" s="251">
        <f t="shared" si="1"/>
        <v>80</v>
      </c>
    </row>
    <row r="18" spans="1:17" x14ac:dyDescent="0.25">
      <c r="A18" s="18">
        <v>14</v>
      </c>
      <c r="B18" s="189">
        <v>80</v>
      </c>
      <c r="C18" s="189">
        <v>290</v>
      </c>
      <c r="D18" s="189">
        <v>55</v>
      </c>
      <c r="E18" s="191">
        <v>86.746987951807228</v>
      </c>
      <c r="F18" s="189">
        <v>36</v>
      </c>
      <c r="G18" s="191">
        <v>87.586206896551715</v>
      </c>
      <c r="K18" s="237">
        <v>13</v>
      </c>
      <c r="L18" s="237">
        <v>58</v>
      </c>
      <c r="M18" s="237">
        <v>365</v>
      </c>
      <c r="N18" s="237">
        <v>82</v>
      </c>
      <c r="O18" s="251">
        <f t="shared" si="0"/>
        <v>71.724137931034477</v>
      </c>
      <c r="P18" s="237">
        <v>43</v>
      </c>
      <c r="Q18" s="251">
        <f t="shared" si="1"/>
        <v>88.219178082191789</v>
      </c>
    </row>
    <row r="19" spans="1:17" x14ac:dyDescent="0.25">
      <c r="A19" s="18">
        <v>15</v>
      </c>
      <c r="B19" s="189">
        <v>96</v>
      </c>
      <c r="C19" s="189">
        <v>415</v>
      </c>
      <c r="D19" s="189">
        <v>107</v>
      </c>
      <c r="E19" s="191">
        <v>65.259740259740255</v>
      </c>
      <c r="F19" s="189">
        <v>30</v>
      </c>
      <c r="G19" s="191">
        <v>92.771084337349393</v>
      </c>
      <c r="K19" s="237">
        <v>14</v>
      </c>
      <c r="L19" s="237">
        <v>80</v>
      </c>
      <c r="M19" s="237">
        <v>290</v>
      </c>
      <c r="N19" s="237">
        <v>55</v>
      </c>
      <c r="O19" s="251">
        <f t="shared" si="0"/>
        <v>86.746987951807228</v>
      </c>
      <c r="P19" s="237">
        <v>36</v>
      </c>
      <c r="Q19" s="251">
        <f t="shared" si="1"/>
        <v>87.586206896551715</v>
      </c>
    </row>
    <row r="20" spans="1:17" x14ac:dyDescent="0.25">
      <c r="A20" s="18">
        <v>16</v>
      </c>
      <c r="B20" s="189">
        <v>110</v>
      </c>
      <c r="C20" s="189">
        <v>308</v>
      </c>
      <c r="D20" s="189">
        <v>78</v>
      </c>
      <c r="E20" s="191">
        <v>80.645161290322577</v>
      </c>
      <c r="F20" s="189">
        <v>58</v>
      </c>
      <c r="G20" s="191">
        <v>81.168831168831161</v>
      </c>
      <c r="K20" s="237">
        <v>15</v>
      </c>
      <c r="L20" s="237">
        <v>96</v>
      </c>
      <c r="M20" s="237">
        <v>415</v>
      </c>
      <c r="N20" s="237">
        <v>107</v>
      </c>
      <c r="O20" s="251">
        <f t="shared" si="0"/>
        <v>65.259740259740255</v>
      </c>
      <c r="P20" s="237">
        <v>30</v>
      </c>
      <c r="Q20" s="251">
        <f t="shared" si="1"/>
        <v>92.771084337349393</v>
      </c>
    </row>
    <row r="21" spans="1:17" x14ac:dyDescent="0.25">
      <c r="A21" s="18">
        <v>17</v>
      </c>
      <c r="B21" s="189">
        <v>90</v>
      </c>
      <c r="C21" s="189">
        <v>403</v>
      </c>
      <c r="D21" s="189">
        <v>102</v>
      </c>
      <c r="E21" s="191">
        <v>65.771812080536918</v>
      </c>
      <c r="F21" s="189">
        <v>32</v>
      </c>
      <c r="G21" s="191">
        <v>92.059553349875927</v>
      </c>
      <c r="K21" s="237">
        <v>16</v>
      </c>
      <c r="L21" s="237">
        <v>110</v>
      </c>
      <c r="M21" s="237">
        <v>308</v>
      </c>
      <c r="N21" s="237">
        <v>78</v>
      </c>
      <c r="O21" s="251">
        <f t="shared" si="0"/>
        <v>80.645161290322577</v>
      </c>
      <c r="P21" s="237">
        <v>58</v>
      </c>
      <c r="Q21" s="251">
        <f t="shared" si="1"/>
        <v>81.168831168831161</v>
      </c>
    </row>
    <row r="22" spans="1:17" x14ac:dyDescent="0.25">
      <c r="A22" s="18">
        <v>18</v>
      </c>
      <c r="B22" s="189">
        <v>62</v>
      </c>
      <c r="C22" s="189">
        <v>298</v>
      </c>
      <c r="D22" s="189">
        <v>58</v>
      </c>
      <c r="E22" s="191">
        <v>84.324324324324323</v>
      </c>
      <c r="F22" s="189">
        <v>43</v>
      </c>
      <c r="G22" s="191">
        <v>85.570469798657726</v>
      </c>
      <c r="K22" s="237">
        <v>17</v>
      </c>
      <c r="L22" s="237">
        <v>90</v>
      </c>
      <c r="M22" s="237">
        <v>403</v>
      </c>
      <c r="N22" s="237">
        <v>102</v>
      </c>
      <c r="O22" s="251">
        <f t="shared" si="0"/>
        <v>65.771812080536918</v>
      </c>
      <c r="P22" s="237">
        <v>32</v>
      </c>
      <c r="Q22" s="251">
        <f t="shared" si="1"/>
        <v>92.059553349875927</v>
      </c>
    </row>
    <row r="23" spans="1:17" x14ac:dyDescent="0.25">
      <c r="A23" s="18">
        <v>19</v>
      </c>
      <c r="B23" s="189">
        <v>84</v>
      </c>
      <c r="C23" s="189">
        <v>370</v>
      </c>
      <c r="D23" s="189">
        <v>72</v>
      </c>
      <c r="E23" s="191">
        <v>81.347150259067362</v>
      </c>
      <c r="F23" s="189">
        <v>28</v>
      </c>
      <c r="G23" s="191">
        <v>92.432432432432435</v>
      </c>
      <c r="K23" s="237">
        <v>18</v>
      </c>
      <c r="L23" s="237">
        <v>62</v>
      </c>
      <c r="M23" s="237">
        <v>298</v>
      </c>
      <c r="N23" s="237">
        <v>58</v>
      </c>
      <c r="O23" s="251">
        <f t="shared" si="0"/>
        <v>84.324324324324323</v>
      </c>
      <c r="P23" s="237">
        <v>43</v>
      </c>
      <c r="Q23" s="251">
        <f t="shared" si="1"/>
        <v>85.570469798657726</v>
      </c>
    </row>
    <row r="24" spans="1:17" x14ac:dyDescent="0.25">
      <c r="A24" s="18">
        <v>20</v>
      </c>
      <c r="B24" s="189">
        <v>98</v>
      </c>
      <c r="C24" s="189">
        <v>386</v>
      </c>
      <c r="D24" s="189">
        <v>52</v>
      </c>
      <c r="E24" s="191">
        <v>86.52849740932642</v>
      </c>
      <c r="F24" s="189">
        <v>37</v>
      </c>
      <c r="G24" s="191">
        <v>90.414507772020727</v>
      </c>
      <c r="K24" s="237">
        <v>19</v>
      </c>
      <c r="L24" s="237">
        <v>84</v>
      </c>
      <c r="M24" s="237">
        <v>370</v>
      </c>
      <c r="N24" s="237">
        <v>72</v>
      </c>
      <c r="O24" s="251">
        <f t="shared" si="0"/>
        <v>81.347150259067362</v>
      </c>
      <c r="P24" s="237">
        <v>28</v>
      </c>
      <c r="Q24" s="251">
        <f t="shared" si="1"/>
        <v>92.432432432432435</v>
      </c>
    </row>
    <row r="25" spans="1:17" x14ac:dyDescent="0.25">
      <c r="A25" s="18" t="s">
        <v>5</v>
      </c>
      <c r="B25" s="190">
        <v>87.3</v>
      </c>
      <c r="C25" s="190">
        <v>354</v>
      </c>
      <c r="D25" s="190">
        <v>85.45</v>
      </c>
      <c r="E25" s="192">
        <v>75.102087275694686</v>
      </c>
      <c r="F25" s="190">
        <v>41.3</v>
      </c>
      <c r="G25" s="192">
        <v>87.951611203389987</v>
      </c>
      <c r="K25" s="237">
        <v>20</v>
      </c>
      <c r="L25" s="237">
        <v>98</v>
      </c>
      <c r="M25" s="237">
        <v>386</v>
      </c>
      <c r="N25" s="237">
        <v>52</v>
      </c>
      <c r="O25" s="251">
        <f>((M25-N25)/M25)*100</f>
        <v>86.52849740932642</v>
      </c>
      <c r="P25" s="237">
        <v>37</v>
      </c>
      <c r="Q25" s="251">
        <f t="shared" si="1"/>
        <v>90.414507772020727</v>
      </c>
    </row>
    <row r="26" spans="1:17" ht="30" x14ac:dyDescent="0.25">
      <c r="K26" s="244" t="s">
        <v>5</v>
      </c>
      <c r="L26" s="245">
        <f t="shared" ref="L26:Q26" si="2">AVERAGE(L6:L25)</f>
        <v>87.3</v>
      </c>
      <c r="M26" s="245">
        <f t="shared" si="2"/>
        <v>354</v>
      </c>
      <c r="N26" s="245">
        <f t="shared" si="2"/>
        <v>85.45</v>
      </c>
      <c r="O26" s="246">
        <f t="shared" si="2"/>
        <v>75.102087275694686</v>
      </c>
      <c r="P26" s="245">
        <f t="shared" si="2"/>
        <v>41.3</v>
      </c>
      <c r="Q26" s="246">
        <f t="shared" si="2"/>
        <v>87.951611203389987</v>
      </c>
    </row>
    <row r="29" spans="1:17" ht="18.75" customHeight="1" x14ac:dyDescent="0.3">
      <c r="A29" s="448" t="s">
        <v>588</v>
      </c>
      <c r="B29" s="449"/>
      <c r="C29" s="449"/>
      <c r="D29" s="449"/>
      <c r="E29" s="449"/>
      <c r="F29" s="449"/>
      <c r="G29" s="450"/>
      <c r="K29" s="364" t="s">
        <v>588</v>
      </c>
      <c r="L29" s="365"/>
      <c r="M29" s="365"/>
      <c r="N29" s="365"/>
      <c r="O29" s="365"/>
      <c r="P29" s="365"/>
      <c r="Q29" s="366"/>
    </row>
    <row r="30" spans="1:17" ht="60" x14ac:dyDescent="0.25">
      <c r="A30" s="188" t="s">
        <v>29</v>
      </c>
      <c r="B30" s="188" t="s">
        <v>582</v>
      </c>
      <c r="C30" s="188" t="s">
        <v>583</v>
      </c>
      <c r="D30" s="188" t="s">
        <v>584</v>
      </c>
      <c r="E30" s="188" t="s">
        <v>585</v>
      </c>
      <c r="F30" s="188" t="s">
        <v>586</v>
      </c>
      <c r="G30" s="188" t="s">
        <v>587</v>
      </c>
      <c r="K30" s="257" t="s">
        <v>29</v>
      </c>
      <c r="L30" s="257" t="s">
        <v>582</v>
      </c>
      <c r="M30" s="257" t="s">
        <v>583</v>
      </c>
      <c r="N30" s="256" t="s">
        <v>584</v>
      </c>
      <c r="O30" s="257" t="s">
        <v>585</v>
      </c>
      <c r="P30" s="256" t="s">
        <v>586</v>
      </c>
      <c r="Q30" s="257" t="s">
        <v>587</v>
      </c>
    </row>
    <row r="31" spans="1:17" x14ac:dyDescent="0.25">
      <c r="A31" s="191">
        <v>1</v>
      </c>
      <c r="B31" s="189">
        <v>128</v>
      </c>
      <c r="C31" s="189">
        <v>1258</v>
      </c>
      <c r="D31" s="189">
        <v>760</v>
      </c>
      <c r="E31" s="191">
        <v>30.909090909090907</v>
      </c>
      <c r="F31" s="189">
        <v>760</v>
      </c>
      <c r="G31" s="191">
        <v>39.586645468998412</v>
      </c>
      <c r="K31" s="237">
        <v>0</v>
      </c>
      <c r="L31" s="237">
        <v>0</v>
      </c>
      <c r="M31" s="237">
        <v>1114</v>
      </c>
      <c r="N31" s="237">
        <v>1114</v>
      </c>
      <c r="O31" s="237">
        <v>0</v>
      </c>
      <c r="P31" s="237">
        <v>1114</v>
      </c>
      <c r="Q31" s="237">
        <v>0</v>
      </c>
    </row>
    <row r="32" spans="1:17" x14ac:dyDescent="0.25">
      <c r="A32" s="191">
        <v>2</v>
      </c>
      <c r="B32" s="189">
        <v>120</v>
      </c>
      <c r="C32" s="189">
        <v>1100</v>
      </c>
      <c r="D32" s="189">
        <v>870</v>
      </c>
      <c r="E32" s="191">
        <v>18.994413407821227</v>
      </c>
      <c r="F32" s="189">
        <v>645</v>
      </c>
      <c r="G32" s="191">
        <v>41.363636363636367</v>
      </c>
      <c r="K32" s="237">
        <v>1</v>
      </c>
      <c r="L32" s="250">
        <v>128</v>
      </c>
      <c r="M32" s="237">
        <v>1258</v>
      </c>
      <c r="N32" s="250">
        <v>760</v>
      </c>
      <c r="O32" s="263">
        <f t="shared" ref="O32:O50" si="3">((M33-N32)/M33)*100</f>
        <v>30.909090909090907</v>
      </c>
      <c r="P32" s="237">
        <v>760</v>
      </c>
      <c r="Q32" s="263">
        <f t="shared" ref="Q32:Q51" si="4">((M32-P32)/M32)*100</f>
        <v>39.586645468998412</v>
      </c>
    </row>
    <row r="33" spans="1:17" x14ac:dyDescent="0.25">
      <c r="A33" s="191">
        <v>3</v>
      </c>
      <c r="B33" s="189">
        <v>138</v>
      </c>
      <c r="C33" s="189">
        <v>1074</v>
      </c>
      <c r="D33" s="189">
        <v>770</v>
      </c>
      <c r="E33" s="191">
        <v>31.433659839715052</v>
      </c>
      <c r="F33" s="189">
        <v>721</v>
      </c>
      <c r="G33" s="191">
        <v>32.86778398510242</v>
      </c>
      <c r="K33" s="237">
        <v>2</v>
      </c>
      <c r="L33" s="250">
        <v>120</v>
      </c>
      <c r="M33" s="237">
        <v>1100</v>
      </c>
      <c r="N33" s="250">
        <v>870</v>
      </c>
      <c r="O33" s="263">
        <f t="shared" si="3"/>
        <v>18.994413407821227</v>
      </c>
      <c r="P33" s="237">
        <v>645</v>
      </c>
      <c r="Q33" s="263">
        <f t="shared" si="4"/>
        <v>41.363636363636367</v>
      </c>
    </row>
    <row r="34" spans="1:17" x14ac:dyDescent="0.25">
      <c r="A34" s="191">
        <v>4</v>
      </c>
      <c r="B34" s="189">
        <v>111.7</v>
      </c>
      <c r="C34" s="189">
        <v>1123</v>
      </c>
      <c r="D34" s="189">
        <v>580</v>
      </c>
      <c r="E34" s="191">
        <v>52.76872964169381</v>
      </c>
      <c r="F34" s="189">
        <v>535</v>
      </c>
      <c r="G34" s="191">
        <v>52.359750667853966</v>
      </c>
      <c r="K34" s="237">
        <v>3</v>
      </c>
      <c r="L34" s="250">
        <v>138</v>
      </c>
      <c r="M34" s="237">
        <v>1074</v>
      </c>
      <c r="N34" s="250">
        <v>770</v>
      </c>
      <c r="O34" s="263">
        <f t="shared" si="3"/>
        <v>31.433659839715052</v>
      </c>
      <c r="P34" s="237">
        <v>721</v>
      </c>
      <c r="Q34" s="263">
        <f t="shared" si="4"/>
        <v>32.86778398510242</v>
      </c>
    </row>
    <row r="35" spans="1:17" x14ac:dyDescent="0.25">
      <c r="A35" s="191">
        <v>5</v>
      </c>
      <c r="B35" s="189">
        <v>118</v>
      </c>
      <c r="C35" s="189">
        <v>1228</v>
      </c>
      <c r="D35" s="189">
        <v>610</v>
      </c>
      <c r="E35" s="191">
        <v>47.048611111111107</v>
      </c>
      <c r="F35" s="189">
        <v>502</v>
      </c>
      <c r="G35" s="191">
        <v>59.120521172638441</v>
      </c>
      <c r="K35" s="237">
        <v>4</v>
      </c>
      <c r="L35" s="250">
        <v>111.7</v>
      </c>
      <c r="M35" s="237">
        <v>1123</v>
      </c>
      <c r="N35" s="250">
        <v>580</v>
      </c>
      <c r="O35" s="263">
        <f t="shared" si="3"/>
        <v>52.76872964169381</v>
      </c>
      <c r="P35" s="237">
        <v>535</v>
      </c>
      <c r="Q35" s="263">
        <f t="shared" si="4"/>
        <v>52.359750667853966</v>
      </c>
    </row>
    <row r="36" spans="1:17" x14ac:dyDescent="0.25">
      <c r="A36" s="191">
        <v>6</v>
      </c>
      <c r="B36" s="189">
        <v>110.8</v>
      </c>
      <c r="C36" s="189">
        <v>1152</v>
      </c>
      <c r="D36" s="189">
        <v>680</v>
      </c>
      <c r="E36" s="191">
        <v>30.541368743615934</v>
      </c>
      <c r="F36" s="189">
        <v>588</v>
      </c>
      <c r="G36" s="191">
        <v>48.958333333333329</v>
      </c>
      <c r="K36" s="237">
        <v>5</v>
      </c>
      <c r="L36" s="237">
        <v>118</v>
      </c>
      <c r="M36" s="237">
        <v>1228</v>
      </c>
      <c r="N36" s="237">
        <v>610</v>
      </c>
      <c r="O36" s="251">
        <f t="shared" si="3"/>
        <v>47.048611111111107</v>
      </c>
      <c r="P36" s="237">
        <v>502</v>
      </c>
      <c r="Q36" s="251">
        <f t="shared" si="4"/>
        <v>59.120521172638441</v>
      </c>
    </row>
    <row r="37" spans="1:17" x14ac:dyDescent="0.25">
      <c r="A37" s="191">
        <v>7</v>
      </c>
      <c r="B37" s="189">
        <v>112.5</v>
      </c>
      <c r="C37" s="189">
        <v>979</v>
      </c>
      <c r="D37" s="189">
        <v>598</v>
      </c>
      <c r="E37" s="191">
        <v>43.371212121212125</v>
      </c>
      <c r="F37" s="189">
        <v>597</v>
      </c>
      <c r="G37" s="191">
        <v>39.019407558733398</v>
      </c>
      <c r="K37" s="237">
        <v>6</v>
      </c>
      <c r="L37" s="237">
        <v>110.8</v>
      </c>
      <c r="M37" s="237">
        <v>1152</v>
      </c>
      <c r="N37" s="237">
        <v>680</v>
      </c>
      <c r="O37" s="251">
        <f t="shared" si="3"/>
        <v>30.541368743615934</v>
      </c>
      <c r="P37" s="237">
        <v>588</v>
      </c>
      <c r="Q37" s="251">
        <f t="shared" si="4"/>
        <v>48.958333333333329</v>
      </c>
    </row>
    <row r="38" spans="1:17" x14ac:dyDescent="0.25">
      <c r="A38" s="191">
        <v>8</v>
      </c>
      <c r="B38" s="189">
        <v>109.8</v>
      </c>
      <c r="C38" s="189">
        <v>1056</v>
      </c>
      <c r="D38" s="189">
        <v>522</v>
      </c>
      <c r="E38" s="191">
        <v>47.219413549039437</v>
      </c>
      <c r="F38" s="189">
        <v>517</v>
      </c>
      <c r="G38" s="191">
        <v>51.041666666666664</v>
      </c>
      <c r="K38" s="237">
        <v>7</v>
      </c>
      <c r="L38" s="237">
        <v>112.5</v>
      </c>
      <c r="M38" s="237">
        <v>979</v>
      </c>
      <c r="N38" s="237">
        <v>598</v>
      </c>
      <c r="O38" s="251">
        <f t="shared" si="3"/>
        <v>43.371212121212125</v>
      </c>
      <c r="P38" s="237">
        <v>597</v>
      </c>
      <c r="Q38" s="251">
        <f t="shared" si="4"/>
        <v>39.019407558733398</v>
      </c>
    </row>
    <row r="39" spans="1:17" x14ac:dyDescent="0.25">
      <c r="A39" s="191">
        <v>9</v>
      </c>
      <c r="B39" s="189">
        <v>106</v>
      </c>
      <c r="C39" s="189">
        <v>989</v>
      </c>
      <c r="D39" s="189">
        <v>557</v>
      </c>
      <c r="E39" s="191">
        <v>50.134288272157569</v>
      </c>
      <c r="F39" s="189">
        <v>538</v>
      </c>
      <c r="G39" s="191">
        <v>45.601617795753285</v>
      </c>
      <c r="K39" s="237">
        <v>8</v>
      </c>
      <c r="L39" s="237">
        <v>109.8</v>
      </c>
      <c r="M39" s="237">
        <v>1056</v>
      </c>
      <c r="N39" s="237">
        <v>522</v>
      </c>
      <c r="O39" s="251">
        <f t="shared" si="3"/>
        <v>47.219413549039437</v>
      </c>
      <c r="P39" s="237">
        <v>517</v>
      </c>
      <c r="Q39" s="251">
        <f t="shared" si="4"/>
        <v>51.041666666666664</v>
      </c>
    </row>
    <row r="40" spans="1:17" x14ac:dyDescent="0.25">
      <c r="A40" s="191">
        <v>10</v>
      </c>
      <c r="B40" s="189">
        <v>113.06</v>
      </c>
      <c r="C40" s="189">
        <v>1117</v>
      </c>
      <c r="D40" s="189">
        <v>780</v>
      </c>
      <c r="E40" s="191">
        <v>24.783027965284475</v>
      </c>
      <c r="F40" s="189">
        <v>498</v>
      </c>
      <c r="G40" s="191">
        <v>55.416293643688455</v>
      </c>
      <c r="K40" s="237">
        <v>9</v>
      </c>
      <c r="L40" s="237">
        <v>106</v>
      </c>
      <c r="M40" s="237">
        <v>989</v>
      </c>
      <c r="N40" s="237">
        <v>557</v>
      </c>
      <c r="O40" s="251">
        <f t="shared" si="3"/>
        <v>50.134288272157569</v>
      </c>
      <c r="P40" s="237">
        <v>538</v>
      </c>
      <c r="Q40" s="251">
        <f t="shared" si="4"/>
        <v>45.601617795753285</v>
      </c>
    </row>
    <row r="41" spans="1:17" x14ac:dyDescent="0.25">
      <c r="A41" s="191">
        <v>11</v>
      </c>
      <c r="B41" s="189">
        <v>110.72</v>
      </c>
      <c r="C41" s="189">
        <v>1037</v>
      </c>
      <c r="D41" s="189">
        <v>688</v>
      </c>
      <c r="E41" s="191">
        <v>30.923694779116467</v>
      </c>
      <c r="F41" s="189">
        <v>677</v>
      </c>
      <c r="G41" s="191">
        <v>34.715525554484088</v>
      </c>
      <c r="K41" s="237">
        <v>10</v>
      </c>
      <c r="L41" s="237">
        <v>113.06</v>
      </c>
      <c r="M41" s="237">
        <v>1117</v>
      </c>
      <c r="N41" s="237">
        <v>780</v>
      </c>
      <c r="O41" s="251">
        <f t="shared" si="3"/>
        <v>24.783027965284475</v>
      </c>
      <c r="P41" s="237">
        <v>498</v>
      </c>
      <c r="Q41" s="251">
        <f t="shared" si="4"/>
        <v>55.416293643688455</v>
      </c>
    </row>
    <row r="42" spans="1:17" x14ac:dyDescent="0.25">
      <c r="A42" s="191">
        <v>12</v>
      </c>
      <c r="B42" s="189">
        <v>111.7</v>
      </c>
      <c r="C42" s="189">
        <v>996</v>
      </c>
      <c r="D42" s="189">
        <v>621</v>
      </c>
      <c r="E42" s="191">
        <v>42.712177121771219</v>
      </c>
      <c r="F42" s="189">
        <v>620</v>
      </c>
      <c r="G42" s="191">
        <v>37.751004016064257</v>
      </c>
      <c r="K42" s="237">
        <v>11</v>
      </c>
      <c r="L42" s="237">
        <v>110.72</v>
      </c>
      <c r="M42" s="237">
        <v>1037</v>
      </c>
      <c r="N42" s="237">
        <v>688</v>
      </c>
      <c r="O42" s="251">
        <f t="shared" si="3"/>
        <v>30.923694779116467</v>
      </c>
      <c r="P42" s="237">
        <v>677</v>
      </c>
      <c r="Q42" s="251">
        <f t="shared" si="4"/>
        <v>34.715525554484088</v>
      </c>
    </row>
    <row r="43" spans="1:17" x14ac:dyDescent="0.25">
      <c r="A43" s="191">
        <v>13</v>
      </c>
      <c r="B43" s="189">
        <v>113.46</v>
      </c>
      <c r="C43" s="189">
        <v>1084</v>
      </c>
      <c r="D43" s="189">
        <v>705</v>
      </c>
      <c r="E43" s="191">
        <v>40.152801358234299</v>
      </c>
      <c r="F43" s="189">
        <v>582</v>
      </c>
      <c r="G43" s="191">
        <v>46.309963099630998</v>
      </c>
      <c r="K43" s="237">
        <v>12</v>
      </c>
      <c r="L43" s="237">
        <v>111.7</v>
      </c>
      <c r="M43" s="237">
        <v>996</v>
      </c>
      <c r="N43" s="237">
        <v>621</v>
      </c>
      <c r="O43" s="251">
        <f t="shared" si="3"/>
        <v>42.712177121771219</v>
      </c>
      <c r="P43" s="237">
        <v>620</v>
      </c>
      <c r="Q43" s="251">
        <f t="shared" si="4"/>
        <v>37.751004016064257</v>
      </c>
    </row>
    <row r="44" spans="1:17" x14ac:dyDescent="0.25">
      <c r="A44" s="191">
        <v>14</v>
      </c>
      <c r="B44" s="189">
        <v>205.4</v>
      </c>
      <c r="C44" s="189">
        <v>1178</v>
      </c>
      <c r="D44" s="189">
        <v>722</v>
      </c>
      <c r="E44" s="191">
        <v>27.655310621242485</v>
      </c>
      <c r="F44" s="189">
        <v>644</v>
      </c>
      <c r="G44" s="191">
        <v>45.331069609507644</v>
      </c>
      <c r="K44" s="237">
        <v>13</v>
      </c>
      <c r="L44" s="237">
        <v>113.46</v>
      </c>
      <c r="M44" s="237">
        <v>1084</v>
      </c>
      <c r="N44" s="237">
        <v>705</v>
      </c>
      <c r="O44" s="251">
        <f t="shared" si="3"/>
        <v>40.152801358234299</v>
      </c>
      <c r="P44" s="237">
        <v>582</v>
      </c>
      <c r="Q44" s="251">
        <f t="shared" si="4"/>
        <v>46.309963099630998</v>
      </c>
    </row>
    <row r="45" spans="1:17" x14ac:dyDescent="0.25">
      <c r="A45" s="191">
        <v>15</v>
      </c>
      <c r="B45" s="189">
        <v>262.3</v>
      </c>
      <c r="C45" s="189">
        <v>998</v>
      </c>
      <c r="D45" s="189">
        <v>641</v>
      </c>
      <c r="E45" s="191">
        <v>50</v>
      </c>
      <c r="F45" s="189">
        <v>568</v>
      </c>
      <c r="G45" s="191">
        <v>43.086172344689381</v>
      </c>
      <c r="K45" s="237">
        <v>14</v>
      </c>
      <c r="L45" s="237">
        <v>205.4</v>
      </c>
      <c r="M45" s="237">
        <v>1178</v>
      </c>
      <c r="N45" s="237">
        <v>722</v>
      </c>
      <c r="O45" s="251">
        <f t="shared" si="3"/>
        <v>27.655310621242485</v>
      </c>
      <c r="P45" s="237">
        <v>644</v>
      </c>
      <c r="Q45" s="251">
        <f t="shared" si="4"/>
        <v>45.331069609507644</v>
      </c>
    </row>
    <row r="46" spans="1:17" x14ac:dyDescent="0.25">
      <c r="A46" s="191">
        <v>16</v>
      </c>
      <c r="B46" s="189">
        <v>111.6</v>
      </c>
      <c r="C46" s="189">
        <v>1282</v>
      </c>
      <c r="D46" s="189">
        <v>538</v>
      </c>
      <c r="E46" s="191">
        <v>46.46766169154229</v>
      </c>
      <c r="F46" s="189">
        <v>509</v>
      </c>
      <c r="G46" s="191">
        <v>60.296411856474265</v>
      </c>
      <c r="K46" s="237">
        <v>15</v>
      </c>
      <c r="L46" s="237">
        <v>262.3</v>
      </c>
      <c r="M46" s="237">
        <v>998</v>
      </c>
      <c r="N46" s="237">
        <v>641</v>
      </c>
      <c r="O46" s="251">
        <f t="shared" si="3"/>
        <v>50</v>
      </c>
      <c r="P46" s="237">
        <v>568</v>
      </c>
      <c r="Q46" s="251">
        <f t="shared" si="4"/>
        <v>43.086172344689381</v>
      </c>
    </row>
    <row r="47" spans="1:17" x14ac:dyDescent="0.25">
      <c r="A47" s="191">
        <v>17</v>
      </c>
      <c r="B47" s="189">
        <v>143.69999999999999</v>
      </c>
      <c r="C47" s="189">
        <v>1005</v>
      </c>
      <c r="D47" s="189">
        <v>518</v>
      </c>
      <c r="E47" s="191">
        <v>50.572519083969468</v>
      </c>
      <c r="F47" s="189">
        <v>495</v>
      </c>
      <c r="G47" s="191">
        <v>50.746268656716417</v>
      </c>
      <c r="K47" s="237">
        <v>16</v>
      </c>
      <c r="L47" s="237">
        <v>111.6</v>
      </c>
      <c r="M47" s="237">
        <v>1282</v>
      </c>
      <c r="N47" s="237">
        <v>538</v>
      </c>
      <c r="O47" s="251">
        <f t="shared" si="3"/>
        <v>46.46766169154229</v>
      </c>
      <c r="P47" s="237">
        <v>509</v>
      </c>
      <c r="Q47" s="251">
        <f t="shared" si="4"/>
        <v>60.296411856474265</v>
      </c>
    </row>
    <row r="48" spans="1:17" x14ac:dyDescent="0.25">
      <c r="A48" s="191">
        <v>18</v>
      </c>
      <c r="B48" s="189">
        <v>232</v>
      </c>
      <c r="C48" s="189">
        <v>1048</v>
      </c>
      <c r="D48" s="189">
        <v>575</v>
      </c>
      <c r="E48" s="191">
        <v>56.106870229007633</v>
      </c>
      <c r="F48" s="189">
        <v>452</v>
      </c>
      <c r="G48" s="191">
        <v>56.87022900763359</v>
      </c>
      <c r="K48" s="237">
        <v>17</v>
      </c>
      <c r="L48" s="237">
        <v>143.69999999999999</v>
      </c>
      <c r="M48" s="237">
        <v>1005</v>
      </c>
      <c r="N48" s="237">
        <v>518</v>
      </c>
      <c r="O48" s="251">
        <f t="shared" si="3"/>
        <v>50.572519083969468</v>
      </c>
      <c r="P48" s="237">
        <v>495</v>
      </c>
      <c r="Q48" s="251">
        <f t="shared" si="4"/>
        <v>50.746268656716417</v>
      </c>
    </row>
    <row r="49" spans="1:17" x14ac:dyDescent="0.25">
      <c r="A49" s="191">
        <v>19</v>
      </c>
      <c r="B49" s="189">
        <v>208.6</v>
      </c>
      <c r="C49" s="189">
        <v>1310</v>
      </c>
      <c r="D49" s="189">
        <v>497</v>
      </c>
      <c r="E49" s="191">
        <v>60.896931549960662</v>
      </c>
      <c r="F49" s="189">
        <v>436</v>
      </c>
      <c r="G49" s="191">
        <v>66.717557251908403</v>
      </c>
      <c r="K49" s="237">
        <v>18</v>
      </c>
      <c r="L49" s="237">
        <v>232</v>
      </c>
      <c r="M49" s="237">
        <v>1048</v>
      </c>
      <c r="N49" s="237">
        <v>575</v>
      </c>
      <c r="O49" s="251">
        <f t="shared" si="3"/>
        <v>56.106870229007633</v>
      </c>
      <c r="P49" s="237">
        <v>452</v>
      </c>
      <c r="Q49" s="251">
        <f t="shared" si="4"/>
        <v>56.87022900763359</v>
      </c>
    </row>
    <row r="50" spans="1:17" x14ac:dyDescent="0.25">
      <c r="A50" s="191">
        <v>20</v>
      </c>
      <c r="B50" s="189">
        <v>288</v>
      </c>
      <c r="C50" s="189">
        <v>1271</v>
      </c>
      <c r="D50" s="189">
        <v>408</v>
      </c>
      <c r="E50" s="191">
        <v>67.89929189614476</v>
      </c>
      <c r="F50" s="189">
        <v>341</v>
      </c>
      <c r="G50" s="191">
        <v>73.170731707317074</v>
      </c>
      <c r="K50" s="237">
        <v>19</v>
      </c>
      <c r="L50" s="237">
        <v>208.6</v>
      </c>
      <c r="M50" s="237">
        <v>1310</v>
      </c>
      <c r="N50" s="237">
        <v>497</v>
      </c>
      <c r="O50" s="251">
        <f t="shared" si="3"/>
        <v>60.896931549960662</v>
      </c>
      <c r="P50" s="237">
        <v>436</v>
      </c>
      <c r="Q50" s="251">
        <f t="shared" si="4"/>
        <v>66.717557251908403</v>
      </c>
    </row>
    <row r="51" spans="1:17" x14ac:dyDescent="0.25">
      <c r="A51" s="189" t="s">
        <v>5</v>
      </c>
      <c r="B51" s="190">
        <v>147.767</v>
      </c>
      <c r="C51" s="190">
        <v>1114.25</v>
      </c>
      <c r="D51" s="190">
        <v>632</v>
      </c>
      <c r="E51" s="192">
        <v>42.529553694586546</v>
      </c>
      <c r="F51" s="190">
        <v>561.25</v>
      </c>
      <c r="G51" s="192">
        <v>49.016529488041542</v>
      </c>
      <c r="K51" s="237">
        <v>20</v>
      </c>
      <c r="L51" s="237">
        <v>288</v>
      </c>
      <c r="M51" s="237">
        <v>1271</v>
      </c>
      <c r="N51" s="237">
        <v>408</v>
      </c>
      <c r="O51" s="251">
        <f>((M51-N51)/M51)*100</f>
        <v>67.89929189614476</v>
      </c>
      <c r="P51" s="237">
        <v>341</v>
      </c>
      <c r="Q51" s="251">
        <f t="shared" si="4"/>
        <v>73.170731707317074</v>
      </c>
    </row>
    <row r="52" spans="1:17" ht="30" x14ac:dyDescent="0.25">
      <c r="K52" s="244" t="s">
        <v>5</v>
      </c>
      <c r="L52" s="245">
        <f t="shared" ref="L52:Q52" si="5">AVERAGE(L32:L51)</f>
        <v>147.767</v>
      </c>
      <c r="M52" s="245">
        <f t="shared" si="5"/>
        <v>1114.25</v>
      </c>
      <c r="N52" s="245">
        <f t="shared" si="5"/>
        <v>632</v>
      </c>
      <c r="O52" s="246">
        <f t="shared" si="5"/>
        <v>42.529553694586546</v>
      </c>
      <c r="P52" s="245">
        <f t="shared" si="5"/>
        <v>561.25</v>
      </c>
      <c r="Q52" s="246">
        <f t="shared" si="5"/>
        <v>49.016529488041542</v>
      </c>
    </row>
    <row r="55" spans="1:17" ht="18.75" customHeight="1" x14ac:dyDescent="0.3">
      <c r="A55" s="448" t="s">
        <v>589</v>
      </c>
      <c r="B55" s="449"/>
      <c r="C55" s="449"/>
      <c r="D55" s="449"/>
      <c r="E55" s="449"/>
      <c r="F55" s="449"/>
      <c r="G55" s="450"/>
      <c r="K55" s="371" t="s">
        <v>589</v>
      </c>
      <c r="L55" s="372"/>
      <c r="M55" s="372"/>
      <c r="N55" s="372"/>
      <c r="O55" s="372"/>
      <c r="P55" s="372"/>
      <c r="Q55" s="373"/>
    </row>
    <row r="56" spans="1:17" ht="60" x14ac:dyDescent="0.25">
      <c r="A56" s="188" t="s">
        <v>29</v>
      </c>
      <c r="B56" s="188" t="s">
        <v>582</v>
      </c>
      <c r="C56" s="188" t="s">
        <v>583</v>
      </c>
      <c r="D56" s="188" t="s">
        <v>584</v>
      </c>
      <c r="E56" s="188" t="s">
        <v>585</v>
      </c>
      <c r="F56" s="188" t="s">
        <v>586</v>
      </c>
      <c r="G56" s="188" t="s">
        <v>587</v>
      </c>
      <c r="K56" s="257" t="s">
        <v>29</v>
      </c>
      <c r="L56" s="257" t="s">
        <v>582</v>
      </c>
      <c r="M56" s="257" t="s">
        <v>583</v>
      </c>
      <c r="N56" s="256" t="s">
        <v>584</v>
      </c>
      <c r="O56" s="257" t="s">
        <v>585</v>
      </c>
      <c r="P56" s="256" t="s">
        <v>586</v>
      </c>
      <c r="Q56" s="257" t="s">
        <v>587</v>
      </c>
    </row>
    <row r="57" spans="1:17" x14ac:dyDescent="0.25">
      <c r="A57" s="18">
        <v>1</v>
      </c>
      <c r="B57" s="189">
        <v>864</v>
      </c>
      <c r="C57" s="189">
        <v>1106</v>
      </c>
      <c r="D57" s="189">
        <v>801</v>
      </c>
      <c r="E57" s="191">
        <v>40.666666666666664</v>
      </c>
      <c r="F57" s="189">
        <v>762</v>
      </c>
      <c r="G57" s="191">
        <v>31.103074141048825</v>
      </c>
      <c r="K57" s="237">
        <v>0</v>
      </c>
      <c r="L57" s="237">
        <v>0</v>
      </c>
      <c r="M57" s="237">
        <v>1142</v>
      </c>
      <c r="N57" s="238">
        <v>1142</v>
      </c>
      <c r="O57" s="237">
        <v>0</v>
      </c>
      <c r="P57" s="237">
        <v>1142</v>
      </c>
      <c r="Q57" s="237">
        <v>0</v>
      </c>
    </row>
    <row r="58" spans="1:17" x14ac:dyDescent="0.25">
      <c r="A58" s="18">
        <v>2</v>
      </c>
      <c r="B58" s="189">
        <v>785</v>
      </c>
      <c r="C58" s="189">
        <v>1350</v>
      </c>
      <c r="D58" s="189">
        <v>832</v>
      </c>
      <c r="E58" s="191">
        <v>23.247232472324722</v>
      </c>
      <c r="F58" s="189">
        <v>743</v>
      </c>
      <c r="G58" s="191">
        <v>44.962962962962969</v>
      </c>
      <c r="K58" s="237">
        <v>1</v>
      </c>
      <c r="L58" s="250">
        <v>864</v>
      </c>
      <c r="M58" s="239">
        <v>1106</v>
      </c>
      <c r="N58" s="240">
        <v>801</v>
      </c>
      <c r="O58" s="263">
        <f t="shared" ref="O58:O76" si="6">((M59-N58)/M59)*100</f>
        <v>40.666666666666664</v>
      </c>
      <c r="P58" s="239">
        <v>762</v>
      </c>
      <c r="Q58" s="263">
        <f t="shared" ref="Q58:Q77" si="7">((M58-P58)/M58)*100</f>
        <v>31.103074141048825</v>
      </c>
    </row>
    <row r="59" spans="1:17" x14ac:dyDescent="0.25">
      <c r="A59" s="18">
        <v>3</v>
      </c>
      <c r="B59" s="189">
        <v>912</v>
      </c>
      <c r="C59" s="189">
        <v>1084</v>
      </c>
      <c r="D59" s="189">
        <v>788</v>
      </c>
      <c r="E59" s="191">
        <v>34.113712374581937</v>
      </c>
      <c r="F59" s="189">
        <v>684</v>
      </c>
      <c r="G59" s="191">
        <v>36.900369003690038</v>
      </c>
      <c r="K59" s="237">
        <v>2</v>
      </c>
      <c r="L59" s="250">
        <v>785</v>
      </c>
      <c r="M59" s="237">
        <v>1350</v>
      </c>
      <c r="N59" s="240">
        <v>832</v>
      </c>
      <c r="O59" s="263">
        <f t="shared" si="6"/>
        <v>23.247232472324722</v>
      </c>
      <c r="P59" s="237">
        <v>743</v>
      </c>
      <c r="Q59" s="263">
        <f t="shared" si="7"/>
        <v>44.962962962962969</v>
      </c>
    </row>
    <row r="60" spans="1:17" x14ac:dyDescent="0.25">
      <c r="A60" s="18">
        <v>4</v>
      </c>
      <c r="B60" s="189">
        <v>822</v>
      </c>
      <c r="C60" s="189">
        <v>1196</v>
      </c>
      <c r="D60" s="189">
        <v>693</v>
      </c>
      <c r="E60" s="191">
        <v>44.337349397590359</v>
      </c>
      <c r="F60" s="189">
        <v>571</v>
      </c>
      <c r="G60" s="191">
        <v>52.257525083612045</v>
      </c>
      <c r="K60" s="237">
        <v>3</v>
      </c>
      <c r="L60" s="250">
        <v>912</v>
      </c>
      <c r="M60" s="237">
        <v>1084</v>
      </c>
      <c r="N60" s="240">
        <v>788</v>
      </c>
      <c r="O60" s="263">
        <f t="shared" si="6"/>
        <v>34.113712374581937</v>
      </c>
      <c r="P60" s="239">
        <v>684</v>
      </c>
      <c r="Q60" s="263">
        <f t="shared" si="7"/>
        <v>36.900369003690038</v>
      </c>
    </row>
    <row r="61" spans="1:17" x14ac:dyDescent="0.25">
      <c r="A61" s="18">
        <v>5</v>
      </c>
      <c r="B61" s="189">
        <v>738</v>
      </c>
      <c r="C61" s="189">
        <v>1245</v>
      </c>
      <c r="D61" s="189">
        <v>745</v>
      </c>
      <c r="E61" s="191">
        <v>35.497835497835503</v>
      </c>
      <c r="F61" s="189">
        <v>535</v>
      </c>
      <c r="G61" s="191">
        <v>57.028112449799195</v>
      </c>
      <c r="K61" s="237">
        <v>4</v>
      </c>
      <c r="L61" s="250">
        <v>822</v>
      </c>
      <c r="M61" s="237">
        <v>1196</v>
      </c>
      <c r="N61" s="240">
        <v>693</v>
      </c>
      <c r="O61" s="263">
        <f t="shared" si="6"/>
        <v>44.337349397590359</v>
      </c>
      <c r="P61" s="237">
        <v>571</v>
      </c>
      <c r="Q61" s="263">
        <f t="shared" si="7"/>
        <v>52.257525083612045</v>
      </c>
    </row>
    <row r="62" spans="1:17" x14ac:dyDescent="0.25">
      <c r="A62" s="18">
        <v>6</v>
      </c>
      <c r="B62" s="189">
        <v>698</v>
      </c>
      <c r="C62" s="189">
        <v>1155</v>
      </c>
      <c r="D62" s="189">
        <v>648</v>
      </c>
      <c r="E62" s="191">
        <v>42.553191489361701</v>
      </c>
      <c r="F62" s="189">
        <v>627</v>
      </c>
      <c r="G62" s="191">
        <v>45.714285714285715</v>
      </c>
      <c r="K62" s="237">
        <v>5</v>
      </c>
      <c r="L62" s="237">
        <v>738</v>
      </c>
      <c r="M62" s="237">
        <v>1245</v>
      </c>
      <c r="N62" s="238">
        <v>745</v>
      </c>
      <c r="O62" s="251">
        <f t="shared" si="6"/>
        <v>35.497835497835503</v>
      </c>
      <c r="P62" s="237">
        <v>535</v>
      </c>
      <c r="Q62" s="251">
        <f t="shared" si="7"/>
        <v>57.028112449799195</v>
      </c>
    </row>
    <row r="63" spans="1:17" x14ac:dyDescent="0.25">
      <c r="A63" s="18">
        <v>7</v>
      </c>
      <c r="B63" s="189">
        <v>903</v>
      </c>
      <c r="C63" s="189">
        <v>1128</v>
      </c>
      <c r="D63" s="189">
        <v>689</v>
      </c>
      <c r="E63" s="191">
        <v>37.363636363636367</v>
      </c>
      <c r="F63" s="189">
        <v>626</v>
      </c>
      <c r="G63" s="191">
        <v>44.50354609929078</v>
      </c>
      <c r="K63" s="237">
        <v>6</v>
      </c>
      <c r="L63" s="237">
        <v>698</v>
      </c>
      <c r="M63" s="237">
        <v>1155</v>
      </c>
      <c r="N63" s="238">
        <v>648</v>
      </c>
      <c r="O63" s="251">
        <f t="shared" si="6"/>
        <v>42.553191489361701</v>
      </c>
      <c r="P63" s="237">
        <v>627</v>
      </c>
      <c r="Q63" s="251">
        <f t="shared" si="7"/>
        <v>45.714285714285715</v>
      </c>
    </row>
    <row r="64" spans="1:17" x14ac:dyDescent="0.25">
      <c r="A64" s="18">
        <v>8</v>
      </c>
      <c r="B64" s="189">
        <v>685</v>
      </c>
      <c r="C64" s="189">
        <v>1100</v>
      </c>
      <c r="D64" s="189">
        <v>583</v>
      </c>
      <c r="E64" s="191">
        <v>44.896030245746694</v>
      </c>
      <c r="F64" s="189">
        <v>517</v>
      </c>
      <c r="G64" s="191">
        <v>53</v>
      </c>
      <c r="K64" s="237">
        <v>7</v>
      </c>
      <c r="L64" s="237">
        <v>903</v>
      </c>
      <c r="M64" s="237">
        <v>1128</v>
      </c>
      <c r="N64" s="238">
        <v>689</v>
      </c>
      <c r="O64" s="251">
        <f t="shared" si="6"/>
        <v>37.363636363636367</v>
      </c>
      <c r="P64" s="237">
        <v>626</v>
      </c>
      <c r="Q64" s="251">
        <f t="shared" si="7"/>
        <v>44.50354609929078</v>
      </c>
    </row>
    <row r="65" spans="1:17" x14ac:dyDescent="0.25">
      <c r="A65" s="18">
        <v>9</v>
      </c>
      <c r="B65" s="189">
        <v>775</v>
      </c>
      <c r="C65" s="189">
        <v>1058</v>
      </c>
      <c r="D65" s="189">
        <v>548</v>
      </c>
      <c r="E65" s="191">
        <v>53.361702127659569</v>
      </c>
      <c r="F65" s="189">
        <v>498</v>
      </c>
      <c r="G65" s="191">
        <v>52.930056710775041</v>
      </c>
      <c r="K65" s="237">
        <v>8</v>
      </c>
      <c r="L65" s="237">
        <v>685</v>
      </c>
      <c r="M65" s="237">
        <v>1100</v>
      </c>
      <c r="N65" s="238">
        <v>583</v>
      </c>
      <c r="O65" s="251">
        <f t="shared" si="6"/>
        <v>44.896030245746694</v>
      </c>
      <c r="P65" s="237">
        <v>517</v>
      </c>
      <c r="Q65" s="251">
        <f t="shared" si="7"/>
        <v>53</v>
      </c>
    </row>
    <row r="66" spans="1:17" x14ac:dyDescent="0.25">
      <c r="A66" s="18">
        <v>10</v>
      </c>
      <c r="B66" s="189">
        <v>848</v>
      </c>
      <c r="C66" s="189">
        <v>1175</v>
      </c>
      <c r="D66" s="189">
        <v>675</v>
      </c>
      <c r="E66" s="191">
        <v>40.789473684210527</v>
      </c>
      <c r="F66" s="189">
        <v>475</v>
      </c>
      <c r="G66" s="191">
        <v>59.574468085106382</v>
      </c>
      <c r="K66" s="237">
        <v>9</v>
      </c>
      <c r="L66" s="237">
        <v>775</v>
      </c>
      <c r="M66" s="237">
        <v>1058</v>
      </c>
      <c r="N66" s="238">
        <v>548</v>
      </c>
      <c r="O66" s="251">
        <f t="shared" si="6"/>
        <v>53.361702127659569</v>
      </c>
      <c r="P66" s="237">
        <v>498</v>
      </c>
      <c r="Q66" s="251">
        <f t="shared" si="7"/>
        <v>52.930056710775041</v>
      </c>
    </row>
    <row r="67" spans="1:17" x14ac:dyDescent="0.25">
      <c r="A67" s="18">
        <v>11</v>
      </c>
      <c r="B67" s="189">
        <v>786</v>
      </c>
      <c r="C67" s="189">
        <v>1140</v>
      </c>
      <c r="D67" s="189">
        <v>570</v>
      </c>
      <c r="E67" s="191">
        <v>53.086419753086425</v>
      </c>
      <c r="F67" s="189">
        <v>512</v>
      </c>
      <c r="G67" s="191">
        <v>55.087719298245617</v>
      </c>
      <c r="K67" s="237">
        <v>10</v>
      </c>
      <c r="L67" s="237">
        <v>848</v>
      </c>
      <c r="M67" s="237">
        <v>1175</v>
      </c>
      <c r="N67" s="238">
        <v>675</v>
      </c>
      <c r="O67" s="251">
        <f t="shared" si="6"/>
        <v>40.789473684210527</v>
      </c>
      <c r="P67" s="237">
        <v>475</v>
      </c>
      <c r="Q67" s="251">
        <f t="shared" si="7"/>
        <v>59.574468085106382</v>
      </c>
    </row>
    <row r="68" spans="1:17" x14ac:dyDescent="0.25">
      <c r="A68" s="18">
        <v>12</v>
      </c>
      <c r="B68" s="189">
        <v>720</v>
      </c>
      <c r="C68" s="189">
        <v>1215</v>
      </c>
      <c r="D68" s="189">
        <v>625</v>
      </c>
      <c r="E68" s="191">
        <v>45.652173913043477</v>
      </c>
      <c r="F68" s="189">
        <v>488</v>
      </c>
      <c r="G68" s="191">
        <v>59.835390946502052</v>
      </c>
      <c r="K68" s="237">
        <v>11</v>
      </c>
      <c r="L68" s="237">
        <v>786</v>
      </c>
      <c r="M68" s="237">
        <v>1140</v>
      </c>
      <c r="N68" s="238">
        <v>570</v>
      </c>
      <c r="O68" s="251">
        <f t="shared" si="6"/>
        <v>53.086419753086425</v>
      </c>
      <c r="P68" s="237">
        <v>512</v>
      </c>
      <c r="Q68" s="251">
        <f t="shared" si="7"/>
        <v>55.087719298245617</v>
      </c>
    </row>
    <row r="69" spans="1:17" x14ac:dyDescent="0.25">
      <c r="A69" s="18">
        <v>13</v>
      </c>
      <c r="B69" s="189">
        <v>825</v>
      </c>
      <c r="C69" s="189">
        <v>1150</v>
      </c>
      <c r="D69" s="189">
        <v>590</v>
      </c>
      <c r="E69" s="191">
        <v>51.118475559237773</v>
      </c>
      <c r="F69" s="189">
        <v>510</v>
      </c>
      <c r="G69" s="191">
        <v>55.652173913043477</v>
      </c>
      <c r="K69" s="237">
        <v>12</v>
      </c>
      <c r="L69" s="237">
        <v>720</v>
      </c>
      <c r="M69" s="237">
        <v>1215</v>
      </c>
      <c r="N69" s="238">
        <v>625</v>
      </c>
      <c r="O69" s="251">
        <f t="shared" si="6"/>
        <v>45.652173913043477</v>
      </c>
      <c r="P69" s="237">
        <v>488</v>
      </c>
      <c r="Q69" s="251">
        <f t="shared" si="7"/>
        <v>59.835390946502052</v>
      </c>
    </row>
    <row r="70" spans="1:17" x14ac:dyDescent="0.25">
      <c r="A70" s="18">
        <v>14</v>
      </c>
      <c r="B70" s="189">
        <v>937</v>
      </c>
      <c r="C70" s="189">
        <v>1207</v>
      </c>
      <c r="D70" s="189">
        <v>582</v>
      </c>
      <c r="E70" s="191">
        <v>46.359447004608292</v>
      </c>
      <c r="F70" s="189">
        <v>526</v>
      </c>
      <c r="G70" s="191">
        <v>56.420878210439106</v>
      </c>
      <c r="K70" s="237">
        <v>13</v>
      </c>
      <c r="L70" s="237">
        <v>825</v>
      </c>
      <c r="M70" s="237">
        <v>1150</v>
      </c>
      <c r="N70" s="237">
        <v>590</v>
      </c>
      <c r="O70" s="251">
        <f t="shared" si="6"/>
        <v>51.118475559237773</v>
      </c>
      <c r="P70" s="237">
        <v>510</v>
      </c>
      <c r="Q70" s="251">
        <f t="shared" si="7"/>
        <v>55.652173913043477</v>
      </c>
    </row>
    <row r="71" spans="1:17" x14ac:dyDescent="0.25">
      <c r="A71" s="18">
        <v>15</v>
      </c>
      <c r="B71" s="189">
        <v>755</v>
      </c>
      <c r="C71" s="189">
        <v>1085</v>
      </c>
      <c r="D71" s="189">
        <v>550</v>
      </c>
      <c r="E71" s="191">
        <v>53.389830508474581</v>
      </c>
      <c r="F71" s="189">
        <v>458</v>
      </c>
      <c r="G71" s="191">
        <v>57.788018433179722</v>
      </c>
      <c r="K71" s="237">
        <v>14</v>
      </c>
      <c r="L71" s="237">
        <v>937</v>
      </c>
      <c r="M71" s="237">
        <v>1207</v>
      </c>
      <c r="N71" s="237">
        <v>582</v>
      </c>
      <c r="O71" s="251">
        <f t="shared" si="6"/>
        <v>46.359447004608292</v>
      </c>
      <c r="P71" s="237">
        <v>526</v>
      </c>
      <c r="Q71" s="251">
        <f t="shared" si="7"/>
        <v>56.420878210439106</v>
      </c>
    </row>
    <row r="72" spans="1:17" x14ac:dyDescent="0.25">
      <c r="A72" s="18">
        <v>16</v>
      </c>
      <c r="B72" s="189">
        <v>728</v>
      </c>
      <c r="C72" s="189">
        <v>1180</v>
      </c>
      <c r="D72" s="189">
        <v>470</v>
      </c>
      <c r="E72" s="191">
        <v>55.238095238095241</v>
      </c>
      <c r="F72" s="189">
        <v>438</v>
      </c>
      <c r="G72" s="191">
        <v>62.881355932203384</v>
      </c>
      <c r="K72" s="237">
        <v>15</v>
      </c>
      <c r="L72" s="237">
        <v>755</v>
      </c>
      <c r="M72" s="237">
        <v>1085</v>
      </c>
      <c r="N72" s="237">
        <v>550</v>
      </c>
      <c r="O72" s="251">
        <f t="shared" si="6"/>
        <v>53.389830508474581</v>
      </c>
      <c r="P72" s="237">
        <v>458</v>
      </c>
      <c r="Q72" s="251">
        <f t="shared" si="7"/>
        <v>57.788018433179722</v>
      </c>
    </row>
    <row r="73" spans="1:17" x14ac:dyDescent="0.25">
      <c r="A73" s="18">
        <v>17</v>
      </c>
      <c r="B73" s="189">
        <v>800</v>
      </c>
      <c r="C73" s="189">
        <v>1050</v>
      </c>
      <c r="D73" s="189">
        <v>390</v>
      </c>
      <c r="E73" s="191">
        <v>64.545454545454547</v>
      </c>
      <c r="F73" s="189">
        <v>355</v>
      </c>
      <c r="G73" s="191">
        <v>66.19047619047619</v>
      </c>
      <c r="K73" s="237">
        <v>16</v>
      </c>
      <c r="L73" s="237">
        <v>728</v>
      </c>
      <c r="M73" s="237">
        <v>1180</v>
      </c>
      <c r="N73" s="237">
        <v>470</v>
      </c>
      <c r="O73" s="251">
        <f t="shared" si="6"/>
        <v>55.238095238095241</v>
      </c>
      <c r="P73" s="237">
        <v>438</v>
      </c>
      <c r="Q73" s="251">
        <f t="shared" si="7"/>
        <v>62.881355932203384</v>
      </c>
    </row>
    <row r="74" spans="1:17" x14ac:dyDescent="0.25">
      <c r="A74" s="18">
        <v>18</v>
      </c>
      <c r="B74" s="189">
        <v>750</v>
      </c>
      <c r="C74" s="189">
        <v>1100</v>
      </c>
      <c r="D74" s="189">
        <v>520</v>
      </c>
      <c r="E74" s="191">
        <v>49.514563106796118</v>
      </c>
      <c r="F74" s="189">
        <v>455</v>
      </c>
      <c r="G74" s="191">
        <v>58.636363636363633</v>
      </c>
      <c r="K74" s="237">
        <v>17</v>
      </c>
      <c r="L74" s="237">
        <v>800</v>
      </c>
      <c r="M74" s="237">
        <v>1050</v>
      </c>
      <c r="N74" s="237">
        <v>390</v>
      </c>
      <c r="O74" s="251">
        <f t="shared" si="6"/>
        <v>64.545454545454547</v>
      </c>
      <c r="P74" s="237">
        <v>355</v>
      </c>
      <c r="Q74" s="251">
        <f t="shared" si="7"/>
        <v>66.19047619047619</v>
      </c>
    </row>
    <row r="75" spans="1:17" x14ac:dyDescent="0.25">
      <c r="A75" s="18">
        <v>19</v>
      </c>
      <c r="B75" s="189">
        <v>685</v>
      </c>
      <c r="C75" s="189">
        <v>1030</v>
      </c>
      <c r="D75" s="189">
        <v>538</v>
      </c>
      <c r="E75" s="191">
        <v>50.414746543778797</v>
      </c>
      <c r="F75" s="189">
        <v>438</v>
      </c>
      <c r="G75" s="191">
        <v>57.475728155339802</v>
      </c>
      <c r="K75" s="237">
        <v>18</v>
      </c>
      <c r="L75" s="237">
        <v>750</v>
      </c>
      <c r="M75" s="237">
        <v>1100</v>
      </c>
      <c r="N75" s="237">
        <v>520</v>
      </c>
      <c r="O75" s="251">
        <f t="shared" si="6"/>
        <v>49.514563106796118</v>
      </c>
      <c r="P75" s="237">
        <v>455</v>
      </c>
      <c r="Q75" s="251">
        <f t="shared" si="7"/>
        <v>58.636363636363633</v>
      </c>
    </row>
    <row r="76" spans="1:17" x14ac:dyDescent="0.25">
      <c r="A76" s="18">
        <v>20</v>
      </c>
      <c r="B76" s="189">
        <v>715</v>
      </c>
      <c r="C76" s="189">
        <v>1085</v>
      </c>
      <c r="D76" s="189">
        <v>522</v>
      </c>
      <c r="E76" s="191">
        <v>51.889400921658989</v>
      </c>
      <c r="F76" s="189">
        <v>442</v>
      </c>
      <c r="G76" s="191">
        <v>59.262672811059915</v>
      </c>
      <c r="K76" s="237">
        <v>19</v>
      </c>
      <c r="L76" s="237">
        <v>685</v>
      </c>
      <c r="M76" s="237">
        <v>1030</v>
      </c>
      <c r="N76" s="237">
        <v>538</v>
      </c>
      <c r="O76" s="251">
        <f t="shared" si="6"/>
        <v>50.414746543778797</v>
      </c>
      <c r="P76" s="237">
        <v>438</v>
      </c>
      <c r="Q76" s="251">
        <f t="shared" si="7"/>
        <v>57.475728155339802</v>
      </c>
    </row>
    <row r="77" spans="1:17" x14ac:dyDescent="0.25">
      <c r="A77" s="18" t="s">
        <v>5</v>
      </c>
      <c r="B77" s="190">
        <v>786.55</v>
      </c>
      <c r="C77" s="190">
        <v>1141.95</v>
      </c>
      <c r="D77" s="190">
        <v>617.95000000000005</v>
      </c>
      <c r="E77" s="192">
        <v>45.901771870692421</v>
      </c>
      <c r="F77" s="190">
        <v>533</v>
      </c>
      <c r="G77" s="192">
        <v>53.360258888871179</v>
      </c>
      <c r="K77" s="237">
        <v>20</v>
      </c>
      <c r="L77" s="237">
        <v>715</v>
      </c>
      <c r="M77" s="237">
        <v>1085</v>
      </c>
      <c r="N77" s="237">
        <v>522</v>
      </c>
      <c r="O77" s="251">
        <f>((M77-N77)/M77)*100</f>
        <v>51.889400921658989</v>
      </c>
      <c r="P77" s="237">
        <v>442</v>
      </c>
      <c r="Q77" s="251">
        <f t="shared" si="7"/>
        <v>59.262672811059915</v>
      </c>
    </row>
    <row r="78" spans="1:17" ht="30" x14ac:dyDescent="0.25">
      <c r="K78" s="244" t="s">
        <v>5</v>
      </c>
      <c r="L78" s="245">
        <f t="shared" ref="L78:Q78" si="8">AVERAGE(L58:L77)</f>
        <v>786.55</v>
      </c>
      <c r="M78" s="245">
        <f t="shared" si="8"/>
        <v>1141.95</v>
      </c>
      <c r="N78" s="245">
        <f t="shared" si="8"/>
        <v>617.95000000000005</v>
      </c>
      <c r="O78" s="246">
        <f t="shared" si="8"/>
        <v>45.901771870692421</v>
      </c>
      <c r="P78" s="245">
        <f t="shared" si="8"/>
        <v>533</v>
      </c>
      <c r="Q78" s="246">
        <f t="shared" si="8"/>
        <v>53.360258888871179</v>
      </c>
    </row>
    <row r="85" spans="10:10" x14ac:dyDescent="0.25">
      <c r="J85" t="s">
        <v>74</v>
      </c>
    </row>
  </sheetData>
  <mergeCells count="6">
    <mergeCell ref="A3:G3"/>
    <mergeCell ref="A29:G29"/>
    <mergeCell ref="A55:G55"/>
    <mergeCell ref="K3:Q3"/>
    <mergeCell ref="K29:Q29"/>
    <mergeCell ref="K55:Q55"/>
  </mergeCell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17D7B-617F-4DB3-AA73-E67F1597E849}">
  <dimension ref="A3:BB214"/>
  <sheetViews>
    <sheetView topLeftCell="AM55" zoomScale="68" zoomScaleNormal="68" workbookViewId="0">
      <selection activeCell="AQ57" sqref="AQ57:AQ59"/>
    </sheetView>
  </sheetViews>
  <sheetFormatPr defaultRowHeight="15" x14ac:dyDescent="0.25"/>
  <cols>
    <col min="37" max="37" width="15.7109375" customWidth="1"/>
    <col min="38" max="38" width="13.140625" customWidth="1"/>
    <col min="39" max="39" width="11.85546875" customWidth="1"/>
    <col min="40" max="40" width="12.85546875" customWidth="1"/>
    <col min="41" max="41" width="20.42578125" customWidth="1"/>
    <col min="42" max="42" width="17.5703125" customWidth="1"/>
    <col min="43" max="43" width="19.7109375" customWidth="1"/>
    <col min="44" max="44" width="19.28515625" customWidth="1"/>
    <col min="47" max="47" width="16.85546875" customWidth="1"/>
    <col min="48" max="48" width="14.85546875" customWidth="1"/>
    <col min="49" max="49" width="14.5703125" customWidth="1"/>
    <col min="50" max="50" width="15.28515625" customWidth="1"/>
    <col min="51" max="51" width="22.85546875" customWidth="1"/>
    <col min="52" max="52" width="20.7109375" customWidth="1"/>
    <col min="53" max="53" width="20.85546875" customWidth="1"/>
    <col min="54" max="54" width="25.85546875" customWidth="1"/>
  </cols>
  <sheetData>
    <row r="3" spans="1:54" ht="26.25" x14ac:dyDescent="0.4">
      <c r="A3" s="492" t="s">
        <v>901</v>
      </c>
      <c r="B3" s="492"/>
      <c r="C3" s="492"/>
      <c r="D3" s="492"/>
      <c r="E3" s="492"/>
      <c r="F3" s="492"/>
      <c r="G3" s="492"/>
      <c r="H3" s="492"/>
      <c r="I3" s="492"/>
      <c r="J3" s="492"/>
      <c r="K3" s="492"/>
      <c r="L3" s="492"/>
      <c r="M3" s="492"/>
      <c r="N3" s="492"/>
      <c r="O3" s="492"/>
      <c r="P3" s="492"/>
      <c r="Q3" s="492"/>
      <c r="R3" s="492"/>
      <c r="S3" s="492"/>
      <c r="T3" s="492"/>
      <c r="U3" s="492"/>
      <c r="V3" s="492"/>
      <c r="W3" s="492"/>
      <c r="X3" s="492"/>
      <c r="Y3" s="492"/>
      <c r="Z3" s="492"/>
      <c r="AA3" s="492"/>
      <c r="AB3" s="492"/>
      <c r="AC3" s="492"/>
      <c r="AD3" s="492"/>
      <c r="AE3" s="492"/>
      <c r="AF3" s="492"/>
      <c r="AG3" s="492"/>
      <c r="AH3" s="492"/>
      <c r="AI3" s="492"/>
      <c r="AJ3" s="492"/>
      <c r="AK3" s="492"/>
      <c r="AL3" s="492"/>
      <c r="AM3" s="492"/>
    </row>
    <row r="4" spans="1:54" ht="28.5" customHeight="1" x14ac:dyDescent="0.25">
      <c r="AK4" s="575" t="s">
        <v>590</v>
      </c>
      <c r="AL4" s="576"/>
      <c r="AM4" s="576"/>
      <c r="AN4" s="576"/>
      <c r="AO4" s="576"/>
      <c r="AP4" s="576"/>
      <c r="AQ4" s="576"/>
      <c r="AR4" s="577"/>
      <c r="AU4" s="534" t="s">
        <v>590</v>
      </c>
      <c r="AV4" s="535"/>
      <c r="AW4" s="535"/>
      <c r="AX4" s="535"/>
      <c r="AY4" s="535"/>
      <c r="AZ4" s="535"/>
      <c r="BA4" s="535"/>
      <c r="BB4" s="536"/>
    </row>
    <row r="5" spans="1:54" ht="86.25" customHeight="1" x14ac:dyDescent="0.25">
      <c r="AK5" s="578"/>
      <c r="AL5" s="579"/>
      <c r="AM5" s="579"/>
      <c r="AN5" s="579"/>
      <c r="AO5" s="579"/>
      <c r="AP5" s="579"/>
      <c r="AQ5" s="579"/>
      <c r="AR5" s="580"/>
      <c r="AU5" s="325" t="s">
        <v>27</v>
      </c>
      <c r="AV5" s="325" t="s">
        <v>591</v>
      </c>
      <c r="AW5" s="325" t="s">
        <v>361</v>
      </c>
      <c r="AX5" s="325" t="s">
        <v>592</v>
      </c>
      <c r="AY5" s="325" t="s">
        <v>593</v>
      </c>
      <c r="AZ5" s="325" t="s">
        <v>594</v>
      </c>
      <c r="BA5" s="325" t="s">
        <v>595</v>
      </c>
      <c r="BB5" s="325" t="s">
        <v>596</v>
      </c>
    </row>
    <row r="6" spans="1:54" ht="32.25" customHeight="1" x14ac:dyDescent="0.25">
      <c r="AK6" s="573" t="s">
        <v>27</v>
      </c>
      <c r="AL6" s="573" t="s">
        <v>591</v>
      </c>
      <c r="AM6" s="573" t="s">
        <v>361</v>
      </c>
      <c r="AN6" s="573" t="s">
        <v>592</v>
      </c>
      <c r="AO6" s="573" t="s">
        <v>593</v>
      </c>
      <c r="AP6" s="573" t="s">
        <v>594</v>
      </c>
      <c r="AQ6" s="573" t="s">
        <v>595</v>
      </c>
      <c r="AR6" s="573" t="s">
        <v>596</v>
      </c>
      <c r="AU6" s="189" t="s">
        <v>597</v>
      </c>
      <c r="AV6" s="189" t="s">
        <v>598</v>
      </c>
      <c r="AW6" s="189">
        <v>1000</v>
      </c>
      <c r="AX6" s="189">
        <v>28.7</v>
      </c>
      <c r="AY6" s="189">
        <v>4.9800000000000004</v>
      </c>
      <c r="AZ6" s="191">
        <v>82.648083623693381</v>
      </c>
      <c r="BA6" s="189">
        <v>3.13</v>
      </c>
      <c r="BB6" s="191">
        <v>89.094076655052262</v>
      </c>
    </row>
    <row r="7" spans="1:54" ht="40.5" customHeight="1" x14ac:dyDescent="0.25">
      <c r="AK7" s="573"/>
      <c r="AL7" s="573"/>
      <c r="AM7" s="573"/>
      <c r="AN7" s="573"/>
      <c r="AO7" s="573"/>
      <c r="AP7" s="573"/>
      <c r="AQ7" s="573"/>
      <c r="AR7" s="573"/>
      <c r="AU7" s="189" t="s">
        <v>599</v>
      </c>
      <c r="AV7" s="189" t="s">
        <v>598</v>
      </c>
      <c r="AW7" s="189">
        <v>1000</v>
      </c>
      <c r="AX7" s="189">
        <v>34.200000000000003</v>
      </c>
      <c r="AY7" s="189">
        <v>4.34</v>
      </c>
      <c r="AZ7" s="191">
        <v>87.309941520467831</v>
      </c>
      <c r="BA7" s="189">
        <v>3.5</v>
      </c>
      <c r="BB7" s="191">
        <v>89.766081871345023</v>
      </c>
    </row>
    <row r="8" spans="1:54" ht="21.75" customHeight="1" x14ac:dyDescent="0.25">
      <c r="AK8" s="573"/>
      <c r="AL8" s="573"/>
      <c r="AM8" s="573"/>
      <c r="AN8" s="573"/>
      <c r="AO8" s="573"/>
      <c r="AP8" s="573"/>
      <c r="AQ8" s="573"/>
      <c r="AR8" s="573"/>
      <c r="AU8" s="189" t="s">
        <v>600</v>
      </c>
      <c r="AV8" s="189" t="s">
        <v>598</v>
      </c>
      <c r="AW8" s="189">
        <v>1000</v>
      </c>
      <c r="AX8" s="189">
        <v>22.7</v>
      </c>
      <c r="AY8" s="189">
        <v>3.45</v>
      </c>
      <c r="AZ8" s="191">
        <v>84.801762114537453</v>
      </c>
      <c r="BA8" s="189">
        <v>2.89</v>
      </c>
      <c r="BB8" s="191">
        <v>87.268722466960341</v>
      </c>
    </row>
    <row r="9" spans="1:54" x14ac:dyDescent="0.25">
      <c r="AK9" s="566" t="s">
        <v>597</v>
      </c>
      <c r="AL9" s="566" t="s">
        <v>598</v>
      </c>
      <c r="AM9" s="566">
        <v>1000</v>
      </c>
      <c r="AN9" s="564">
        <v>28.7</v>
      </c>
      <c r="AO9" s="564">
        <v>4.9800000000000004</v>
      </c>
      <c r="AP9" s="565">
        <f>((AN9-AO9)/AN9)*100</f>
        <v>82.648083623693381</v>
      </c>
      <c r="AQ9" s="564">
        <v>3.13</v>
      </c>
      <c r="AR9" s="565">
        <f>((AN9-AQ9)/AN9)*100</f>
        <v>89.094076655052262</v>
      </c>
      <c r="AU9" s="189" t="s">
        <v>601</v>
      </c>
      <c r="AV9" s="189" t="s">
        <v>598</v>
      </c>
      <c r="AW9" s="189">
        <v>1000</v>
      </c>
      <c r="AX9" s="189">
        <v>19.64</v>
      </c>
      <c r="AY9" s="189">
        <v>2.92</v>
      </c>
      <c r="AZ9" s="191">
        <v>85.132382892057024</v>
      </c>
      <c r="BA9" s="189">
        <v>1.88</v>
      </c>
      <c r="BB9" s="191">
        <v>90.427698574338095</v>
      </c>
    </row>
    <row r="10" spans="1:54" x14ac:dyDescent="0.25">
      <c r="AK10" s="566"/>
      <c r="AL10" s="566"/>
      <c r="AM10" s="566"/>
      <c r="AN10" s="564"/>
      <c r="AO10" s="564"/>
      <c r="AP10" s="565"/>
      <c r="AQ10" s="564"/>
      <c r="AR10" s="565"/>
      <c r="AU10" s="189" t="s">
        <v>602</v>
      </c>
      <c r="AV10" s="189" t="s">
        <v>598</v>
      </c>
      <c r="AW10" s="189">
        <v>1000</v>
      </c>
      <c r="AX10" s="189">
        <v>18.96</v>
      </c>
      <c r="AY10" s="189">
        <v>3.07</v>
      </c>
      <c r="AZ10" s="191">
        <v>83.808016877637129</v>
      </c>
      <c r="BA10" s="189">
        <v>2.3199999999999998</v>
      </c>
      <c r="BB10" s="191">
        <v>87.76371308016877</v>
      </c>
    </row>
    <row r="11" spans="1:54" x14ac:dyDescent="0.25">
      <c r="AK11" s="566"/>
      <c r="AL11" s="566"/>
      <c r="AM11" s="566"/>
      <c r="AN11" s="564"/>
      <c r="AO11" s="564"/>
      <c r="AP11" s="565"/>
      <c r="AQ11" s="564"/>
      <c r="AR11" s="565"/>
      <c r="AU11" s="189" t="s">
        <v>603</v>
      </c>
      <c r="AV11" s="189" t="s">
        <v>598</v>
      </c>
      <c r="AW11" s="189">
        <v>1000</v>
      </c>
      <c r="AX11" s="189">
        <v>27.4</v>
      </c>
      <c r="AY11" s="189">
        <v>3.3</v>
      </c>
      <c r="AZ11" s="191">
        <v>87.956204379562038</v>
      </c>
      <c r="BA11" s="189">
        <v>2.69</v>
      </c>
      <c r="BB11" s="191">
        <v>90.18248175182481</v>
      </c>
    </row>
    <row r="12" spans="1:54" x14ac:dyDescent="0.25">
      <c r="AK12" s="566" t="s">
        <v>599</v>
      </c>
      <c r="AL12" s="566" t="s">
        <v>598</v>
      </c>
      <c r="AM12" s="566">
        <v>1000</v>
      </c>
      <c r="AN12" s="564">
        <v>34.200000000000003</v>
      </c>
      <c r="AO12" s="564">
        <v>4.34</v>
      </c>
      <c r="AP12" s="565">
        <f>((AN12-AO12)/AN12)*100</f>
        <v>87.309941520467831</v>
      </c>
      <c r="AQ12" s="564">
        <v>3.5</v>
      </c>
      <c r="AR12" s="565">
        <f>((AN12-AQ12)/AN12)*100</f>
        <v>89.766081871345023</v>
      </c>
      <c r="AU12" s="189" t="s">
        <v>604</v>
      </c>
      <c r="AV12" s="189" t="s">
        <v>598</v>
      </c>
      <c r="AW12" s="189">
        <v>1000</v>
      </c>
      <c r="AX12" s="189">
        <v>35.4</v>
      </c>
      <c r="AY12" s="189">
        <v>4.8</v>
      </c>
      <c r="AZ12" s="191">
        <v>86.440677966101703</v>
      </c>
      <c r="BA12" s="189">
        <v>3.22</v>
      </c>
      <c r="BB12" s="191">
        <v>90.903954802259889</v>
      </c>
    </row>
    <row r="13" spans="1:54" x14ac:dyDescent="0.25">
      <c r="AK13" s="566"/>
      <c r="AL13" s="566"/>
      <c r="AM13" s="566"/>
      <c r="AN13" s="564"/>
      <c r="AO13" s="564"/>
      <c r="AP13" s="565"/>
      <c r="AQ13" s="564"/>
      <c r="AR13" s="565"/>
      <c r="AU13" s="189" t="s">
        <v>605</v>
      </c>
      <c r="AV13" s="189" t="s">
        <v>598</v>
      </c>
      <c r="AW13" s="189">
        <v>1000</v>
      </c>
      <c r="AX13" s="189">
        <v>30.3</v>
      </c>
      <c r="AY13" s="189">
        <v>3.72</v>
      </c>
      <c r="AZ13" s="191">
        <v>87.722772277227719</v>
      </c>
      <c r="BA13" s="189">
        <v>3.08</v>
      </c>
      <c r="BB13" s="191">
        <v>89.834983498349828</v>
      </c>
    </row>
    <row r="14" spans="1:54" x14ac:dyDescent="0.25">
      <c r="AK14" s="566"/>
      <c r="AL14" s="566"/>
      <c r="AM14" s="566"/>
      <c r="AN14" s="564"/>
      <c r="AO14" s="564"/>
      <c r="AP14" s="565"/>
      <c r="AQ14" s="564"/>
      <c r="AR14" s="565"/>
      <c r="AU14" s="189" t="s">
        <v>606</v>
      </c>
      <c r="AV14" s="189" t="s">
        <v>598</v>
      </c>
      <c r="AW14" s="189">
        <v>1000</v>
      </c>
      <c r="AX14" s="189">
        <v>27.3</v>
      </c>
      <c r="AY14" s="189">
        <v>3.44</v>
      </c>
      <c r="AZ14" s="191">
        <v>87.399267399267401</v>
      </c>
      <c r="BA14" s="189">
        <v>2.8</v>
      </c>
      <c r="BB14" s="191">
        <v>89.743589743589752</v>
      </c>
    </row>
    <row r="15" spans="1:54" x14ac:dyDescent="0.25">
      <c r="AK15" s="566" t="s">
        <v>600</v>
      </c>
      <c r="AL15" s="566" t="s">
        <v>598</v>
      </c>
      <c r="AM15" s="566">
        <v>1000</v>
      </c>
      <c r="AN15" s="564">
        <v>22.7</v>
      </c>
      <c r="AO15" s="564">
        <v>3.45</v>
      </c>
      <c r="AP15" s="565">
        <f>((AN15-AO15)/AN15)*100</f>
        <v>84.801762114537453</v>
      </c>
      <c r="AQ15" s="564">
        <v>2.89</v>
      </c>
      <c r="AR15" s="565">
        <f>((AN15-AQ15)/AN15)*100</f>
        <v>87.268722466960341</v>
      </c>
      <c r="AU15" s="189" t="s">
        <v>607</v>
      </c>
      <c r="AV15" s="189" t="s">
        <v>598</v>
      </c>
      <c r="AW15" s="189">
        <v>1000</v>
      </c>
      <c r="AX15" s="189">
        <v>25.3</v>
      </c>
      <c r="AY15" s="189">
        <v>3.21</v>
      </c>
      <c r="AZ15" s="191">
        <v>87.312252964426875</v>
      </c>
      <c r="BA15" s="189">
        <v>2.2999999999999998</v>
      </c>
      <c r="BB15" s="191">
        <v>90.909090909090907</v>
      </c>
    </row>
    <row r="16" spans="1:54" x14ac:dyDescent="0.25">
      <c r="AK16" s="566"/>
      <c r="AL16" s="566"/>
      <c r="AM16" s="566"/>
      <c r="AN16" s="564"/>
      <c r="AO16" s="564"/>
      <c r="AP16" s="565"/>
      <c r="AQ16" s="564"/>
      <c r="AR16" s="565"/>
      <c r="AU16" s="189" t="s">
        <v>608</v>
      </c>
      <c r="AV16" s="189" t="s">
        <v>598</v>
      </c>
      <c r="AW16" s="189">
        <v>1000</v>
      </c>
      <c r="AX16" s="189">
        <v>22.7</v>
      </c>
      <c r="AY16" s="189">
        <v>3.07</v>
      </c>
      <c r="AZ16" s="191">
        <v>86.475770925110126</v>
      </c>
      <c r="BA16" s="189">
        <v>2.13</v>
      </c>
      <c r="BB16" s="191">
        <v>90.616740088105729</v>
      </c>
    </row>
    <row r="17" spans="37:54" x14ac:dyDescent="0.25">
      <c r="AK17" s="566"/>
      <c r="AL17" s="566"/>
      <c r="AM17" s="566"/>
      <c r="AN17" s="564"/>
      <c r="AO17" s="564"/>
      <c r="AP17" s="565"/>
      <c r="AQ17" s="564"/>
      <c r="AR17" s="565"/>
      <c r="AU17" s="189" t="s">
        <v>609</v>
      </c>
      <c r="AV17" s="189" t="s">
        <v>598</v>
      </c>
      <c r="AW17" s="189">
        <v>1000</v>
      </c>
      <c r="AX17" s="189">
        <v>19.399999999999999</v>
      </c>
      <c r="AY17" s="189">
        <v>2.44</v>
      </c>
      <c r="AZ17" s="191">
        <v>87.422680412371122</v>
      </c>
      <c r="BA17" s="189">
        <v>1.87</v>
      </c>
      <c r="BB17" s="191">
        <v>90.360824742268036</v>
      </c>
    </row>
    <row r="18" spans="37:54" x14ac:dyDescent="0.25">
      <c r="AK18" s="566" t="s">
        <v>601</v>
      </c>
      <c r="AL18" s="566" t="s">
        <v>598</v>
      </c>
      <c r="AM18" s="566">
        <v>1000</v>
      </c>
      <c r="AN18" s="564">
        <v>19.64</v>
      </c>
      <c r="AO18" s="564">
        <v>2.92</v>
      </c>
      <c r="AP18" s="565">
        <f>((AN18-AO18)/AN18)*100</f>
        <v>85.132382892057024</v>
      </c>
      <c r="AQ18" s="564">
        <v>1.88</v>
      </c>
      <c r="AR18" s="565">
        <f>((AN18-AQ18)/AN18)*100</f>
        <v>90.427698574338095</v>
      </c>
      <c r="AU18" s="189" t="s">
        <v>610</v>
      </c>
      <c r="AV18" s="189" t="s">
        <v>598</v>
      </c>
      <c r="AW18" s="189">
        <v>1000</v>
      </c>
      <c r="AX18" s="189">
        <v>35.799999999999997</v>
      </c>
      <c r="AY18" s="189">
        <v>4.12</v>
      </c>
      <c r="AZ18" s="191">
        <v>88.491620111731834</v>
      </c>
      <c r="BA18" s="189">
        <v>2.97</v>
      </c>
      <c r="BB18" s="191">
        <v>91.703910614525142</v>
      </c>
    </row>
    <row r="19" spans="37:54" x14ac:dyDescent="0.25">
      <c r="AK19" s="566"/>
      <c r="AL19" s="566"/>
      <c r="AM19" s="566"/>
      <c r="AN19" s="564"/>
      <c r="AO19" s="564"/>
      <c r="AP19" s="565"/>
      <c r="AQ19" s="564"/>
      <c r="AR19" s="565"/>
      <c r="AU19" s="189" t="s">
        <v>611</v>
      </c>
      <c r="AV19" s="189" t="s">
        <v>598</v>
      </c>
      <c r="AW19" s="189">
        <v>1000</v>
      </c>
      <c r="AX19" s="189">
        <v>29.3</v>
      </c>
      <c r="AY19" s="189">
        <v>3.8</v>
      </c>
      <c r="AZ19" s="191">
        <v>87.030716723549489</v>
      </c>
      <c r="BA19" s="189">
        <v>2.3199999999999998</v>
      </c>
      <c r="BB19" s="191">
        <v>92.081911262798627</v>
      </c>
    </row>
    <row r="20" spans="37:54" x14ac:dyDescent="0.25">
      <c r="AK20" s="566"/>
      <c r="AL20" s="566"/>
      <c r="AM20" s="566"/>
      <c r="AN20" s="564"/>
      <c r="AO20" s="564"/>
      <c r="AP20" s="565"/>
      <c r="AQ20" s="564"/>
      <c r="AR20" s="565"/>
      <c r="AU20" s="189" t="s">
        <v>612</v>
      </c>
      <c r="AV20" s="189" t="s">
        <v>598</v>
      </c>
      <c r="AW20" s="189">
        <v>1000</v>
      </c>
      <c r="AX20" s="189">
        <v>38.200000000000003</v>
      </c>
      <c r="AY20" s="189">
        <v>4.55</v>
      </c>
      <c r="AZ20" s="191">
        <v>88.089005235602102</v>
      </c>
      <c r="BA20" s="189">
        <v>3.1</v>
      </c>
      <c r="BB20" s="191">
        <v>91.8848167539267</v>
      </c>
    </row>
    <row r="21" spans="37:54" x14ac:dyDescent="0.25">
      <c r="AK21" s="566" t="s">
        <v>602</v>
      </c>
      <c r="AL21" s="566" t="s">
        <v>598</v>
      </c>
      <c r="AM21" s="566">
        <v>1000</v>
      </c>
      <c r="AN21" s="564">
        <v>18.96</v>
      </c>
      <c r="AO21" s="564">
        <v>3.07</v>
      </c>
      <c r="AP21" s="565">
        <f>((AN21-AO21)/AN21)*100</f>
        <v>83.808016877637129</v>
      </c>
      <c r="AQ21" s="564">
        <v>2.3199999999999998</v>
      </c>
      <c r="AR21" s="565">
        <f>((AN21-AQ21)/AN21)*100</f>
        <v>87.76371308016877</v>
      </c>
      <c r="AU21" s="189" t="s">
        <v>613</v>
      </c>
      <c r="AV21" s="189" t="s">
        <v>598</v>
      </c>
      <c r="AW21" s="189">
        <v>1000</v>
      </c>
      <c r="AX21" s="189">
        <v>33.1</v>
      </c>
      <c r="AY21" s="189">
        <v>3.2</v>
      </c>
      <c r="AZ21" s="191">
        <v>90.332326283987925</v>
      </c>
      <c r="BA21" s="189">
        <v>2.83</v>
      </c>
      <c r="BB21" s="191">
        <v>91.450151057401825</v>
      </c>
    </row>
    <row r="22" spans="37:54" x14ac:dyDescent="0.25">
      <c r="AK22" s="566"/>
      <c r="AL22" s="566"/>
      <c r="AM22" s="566"/>
      <c r="AN22" s="564"/>
      <c r="AO22" s="564"/>
      <c r="AP22" s="565"/>
      <c r="AQ22" s="564"/>
      <c r="AR22" s="565"/>
      <c r="AU22" s="189" t="s">
        <v>614</v>
      </c>
      <c r="AV22" s="189" t="s">
        <v>598</v>
      </c>
      <c r="AW22" s="189">
        <v>1000</v>
      </c>
      <c r="AX22" s="189">
        <v>20.7</v>
      </c>
      <c r="AY22" s="189">
        <v>3.13</v>
      </c>
      <c r="AZ22" s="191">
        <v>84.879227053140099</v>
      </c>
      <c r="BA22" s="189">
        <v>2.2000000000000002</v>
      </c>
      <c r="BB22" s="191">
        <v>89.371980676328505</v>
      </c>
    </row>
    <row r="23" spans="37:54" x14ac:dyDescent="0.25">
      <c r="AK23" s="566"/>
      <c r="AL23" s="566"/>
      <c r="AM23" s="566"/>
      <c r="AN23" s="564"/>
      <c r="AO23" s="564"/>
      <c r="AP23" s="565"/>
      <c r="AQ23" s="564"/>
      <c r="AR23" s="565"/>
      <c r="AU23" s="189" t="s">
        <v>615</v>
      </c>
      <c r="AV23" s="189" t="s">
        <v>598</v>
      </c>
      <c r="AW23" s="189">
        <v>1000</v>
      </c>
      <c r="AX23" s="189">
        <v>23.4</v>
      </c>
      <c r="AY23" s="189">
        <v>3.48</v>
      </c>
      <c r="AZ23" s="191">
        <v>85.128205128205124</v>
      </c>
      <c r="BA23" s="189">
        <v>2.77</v>
      </c>
      <c r="BB23" s="191">
        <v>88.162393162393158</v>
      </c>
    </row>
    <row r="24" spans="37:54" x14ac:dyDescent="0.25">
      <c r="AK24" s="566" t="s">
        <v>603</v>
      </c>
      <c r="AL24" s="566" t="s">
        <v>598</v>
      </c>
      <c r="AM24" s="566">
        <v>1000</v>
      </c>
      <c r="AN24" s="564">
        <v>27.4</v>
      </c>
      <c r="AO24" s="564">
        <v>3.3</v>
      </c>
      <c r="AP24" s="565">
        <f>((AN24-AO24)/AN24)*100</f>
        <v>87.956204379562038</v>
      </c>
      <c r="AQ24" s="564">
        <v>2.69</v>
      </c>
      <c r="AR24" s="565">
        <f>((AN24-AQ24)/AN24)*100</f>
        <v>90.18248175182481</v>
      </c>
      <c r="AU24" s="189" t="s">
        <v>616</v>
      </c>
      <c r="AV24" s="189" t="s">
        <v>598</v>
      </c>
      <c r="AW24" s="189">
        <v>1000</v>
      </c>
      <c r="AX24" s="189">
        <v>17.899999999999999</v>
      </c>
      <c r="AY24" s="189">
        <v>2.96</v>
      </c>
      <c r="AZ24" s="191">
        <v>83.463687150837984</v>
      </c>
      <c r="BA24" s="189">
        <v>1.66</v>
      </c>
      <c r="BB24" s="191">
        <v>90.726256983240219</v>
      </c>
    </row>
    <row r="25" spans="37:54" x14ac:dyDescent="0.25">
      <c r="AK25" s="566"/>
      <c r="AL25" s="566"/>
      <c r="AM25" s="566"/>
      <c r="AN25" s="564"/>
      <c r="AO25" s="564"/>
      <c r="AP25" s="565"/>
      <c r="AQ25" s="564"/>
      <c r="AR25" s="565"/>
      <c r="AU25" s="189" t="s">
        <v>617</v>
      </c>
      <c r="AV25" s="189" t="s">
        <v>598</v>
      </c>
      <c r="AW25" s="189">
        <v>1000</v>
      </c>
      <c r="AX25" s="189">
        <v>28.6</v>
      </c>
      <c r="AY25" s="189">
        <v>3.31</v>
      </c>
      <c r="AZ25" s="191">
        <v>88.426573426573427</v>
      </c>
      <c r="BA25" s="189">
        <v>2.5299999999999998</v>
      </c>
      <c r="BB25" s="191">
        <v>91.153846153846146</v>
      </c>
    </row>
    <row r="26" spans="37:54" x14ac:dyDescent="0.25">
      <c r="AK26" s="566"/>
      <c r="AL26" s="566"/>
      <c r="AM26" s="566"/>
      <c r="AN26" s="564"/>
      <c r="AO26" s="564"/>
      <c r="AP26" s="565"/>
      <c r="AQ26" s="564"/>
      <c r="AR26" s="565"/>
      <c r="AU26" s="537" t="s">
        <v>31</v>
      </c>
      <c r="AV26" s="538"/>
      <c r="AW26" s="539"/>
      <c r="AX26" s="190">
        <v>26.95</v>
      </c>
      <c r="AY26" s="190">
        <v>3.5644999999999998</v>
      </c>
      <c r="AZ26" s="192">
        <v>86.513558723304385</v>
      </c>
      <c r="BA26" s="190">
        <v>2.6095000000000002</v>
      </c>
      <c r="BB26" s="192">
        <v>90.170361242390697</v>
      </c>
    </row>
    <row r="27" spans="37:54" x14ac:dyDescent="0.25">
      <c r="AK27" s="566" t="s">
        <v>604</v>
      </c>
      <c r="AL27" s="566" t="s">
        <v>598</v>
      </c>
      <c r="AM27" s="566">
        <v>1000</v>
      </c>
      <c r="AN27" s="564">
        <v>35.4</v>
      </c>
      <c r="AO27" s="564">
        <v>4.8</v>
      </c>
      <c r="AP27" s="565">
        <f>((AN27-AO27)/AN27)*100</f>
        <v>86.440677966101703</v>
      </c>
      <c r="AQ27" s="564">
        <v>3.22</v>
      </c>
      <c r="AR27" s="565">
        <f>((AN27-AQ27)/AN27)*100</f>
        <v>90.903954802259889</v>
      </c>
    </row>
    <row r="28" spans="37:54" x14ac:dyDescent="0.25">
      <c r="AK28" s="566"/>
      <c r="AL28" s="566"/>
      <c r="AM28" s="566"/>
      <c r="AN28" s="564"/>
      <c r="AO28" s="564"/>
      <c r="AP28" s="565"/>
      <c r="AQ28" s="564"/>
      <c r="AR28" s="565"/>
    </row>
    <row r="29" spans="37:54" x14ac:dyDescent="0.25">
      <c r="AK29" s="566"/>
      <c r="AL29" s="566"/>
      <c r="AM29" s="566"/>
      <c r="AN29" s="564"/>
      <c r="AO29" s="564"/>
      <c r="AP29" s="565"/>
      <c r="AQ29" s="564"/>
      <c r="AR29" s="565"/>
    </row>
    <row r="30" spans="37:54" x14ac:dyDescent="0.25">
      <c r="AK30" s="566" t="s">
        <v>605</v>
      </c>
      <c r="AL30" s="566" t="s">
        <v>598</v>
      </c>
      <c r="AM30" s="566">
        <v>1000</v>
      </c>
      <c r="AN30" s="564">
        <v>30.3</v>
      </c>
      <c r="AO30" s="564">
        <v>3.72</v>
      </c>
      <c r="AP30" s="565">
        <f>((AN30-AO30)/AN30)*100</f>
        <v>87.722772277227719</v>
      </c>
      <c r="AQ30" s="564">
        <v>3.08</v>
      </c>
      <c r="AR30" s="565">
        <f>((AN30-AQ30)/AN30)*100</f>
        <v>89.834983498349828</v>
      </c>
      <c r="AU30" s="540" t="s">
        <v>618</v>
      </c>
      <c r="AV30" s="541"/>
      <c r="AW30" s="541"/>
      <c r="AX30" s="541"/>
      <c r="AY30" s="541"/>
      <c r="AZ30" s="541"/>
      <c r="BA30" s="541"/>
      <c r="BB30" s="542"/>
    </row>
    <row r="31" spans="37:54" ht="60" x14ac:dyDescent="0.25">
      <c r="AK31" s="566"/>
      <c r="AL31" s="566"/>
      <c r="AM31" s="566"/>
      <c r="AN31" s="564"/>
      <c r="AO31" s="564"/>
      <c r="AP31" s="565"/>
      <c r="AQ31" s="564"/>
      <c r="AR31" s="565"/>
      <c r="AU31" s="325" t="s">
        <v>27</v>
      </c>
      <c r="AV31" s="325" t="s">
        <v>591</v>
      </c>
      <c r="AW31" s="325" t="s">
        <v>361</v>
      </c>
      <c r="AX31" s="325" t="s">
        <v>592</v>
      </c>
      <c r="AY31" s="325" t="s">
        <v>619</v>
      </c>
      <c r="AZ31" s="325" t="s">
        <v>594</v>
      </c>
      <c r="BA31" s="325" t="s">
        <v>620</v>
      </c>
      <c r="BB31" s="325" t="s">
        <v>596</v>
      </c>
    </row>
    <row r="32" spans="37:54" x14ac:dyDescent="0.25">
      <c r="AK32" s="566"/>
      <c r="AL32" s="566"/>
      <c r="AM32" s="566"/>
      <c r="AN32" s="564"/>
      <c r="AO32" s="564"/>
      <c r="AP32" s="565"/>
      <c r="AQ32" s="564"/>
      <c r="AR32" s="565"/>
      <c r="AU32" s="18" t="s">
        <v>597</v>
      </c>
      <c r="AV32" s="18" t="s">
        <v>598</v>
      </c>
      <c r="AW32" s="189">
        <v>1000</v>
      </c>
      <c r="AX32" s="189">
        <v>12</v>
      </c>
      <c r="AY32" s="189">
        <v>8</v>
      </c>
      <c r="AZ32" s="191">
        <v>33.333333333333329</v>
      </c>
      <c r="BA32" s="189">
        <v>4</v>
      </c>
      <c r="BB32" s="191">
        <v>66.666666666666657</v>
      </c>
    </row>
    <row r="33" spans="1:54" x14ac:dyDescent="0.25">
      <c r="AK33" s="566" t="s">
        <v>606</v>
      </c>
      <c r="AL33" s="566" t="s">
        <v>598</v>
      </c>
      <c r="AM33" s="566">
        <v>1000</v>
      </c>
      <c r="AN33" s="564">
        <v>27.3</v>
      </c>
      <c r="AO33" s="564">
        <v>3.44</v>
      </c>
      <c r="AP33" s="565">
        <f>((AN33-AO33)/AN33)*100</f>
        <v>87.399267399267401</v>
      </c>
      <c r="AQ33" s="564">
        <v>2.8</v>
      </c>
      <c r="AR33" s="565">
        <f>((AN33-AQ33)/AN33)*100</f>
        <v>89.743589743589752</v>
      </c>
      <c r="AU33" s="18" t="s">
        <v>599</v>
      </c>
      <c r="AV33" s="18" t="s">
        <v>598</v>
      </c>
      <c r="AW33" s="189">
        <v>1000</v>
      </c>
      <c r="AX33" s="189">
        <v>75.8</v>
      </c>
      <c r="AY33" s="189">
        <v>16</v>
      </c>
      <c r="AZ33" s="191">
        <v>78.891820580474942</v>
      </c>
      <c r="BA33" s="189">
        <v>9</v>
      </c>
      <c r="BB33" s="191">
        <v>88.126649076517154</v>
      </c>
    </row>
    <row r="34" spans="1:54" x14ac:dyDescent="0.25">
      <c r="AK34" s="566"/>
      <c r="AL34" s="566"/>
      <c r="AM34" s="566"/>
      <c r="AN34" s="564"/>
      <c r="AO34" s="564"/>
      <c r="AP34" s="565"/>
      <c r="AQ34" s="564"/>
      <c r="AR34" s="565"/>
      <c r="AU34" s="18" t="s">
        <v>600</v>
      </c>
      <c r="AV34" s="18" t="s">
        <v>598</v>
      </c>
      <c r="AW34" s="189">
        <v>1000</v>
      </c>
      <c r="AX34" s="189">
        <v>118</v>
      </c>
      <c r="AY34" s="189">
        <v>28</v>
      </c>
      <c r="AZ34" s="191">
        <v>76.271186440677965</v>
      </c>
      <c r="BA34" s="189">
        <v>8.5</v>
      </c>
      <c r="BB34" s="191">
        <v>92.796610169491515</v>
      </c>
    </row>
    <row r="35" spans="1:54" x14ac:dyDescent="0.25">
      <c r="AK35" s="566"/>
      <c r="AL35" s="566"/>
      <c r="AM35" s="566"/>
      <c r="AN35" s="564"/>
      <c r="AO35" s="564"/>
      <c r="AP35" s="565"/>
      <c r="AQ35" s="564"/>
      <c r="AR35" s="565"/>
      <c r="AU35" s="18" t="s">
        <v>601</v>
      </c>
      <c r="AV35" s="18" t="s">
        <v>598</v>
      </c>
      <c r="AW35" s="189">
        <v>1000</v>
      </c>
      <c r="AX35" s="189">
        <v>88</v>
      </c>
      <c r="AY35" s="189">
        <v>20</v>
      </c>
      <c r="AZ35" s="191">
        <v>77.272727272727266</v>
      </c>
      <c r="BA35" s="189">
        <v>12</v>
      </c>
      <c r="BB35" s="191">
        <v>86.36363636363636</v>
      </c>
    </row>
    <row r="36" spans="1:54" x14ac:dyDescent="0.25">
      <c r="AK36" s="566" t="s">
        <v>607</v>
      </c>
      <c r="AL36" s="566" t="s">
        <v>598</v>
      </c>
      <c r="AM36" s="566">
        <v>1000</v>
      </c>
      <c r="AN36" s="564">
        <v>25.3</v>
      </c>
      <c r="AO36" s="564">
        <v>3.21</v>
      </c>
      <c r="AP36" s="565">
        <f>((AN36-AO36)/AN36)*100</f>
        <v>87.312252964426875</v>
      </c>
      <c r="AQ36" s="564">
        <v>2.2999999999999998</v>
      </c>
      <c r="AR36" s="565">
        <f>((AN36-AQ36)/AN36)*100</f>
        <v>90.909090909090907</v>
      </c>
      <c r="AU36" s="18" t="s">
        <v>602</v>
      </c>
      <c r="AV36" s="18" t="s">
        <v>598</v>
      </c>
      <c r="AW36" s="189">
        <v>1000</v>
      </c>
      <c r="AX36" s="189">
        <v>28</v>
      </c>
      <c r="AY36" s="189">
        <v>7</v>
      </c>
      <c r="AZ36" s="191">
        <v>75</v>
      </c>
      <c r="BA36" s="189">
        <v>5</v>
      </c>
      <c r="BB36" s="191">
        <v>82.142857142857139</v>
      </c>
    </row>
    <row r="37" spans="1:54" x14ac:dyDescent="0.25">
      <c r="AK37" s="566"/>
      <c r="AL37" s="566"/>
      <c r="AM37" s="566"/>
      <c r="AN37" s="564"/>
      <c r="AO37" s="564"/>
      <c r="AP37" s="565"/>
      <c r="AQ37" s="564"/>
      <c r="AR37" s="565"/>
      <c r="AU37" s="18" t="s">
        <v>603</v>
      </c>
      <c r="AV37" s="18" t="s">
        <v>598</v>
      </c>
      <c r="AW37" s="189">
        <v>1000</v>
      </c>
      <c r="AX37" s="189">
        <v>20</v>
      </c>
      <c r="AY37" s="189">
        <v>12</v>
      </c>
      <c r="AZ37" s="191">
        <v>40</v>
      </c>
      <c r="BA37" s="189">
        <v>9</v>
      </c>
      <c r="BB37" s="191">
        <v>55.000000000000007</v>
      </c>
    </row>
    <row r="38" spans="1:54" x14ac:dyDescent="0.25">
      <c r="AK38" s="566"/>
      <c r="AL38" s="566"/>
      <c r="AM38" s="566"/>
      <c r="AN38" s="564"/>
      <c r="AO38" s="564"/>
      <c r="AP38" s="565"/>
      <c r="AQ38" s="564"/>
      <c r="AR38" s="565"/>
      <c r="AU38" s="18" t="s">
        <v>604</v>
      </c>
      <c r="AV38" s="18" t="s">
        <v>598</v>
      </c>
      <c r="AW38" s="189">
        <v>1000</v>
      </c>
      <c r="AX38" s="189">
        <v>8</v>
      </c>
      <c r="AY38" s="189">
        <v>4</v>
      </c>
      <c r="AZ38" s="191">
        <v>50</v>
      </c>
      <c r="BA38" s="189">
        <v>1.6</v>
      </c>
      <c r="BB38" s="191">
        <v>80</v>
      </c>
    </row>
    <row r="39" spans="1:54" x14ac:dyDescent="0.25">
      <c r="AK39" s="566" t="s">
        <v>608</v>
      </c>
      <c r="AL39" s="566" t="s">
        <v>598</v>
      </c>
      <c r="AM39" s="566">
        <v>1000</v>
      </c>
      <c r="AN39" s="564">
        <v>22.7</v>
      </c>
      <c r="AO39" s="564">
        <v>3.07</v>
      </c>
      <c r="AP39" s="565">
        <f>((AN39-AO39)/AN39)*100</f>
        <v>86.475770925110126</v>
      </c>
      <c r="AQ39" s="564">
        <v>2.13</v>
      </c>
      <c r="AR39" s="565">
        <f>((AN39-AQ39)/AN39)*100</f>
        <v>90.616740088105729</v>
      </c>
      <c r="AU39" s="18" t="s">
        <v>605</v>
      </c>
      <c r="AV39" s="18" t="s">
        <v>598</v>
      </c>
      <c r="AW39" s="189">
        <v>1000</v>
      </c>
      <c r="AX39" s="189">
        <v>24</v>
      </c>
      <c r="AY39" s="189">
        <v>13</v>
      </c>
      <c r="AZ39" s="191">
        <v>45.833333333333329</v>
      </c>
      <c r="BA39" s="189">
        <v>7</v>
      </c>
      <c r="BB39" s="191">
        <v>70.833333333333343</v>
      </c>
    </row>
    <row r="40" spans="1:54" x14ac:dyDescent="0.25">
      <c r="AK40" s="566"/>
      <c r="AL40" s="566"/>
      <c r="AM40" s="566"/>
      <c r="AN40" s="564"/>
      <c r="AO40" s="564"/>
      <c r="AP40" s="565"/>
      <c r="AQ40" s="564"/>
      <c r="AR40" s="565"/>
      <c r="AU40" s="18" t="s">
        <v>606</v>
      </c>
      <c r="AV40" s="18" t="s">
        <v>598</v>
      </c>
      <c r="AW40" s="189">
        <v>1000</v>
      </c>
      <c r="AX40" s="189">
        <v>18</v>
      </c>
      <c r="AY40" s="189">
        <v>10</v>
      </c>
      <c r="AZ40" s="191">
        <v>44.444444444444443</v>
      </c>
      <c r="BA40" s="189">
        <v>4</v>
      </c>
      <c r="BB40" s="191">
        <v>77.777777777777786</v>
      </c>
    </row>
    <row r="41" spans="1:54" x14ac:dyDescent="0.25">
      <c r="AK41" s="566"/>
      <c r="AL41" s="566"/>
      <c r="AM41" s="566"/>
      <c r="AN41" s="564"/>
      <c r="AO41" s="564"/>
      <c r="AP41" s="565"/>
      <c r="AQ41" s="564"/>
      <c r="AR41" s="565"/>
      <c r="AU41" s="18" t="s">
        <v>607</v>
      </c>
      <c r="AV41" s="18" t="s">
        <v>598</v>
      </c>
      <c r="AW41" s="189">
        <v>1000</v>
      </c>
      <c r="AX41" s="189">
        <v>32</v>
      </c>
      <c r="AY41" s="189">
        <v>11.4</v>
      </c>
      <c r="AZ41" s="191">
        <v>64.375</v>
      </c>
      <c r="BA41" s="189">
        <v>6.8</v>
      </c>
      <c r="BB41" s="191">
        <v>78.75</v>
      </c>
    </row>
    <row r="42" spans="1:54" ht="23.25" x14ac:dyDescent="0.35">
      <c r="A42" s="574" t="s">
        <v>900</v>
      </c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574"/>
      <c r="M42" s="574"/>
      <c r="N42" s="574"/>
      <c r="O42" s="574"/>
      <c r="P42" s="574"/>
      <c r="Q42" s="574"/>
      <c r="R42" s="574"/>
      <c r="S42" s="574"/>
      <c r="T42" s="574"/>
      <c r="U42" s="574"/>
      <c r="V42" s="574"/>
      <c r="W42" s="574"/>
      <c r="X42" s="574"/>
      <c r="Y42" s="574"/>
      <c r="Z42" s="574"/>
      <c r="AA42" s="574"/>
      <c r="AB42" s="574"/>
      <c r="AC42" s="574"/>
      <c r="AD42" s="574"/>
      <c r="AE42" s="574"/>
      <c r="AF42" s="574"/>
      <c r="AG42" s="574"/>
      <c r="AH42" s="574"/>
      <c r="AI42" s="574"/>
      <c r="AJ42" s="280"/>
      <c r="AK42" s="566" t="s">
        <v>609</v>
      </c>
      <c r="AL42" s="566" t="s">
        <v>598</v>
      </c>
      <c r="AM42" s="566">
        <v>1000</v>
      </c>
      <c r="AN42" s="564">
        <v>19.399999999999999</v>
      </c>
      <c r="AO42" s="564">
        <v>2.44</v>
      </c>
      <c r="AP42" s="565">
        <f>((AN42-AO42)/AN42)*100</f>
        <v>87.422680412371122</v>
      </c>
      <c r="AQ42" s="564">
        <v>1.87</v>
      </c>
      <c r="AR42" s="565">
        <f>((AN42-AQ42)/AN42)*100</f>
        <v>90.360824742268036</v>
      </c>
      <c r="AU42" s="18" t="s">
        <v>608</v>
      </c>
      <c r="AV42" s="18" t="s">
        <v>598</v>
      </c>
      <c r="AW42" s="189">
        <v>1000</v>
      </c>
      <c r="AX42" s="189">
        <v>38</v>
      </c>
      <c r="AY42" s="189">
        <v>8.7899999999999991</v>
      </c>
      <c r="AZ42" s="191">
        <v>76.868421052631589</v>
      </c>
      <c r="BA42" s="189">
        <v>5.27</v>
      </c>
      <c r="BB42" s="191">
        <v>86.131578947368439</v>
      </c>
    </row>
    <row r="43" spans="1:54" x14ac:dyDescent="0.25">
      <c r="AK43" s="566"/>
      <c r="AL43" s="566"/>
      <c r="AM43" s="566"/>
      <c r="AN43" s="564"/>
      <c r="AO43" s="564"/>
      <c r="AP43" s="565"/>
      <c r="AQ43" s="564"/>
      <c r="AR43" s="565"/>
      <c r="AU43" s="18" t="s">
        <v>609</v>
      </c>
      <c r="AV43" s="18" t="s">
        <v>598</v>
      </c>
      <c r="AW43" s="189">
        <v>1000</v>
      </c>
      <c r="AX43" s="189">
        <v>22</v>
      </c>
      <c r="AY43" s="189">
        <v>6.14</v>
      </c>
      <c r="AZ43" s="191">
        <v>72.090909090909079</v>
      </c>
      <c r="BA43" s="189">
        <v>3.89</v>
      </c>
      <c r="BB43" s="191">
        <v>82.318181818181813</v>
      </c>
    </row>
    <row r="44" spans="1:54" x14ac:dyDescent="0.25">
      <c r="AK44" s="566"/>
      <c r="AL44" s="566"/>
      <c r="AM44" s="566"/>
      <c r="AN44" s="564"/>
      <c r="AO44" s="564"/>
      <c r="AP44" s="565"/>
      <c r="AQ44" s="564"/>
      <c r="AR44" s="565"/>
      <c r="AU44" s="18" t="s">
        <v>610</v>
      </c>
      <c r="AV44" s="18" t="s">
        <v>598</v>
      </c>
      <c r="AW44" s="189">
        <v>1000</v>
      </c>
      <c r="AX44" s="189">
        <v>18.7</v>
      </c>
      <c r="AY44" s="189">
        <v>4.97</v>
      </c>
      <c r="AZ44" s="191">
        <v>73.422459893048128</v>
      </c>
      <c r="BA44" s="189">
        <v>3.07</v>
      </c>
      <c r="BB44" s="191">
        <v>84</v>
      </c>
    </row>
    <row r="45" spans="1:54" ht="26.25" x14ac:dyDescent="0.4">
      <c r="A45" s="281"/>
      <c r="B45" s="281"/>
      <c r="C45" s="281"/>
      <c r="D45" s="281"/>
      <c r="E45" s="281"/>
      <c r="F45" s="281"/>
      <c r="G45" s="281"/>
      <c r="H45" s="281"/>
      <c r="I45" s="281"/>
      <c r="J45" s="281"/>
      <c r="K45" s="281"/>
      <c r="L45" s="281"/>
      <c r="M45" s="281"/>
      <c r="N45" s="281"/>
      <c r="O45" s="281"/>
      <c r="P45" s="281"/>
      <c r="Q45" s="281"/>
      <c r="R45" s="281"/>
      <c r="S45" s="281"/>
      <c r="T45" s="281"/>
      <c r="U45" s="281"/>
      <c r="V45" s="281"/>
      <c r="W45" s="281"/>
      <c r="X45" s="281"/>
      <c r="Y45" s="281"/>
      <c r="Z45" s="281"/>
      <c r="AA45" s="281"/>
      <c r="AB45" s="281"/>
      <c r="AC45" s="281"/>
      <c r="AD45" s="281"/>
      <c r="AE45" s="281"/>
      <c r="AF45" s="281"/>
      <c r="AG45" s="281"/>
      <c r="AH45" s="281"/>
      <c r="AI45" s="281"/>
      <c r="AK45" s="566" t="s">
        <v>610</v>
      </c>
      <c r="AL45" s="566" t="s">
        <v>598</v>
      </c>
      <c r="AM45" s="566">
        <v>1000</v>
      </c>
      <c r="AN45" s="564">
        <v>35.799999999999997</v>
      </c>
      <c r="AO45" s="564">
        <v>4.12</v>
      </c>
      <c r="AP45" s="565">
        <f>((AN45-AO45)/AN45)*100</f>
        <v>88.491620111731834</v>
      </c>
      <c r="AQ45" s="564">
        <v>2.97</v>
      </c>
      <c r="AR45" s="565">
        <f>((AN45-AQ45)/AN45)*100</f>
        <v>91.703910614525142</v>
      </c>
      <c r="AU45" s="18" t="s">
        <v>611</v>
      </c>
      <c r="AV45" s="18" t="s">
        <v>598</v>
      </c>
      <c r="AW45" s="189">
        <v>1000</v>
      </c>
      <c r="AX45" s="189">
        <v>23.8</v>
      </c>
      <c r="AY45" s="189">
        <v>5.0599999999999996</v>
      </c>
      <c r="AZ45" s="191">
        <v>78.739495798319339</v>
      </c>
      <c r="BA45" s="189">
        <v>4.68</v>
      </c>
      <c r="BB45" s="191">
        <v>80.336134453781511</v>
      </c>
    </row>
    <row r="46" spans="1:54" x14ac:dyDescent="0.25">
      <c r="AK46" s="566"/>
      <c r="AL46" s="566"/>
      <c r="AM46" s="566"/>
      <c r="AN46" s="564"/>
      <c r="AO46" s="564"/>
      <c r="AP46" s="565"/>
      <c r="AQ46" s="564"/>
      <c r="AR46" s="565"/>
      <c r="AU46" s="18" t="s">
        <v>612</v>
      </c>
      <c r="AV46" s="18" t="s">
        <v>598</v>
      </c>
      <c r="AW46" s="189">
        <v>1000</v>
      </c>
      <c r="AX46" s="189">
        <v>35.700000000000003</v>
      </c>
      <c r="AY46" s="189">
        <v>6.03</v>
      </c>
      <c r="AZ46" s="191">
        <v>83.109243697478988</v>
      </c>
      <c r="BA46" s="189">
        <v>4.92</v>
      </c>
      <c r="BB46" s="191">
        <v>86.218487394957975</v>
      </c>
    </row>
    <row r="47" spans="1:54" x14ac:dyDescent="0.25">
      <c r="AK47" s="566"/>
      <c r="AL47" s="566"/>
      <c r="AM47" s="566"/>
      <c r="AN47" s="564"/>
      <c r="AO47" s="564"/>
      <c r="AP47" s="565"/>
      <c r="AQ47" s="564"/>
      <c r="AR47" s="565"/>
      <c r="AU47" s="18" t="s">
        <v>613</v>
      </c>
      <c r="AV47" s="18" t="s">
        <v>598</v>
      </c>
      <c r="AW47" s="189">
        <v>1000</v>
      </c>
      <c r="AX47" s="189">
        <v>28.7</v>
      </c>
      <c r="AY47" s="189">
        <v>4.3</v>
      </c>
      <c r="AZ47" s="191">
        <v>85.017421602787451</v>
      </c>
      <c r="BA47" s="189">
        <v>3.62</v>
      </c>
      <c r="BB47" s="191">
        <v>87.386759581881535</v>
      </c>
    </row>
    <row r="48" spans="1:54" x14ac:dyDescent="0.25">
      <c r="AK48" s="566" t="s">
        <v>611</v>
      </c>
      <c r="AL48" s="566" t="s">
        <v>598</v>
      </c>
      <c r="AM48" s="566">
        <v>1000</v>
      </c>
      <c r="AN48" s="564">
        <v>29.3</v>
      </c>
      <c r="AO48" s="564">
        <v>3.8</v>
      </c>
      <c r="AP48" s="565">
        <f>((AN48-AO48)/AN48)*100</f>
        <v>87.030716723549489</v>
      </c>
      <c r="AQ48" s="564">
        <v>2.3199999999999998</v>
      </c>
      <c r="AR48" s="565">
        <f>((AN48-AQ48)/AN48)*100</f>
        <v>92.081911262798627</v>
      </c>
      <c r="AU48" s="18" t="s">
        <v>614</v>
      </c>
      <c r="AV48" s="18" t="s">
        <v>598</v>
      </c>
      <c r="AW48" s="189">
        <v>1000</v>
      </c>
      <c r="AX48" s="189">
        <v>18.899999999999999</v>
      </c>
      <c r="AY48" s="189">
        <v>3.07</v>
      </c>
      <c r="AZ48" s="191">
        <v>83.756613756613746</v>
      </c>
      <c r="BA48" s="189">
        <v>2.38</v>
      </c>
      <c r="BB48" s="191">
        <v>87.407407407407405</v>
      </c>
    </row>
    <row r="49" spans="37:54" x14ac:dyDescent="0.25">
      <c r="AK49" s="566"/>
      <c r="AL49" s="566"/>
      <c r="AM49" s="566"/>
      <c r="AN49" s="564"/>
      <c r="AO49" s="564"/>
      <c r="AP49" s="565"/>
      <c r="AQ49" s="564"/>
      <c r="AR49" s="565"/>
      <c r="AU49" s="18" t="s">
        <v>615</v>
      </c>
      <c r="AV49" s="18" t="s">
        <v>598</v>
      </c>
      <c r="AW49" s="189">
        <v>1000</v>
      </c>
      <c r="AX49" s="189">
        <v>25</v>
      </c>
      <c r="AY49" s="189">
        <v>3.6</v>
      </c>
      <c r="AZ49" s="191">
        <v>85.6</v>
      </c>
      <c r="BA49" s="189">
        <v>2.88</v>
      </c>
      <c r="BB49" s="191">
        <v>88.48</v>
      </c>
    </row>
    <row r="50" spans="37:54" x14ac:dyDescent="0.25">
      <c r="AK50" s="566"/>
      <c r="AL50" s="566"/>
      <c r="AM50" s="566"/>
      <c r="AN50" s="564"/>
      <c r="AO50" s="564"/>
      <c r="AP50" s="565"/>
      <c r="AQ50" s="564"/>
      <c r="AR50" s="565"/>
      <c r="AU50" s="18" t="s">
        <v>616</v>
      </c>
      <c r="AV50" s="18" t="s">
        <v>598</v>
      </c>
      <c r="AW50" s="189">
        <v>1000</v>
      </c>
      <c r="AX50" s="189">
        <v>17.82</v>
      </c>
      <c r="AY50" s="189">
        <v>3.12</v>
      </c>
      <c r="AZ50" s="191">
        <v>82.491582491582477</v>
      </c>
      <c r="BA50" s="189">
        <v>2.2799999999999998</v>
      </c>
      <c r="BB50" s="191">
        <v>87.205387205387211</v>
      </c>
    </row>
    <row r="51" spans="37:54" x14ac:dyDescent="0.25">
      <c r="AK51" s="566" t="s">
        <v>612</v>
      </c>
      <c r="AL51" s="566" t="s">
        <v>598</v>
      </c>
      <c r="AM51" s="566">
        <v>1000</v>
      </c>
      <c r="AN51" s="564">
        <v>38.200000000000003</v>
      </c>
      <c r="AO51" s="564">
        <v>4.55</v>
      </c>
      <c r="AP51" s="565">
        <f>((AN51-AO51)/AN51)*100</f>
        <v>88.089005235602102</v>
      </c>
      <c r="AQ51" s="564">
        <v>3.1</v>
      </c>
      <c r="AR51" s="565">
        <f>((AN51-AQ51)/AN51)*100</f>
        <v>91.8848167539267</v>
      </c>
      <c r="AU51" s="18" t="s">
        <v>617</v>
      </c>
      <c r="AV51" s="18" t="s">
        <v>598</v>
      </c>
      <c r="AW51" s="189">
        <v>1000</v>
      </c>
      <c r="AX51" s="189">
        <v>22.4</v>
      </c>
      <c r="AY51" s="189">
        <v>3.3</v>
      </c>
      <c r="AZ51" s="191">
        <v>85.267857142857139</v>
      </c>
      <c r="BA51" s="189">
        <v>2.54</v>
      </c>
      <c r="BB51" s="191">
        <v>88.660714285714292</v>
      </c>
    </row>
    <row r="52" spans="37:54" x14ac:dyDescent="0.25">
      <c r="AK52" s="566"/>
      <c r="AL52" s="566"/>
      <c r="AM52" s="566"/>
      <c r="AN52" s="564"/>
      <c r="AO52" s="564"/>
      <c r="AP52" s="565"/>
      <c r="AQ52" s="564"/>
      <c r="AR52" s="565"/>
      <c r="AU52" s="543" t="s">
        <v>31</v>
      </c>
      <c r="AV52" s="544"/>
      <c r="AW52" s="545"/>
      <c r="AX52" s="190">
        <v>33.741</v>
      </c>
      <c r="AY52" s="190">
        <v>8.8889999999999993</v>
      </c>
      <c r="AZ52" s="192">
        <v>69.589292496560944</v>
      </c>
      <c r="BA52" s="190">
        <v>5.1215000000000002</v>
      </c>
      <c r="BB52" s="192">
        <v>81.715904296050539</v>
      </c>
    </row>
    <row r="53" spans="37:54" x14ac:dyDescent="0.25">
      <c r="AK53" s="566"/>
      <c r="AL53" s="566"/>
      <c r="AM53" s="566"/>
      <c r="AN53" s="564"/>
      <c r="AO53" s="564"/>
      <c r="AP53" s="565"/>
      <c r="AQ53" s="564"/>
      <c r="AR53" s="565"/>
    </row>
    <row r="54" spans="37:54" x14ac:dyDescent="0.25">
      <c r="AK54" s="566" t="s">
        <v>613</v>
      </c>
      <c r="AL54" s="566" t="s">
        <v>598</v>
      </c>
      <c r="AM54" s="566">
        <v>1000</v>
      </c>
      <c r="AN54" s="564">
        <v>33.1</v>
      </c>
      <c r="AO54" s="564">
        <v>3.2</v>
      </c>
      <c r="AP54" s="565">
        <f>((AN54-AO54)/AN54)*100</f>
        <v>90.332326283987925</v>
      </c>
      <c r="AQ54" s="564">
        <v>2.83</v>
      </c>
      <c r="AR54" s="565">
        <f>((AN54-AQ54)/AN54)*100</f>
        <v>91.450151057401825</v>
      </c>
    </row>
    <row r="55" spans="37:54" x14ac:dyDescent="0.25">
      <c r="AK55" s="566"/>
      <c r="AL55" s="566"/>
      <c r="AM55" s="566"/>
      <c r="AN55" s="564"/>
      <c r="AO55" s="564"/>
      <c r="AP55" s="565"/>
      <c r="AQ55" s="564"/>
      <c r="AR55" s="565"/>
    </row>
    <row r="56" spans="37:54" x14ac:dyDescent="0.25">
      <c r="AK56" s="566"/>
      <c r="AL56" s="566"/>
      <c r="AM56" s="566"/>
      <c r="AN56" s="564"/>
      <c r="AO56" s="564"/>
      <c r="AP56" s="565"/>
      <c r="AQ56" s="564"/>
      <c r="AR56" s="565"/>
      <c r="AU56" s="546" t="s">
        <v>621</v>
      </c>
      <c r="AV56" s="547"/>
      <c r="AW56" s="547"/>
      <c r="AX56" s="547"/>
      <c r="AY56" s="547"/>
      <c r="AZ56" s="547"/>
      <c r="BA56" s="547"/>
      <c r="BB56" s="548"/>
    </row>
    <row r="57" spans="37:54" ht="86.25" customHeight="1" x14ac:dyDescent="0.25">
      <c r="AK57" s="566" t="s">
        <v>614</v>
      </c>
      <c r="AL57" s="566" t="s">
        <v>598</v>
      </c>
      <c r="AM57" s="566">
        <v>1000</v>
      </c>
      <c r="AN57" s="564">
        <v>20.7</v>
      </c>
      <c r="AO57" s="564">
        <v>3.13</v>
      </c>
      <c r="AP57" s="565">
        <f>((AN57-AO57)/AN57)*100</f>
        <v>84.879227053140099</v>
      </c>
      <c r="AQ57" s="564">
        <v>2.2000000000000002</v>
      </c>
      <c r="AR57" s="565">
        <f>((AN57-AQ57)/AN57)*100</f>
        <v>89.371980676328505</v>
      </c>
      <c r="AU57" s="325" t="s">
        <v>27</v>
      </c>
      <c r="AV57" s="325" t="s">
        <v>591</v>
      </c>
      <c r="AW57" s="325" t="s">
        <v>361</v>
      </c>
      <c r="AX57" s="325" t="s">
        <v>592</v>
      </c>
      <c r="AY57" s="325" t="s">
        <v>593</v>
      </c>
      <c r="AZ57" s="325" t="s">
        <v>594</v>
      </c>
      <c r="BA57" s="325" t="s">
        <v>595</v>
      </c>
      <c r="BB57" s="325" t="s">
        <v>596</v>
      </c>
    </row>
    <row r="58" spans="37:54" x14ac:dyDescent="0.25">
      <c r="AK58" s="566"/>
      <c r="AL58" s="566"/>
      <c r="AM58" s="566"/>
      <c r="AN58" s="564"/>
      <c r="AO58" s="564"/>
      <c r="AP58" s="565"/>
      <c r="AQ58" s="564"/>
      <c r="AR58" s="565"/>
      <c r="AU58" s="189" t="s">
        <v>597</v>
      </c>
      <c r="AV58" s="189" t="s">
        <v>598</v>
      </c>
      <c r="AW58" s="189">
        <v>1000</v>
      </c>
      <c r="AX58" s="189">
        <v>22.8</v>
      </c>
      <c r="AY58" s="189">
        <v>6.3</v>
      </c>
      <c r="AZ58" s="191">
        <v>72.368421052631575</v>
      </c>
      <c r="BA58" s="189">
        <v>5.64</v>
      </c>
      <c r="BB58" s="191">
        <v>75.26315789473685</v>
      </c>
    </row>
    <row r="59" spans="37:54" x14ac:dyDescent="0.25">
      <c r="AK59" s="566"/>
      <c r="AL59" s="566"/>
      <c r="AM59" s="566"/>
      <c r="AN59" s="564"/>
      <c r="AO59" s="564"/>
      <c r="AP59" s="565"/>
      <c r="AQ59" s="564"/>
      <c r="AR59" s="565"/>
      <c r="AU59" s="189" t="s">
        <v>599</v>
      </c>
      <c r="AV59" s="189" t="s">
        <v>598</v>
      </c>
      <c r="AW59" s="189">
        <v>1000</v>
      </c>
      <c r="AX59" s="189">
        <v>17.84</v>
      </c>
      <c r="AY59" s="189">
        <v>4.2</v>
      </c>
      <c r="AZ59" s="191">
        <v>76.457399103139011</v>
      </c>
      <c r="BA59" s="189">
        <v>3.07</v>
      </c>
      <c r="BB59" s="191">
        <v>82.791479820627799</v>
      </c>
    </row>
    <row r="60" spans="37:54" x14ac:dyDescent="0.25">
      <c r="AK60" s="566" t="s">
        <v>615</v>
      </c>
      <c r="AL60" s="566" t="s">
        <v>598</v>
      </c>
      <c r="AM60" s="566">
        <v>1000</v>
      </c>
      <c r="AN60" s="564">
        <v>23.4</v>
      </c>
      <c r="AO60" s="564">
        <v>3.48</v>
      </c>
      <c r="AP60" s="565">
        <f>((AN60-AO60)/AN60)*100</f>
        <v>85.128205128205124</v>
      </c>
      <c r="AQ60" s="564">
        <v>2.77</v>
      </c>
      <c r="AR60" s="565">
        <f>((AN60-AQ60)/AN60)*100</f>
        <v>88.162393162393158</v>
      </c>
      <c r="AU60" s="189" t="s">
        <v>600</v>
      </c>
      <c r="AV60" s="189" t="s">
        <v>598</v>
      </c>
      <c r="AW60" s="189">
        <v>1000</v>
      </c>
      <c r="AX60" s="189">
        <v>21.8</v>
      </c>
      <c r="AY60" s="189">
        <v>5.07</v>
      </c>
      <c r="AZ60" s="191">
        <v>76.743119266055047</v>
      </c>
      <c r="BA60" s="189">
        <v>4.3</v>
      </c>
      <c r="BB60" s="191">
        <v>80.275229357798167</v>
      </c>
    </row>
    <row r="61" spans="37:54" x14ac:dyDescent="0.25">
      <c r="AK61" s="566"/>
      <c r="AL61" s="566"/>
      <c r="AM61" s="566"/>
      <c r="AN61" s="564"/>
      <c r="AO61" s="564"/>
      <c r="AP61" s="565"/>
      <c r="AQ61" s="564"/>
      <c r="AR61" s="565"/>
      <c r="AU61" s="189" t="s">
        <v>601</v>
      </c>
      <c r="AV61" s="189" t="s">
        <v>598</v>
      </c>
      <c r="AW61" s="189">
        <v>1000</v>
      </c>
      <c r="AX61" s="189">
        <v>18.399999999999999</v>
      </c>
      <c r="AY61" s="189">
        <v>4.5599999999999996</v>
      </c>
      <c r="AZ61" s="191">
        <v>75.217391304347842</v>
      </c>
      <c r="BA61" s="189">
        <v>3.9</v>
      </c>
      <c r="BB61" s="191">
        <v>78.804347826086953</v>
      </c>
    </row>
    <row r="62" spans="37:54" x14ac:dyDescent="0.25">
      <c r="AK62" s="566"/>
      <c r="AL62" s="566"/>
      <c r="AM62" s="566"/>
      <c r="AN62" s="564"/>
      <c r="AO62" s="564"/>
      <c r="AP62" s="565"/>
      <c r="AQ62" s="564"/>
      <c r="AR62" s="565"/>
      <c r="AU62" s="189" t="s">
        <v>602</v>
      </c>
      <c r="AV62" s="189" t="s">
        <v>598</v>
      </c>
      <c r="AW62" s="189">
        <v>1000</v>
      </c>
      <c r="AX62" s="189">
        <v>25.4</v>
      </c>
      <c r="AY62" s="189">
        <v>4.97</v>
      </c>
      <c r="AZ62" s="191">
        <v>80.433070866141733</v>
      </c>
      <c r="BA62" s="189">
        <v>3.42</v>
      </c>
      <c r="BB62" s="191">
        <v>86.535433070866134</v>
      </c>
    </row>
    <row r="63" spans="37:54" x14ac:dyDescent="0.25">
      <c r="AK63" s="566" t="s">
        <v>616</v>
      </c>
      <c r="AL63" s="566" t="s">
        <v>598</v>
      </c>
      <c r="AM63" s="566">
        <v>1000</v>
      </c>
      <c r="AN63" s="564">
        <v>17.899999999999999</v>
      </c>
      <c r="AO63" s="564">
        <v>2.96</v>
      </c>
      <c r="AP63" s="565">
        <f>((AN63-AO63)/AN63)*100</f>
        <v>83.463687150837984</v>
      </c>
      <c r="AQ63" s="564">
        <v>1.66</v>
      </c>
      <c r="AR63" s="565">
        <f>((AN63-AQ63)/AN63)*100</f>
        <v>90.726256983240219</v>
      </c>
      <c r="AU63" s="189" t="s">
        <v>603</v>
      </c>
      <c r="AV63" s="189" t="s">
        <v>598</v>
      </c>
      <c r="AW63" s="189">
        <v>1000</v>
      </c>
      <c r="AX63" s="189">
        <v>22.8</v>
      </c>
      <c r="AY63" s="189">
        <v>4.05</v>
      </c>
      <c r="AZ63" s="191">
        <v>82.23684210526315</v>
      </c>
      <c r="BA63" s="189">
        <v>3.87</v>
      </c>
      <c r="BB63" s="191">
        <v>83.026315789473685</v>
      </c>
    </row>
    <row r="64" spans="37:54" x14ac:dyDescent="0.25">
      <c r="AK64" s="566"/>
      <c r="AL64" s="566"/>
      <c r="AM64" s="566"/>
      <c r="AN64" s="564"/>
      <c r="AO64" s="564"/>
      <c r="AP64" s="565"/>
      <c r="AQ64" s="564"/>
      <c r="AR64" s="565"/>
      <c r="AU64" s="189" t="s">
        <v>604</v>
      </c>
      <c r="AV64" s="189" t="s">
        <v>598</v>
      </c>
      <c r="AW64" s="189">
        <v>1000</v>
      </c>
      <c r="AX64" s="189">
        <v>17.8</v>
      </c>
      <c r="AY64" s="189">
        <v>3.82</v>
      </c>
      <c r="AZ64" s="191">
        <v>78.539325842696627</v>
      </c>
      <c r="BA64" s="189">
        <v>2.96</v>
      </c>
      <c r="BB64" s="191">
        <v>83.370786516853926</v>
      </c>
    </row>
    <row r="65" spans="1:54" x14ac:dyDescent="0.25">
      <c r="AK65" s="566"/>
      <c r="AL65" s="566"/>
      <c r="AM65" s="566"/>
      <c r="AN65" s="564"/>
      <c r="AO65" s="564"/>
      <c r="AP65" s="565"/>
      <c r="AQ65" s="564"/>
      <c r="AR65" s="565"/>
      <c r="AU65" s="189" t="s">
        <v>605</v>
      </c>
      <c r="AV65" s="189" t="s">
        <v>598</v>
      </c>
      <c r="AW65" s="189">
        <v>1000</v>
      </c>
      <c r="AX65" s="189">
        <v>21.31</v>
      </c>
      <c r="AY65" s="189">
        <v>5.18</v>
      </c>
      <c r="AZ65" s="191">
        <v>75.692163303613327</v>
      </c>
      <c r="BA65" s="189">
        <v>4.22</v>
      </c>
      <c r="BB65" s="191">
        <v>80.197090567808544</v>
      </c>
    </row>
    <row r="66" spans="1:54" x14ac:dyDescent="0.25">
      <c r="AK66" s="566" t="s">
        <v>617</v>
      </c>
      <c r="AL66" s="566" t="s">
        <v>598</v>
      </c>
      <c r="AM66" s="566">
        <v>1000</v>
      </c>
      <c r="AN66" s="564">
        <v>28.6</v>
      </c>
      <c r="AO66" s="564">
        <v>3.31</v>
      </c>
      <c r="AP66" s="565">
        <f>((AN66-AO66)/AN66)*100</f>
        <v>88.426573426573427</v>
      </c>
      <c r="AQ66" s="564">
        <v>2.5299999999999998</v>
      </c>
      <c r="AR66" s="565">
        <f>((AN66-AQ66)/AN66)*100</f>
        <v>91.153846153846146</v>
      </c>
      <c r="AU66" s="189" t="s">
        <v>606</v>
      </c>
      <c r="AV66" s="189" t="s">
        <v>598</v>
      </c>
      <c r="AW66" s="189">
        <v>1000</v>
      </c>
      <c r="AX66" s="189">
        <v>14.97</v>
      </c>
      <c r="AY66" s="189">
        <v>3.38</v>
      </c>
      <c r="AZ66" s="191">
        <v>77.421509686038732</v>
      </c>
      <c r="BA66" s="189">
        <v>2.84</v>
      </c>
      <c r="BB66" s="191">
        <v>81.028724114896463</v>
      </c>
    </row>
    <row r="67" spans="1:54" x14ac:dyDescent="0.25">
      <c r="AK67" s="566"/>
      <c r="AL67" s="566"/>
      <c r="AM67" s="566"/>
      <c r="AN67" s="564"/>
      <c r="AO67" s="564"/>
      <c r="AP67" s="565"/>
      <c r="AQ67" s="564"/>
      <c r="AR67" s="565"/>
      <c r="AU67" s="189" t="s">
        <v>607</v>
      </c>
      <c r="AV67" s="189" t="s">
        <v>598</v>
      </c>
      <c r="AW67" s="189">
        <v>1000</v>
      </c>
      <c r="AX67" s="189">
        <v>18.899999999999999</v>
      </c>
      <c r="AY67" s="189">
        <v>4.4000000000000004</v>
      </c>
      <c r="AZ67" s="191">
        <v>76.719576719576722</v>
      </c>
      <c r="BA67" s="189">
        <v>3.74</v>
      </c>
      <c r="BB67" s="191">
        <v>80.211640211640216</v>
      </c>
    </row>
    <row r="68" spans="1:54" x14ac:dyDescent="0.25">
      <c r="AK68" s="566"/>
      <c r="AL68" s="566"/>
      <c r="AM68" s="566"/>
      <c r="AN68" s="564"/>
      <c r="AO68" s="564"/>
      <c r="AP68" s="565"/>
      <c r="AQ68" s="564"/>
      <c r="AR68" s="565"/>
      <c r="AU68" s="189" t="s">
        <v>608</v>
      </c>
      <c r="AV68" s="189" t="s">
        <v>598</v>
      </c>
      <c r="AW68" s="189">
        <v>1000</v>
      </c>
      <c r="AX68" s="189">
        <v>20.83</v>
      </c>
      <c r="AY68" s="189">
        <v>3.97</v>
      </c>
      <c r="AZ68" s="191">
        <v>80.940950552088339</v>
      </c>
      <c r="BA68" s="189">
        <v>2.88</v>
      </c>
      <c r="BB68" s="191">
        <v>86.173787806048978</v>
      </c>
    </row>
    <row r="69" spans="1:54" x14ac:dyDescent="0.25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  <c r="AE69" s="28"/>
      <c r="AF69" s="28"/>
      <c r="AG69" s="28"/>
      <c r="AH69" s="28"/>
      <c r="AI69" s="28"/>
      <c r="AK69" s="524" t="s">
        <v>31</v>
      </c>
      <c r="AL69" s="525"/>
      <c r="AM69" s="526"/>
      <c r="AN69" s="5">
        <f>AVERAGE(AN9:AN68)</f>
        <v>26.95</v>
      </c>
      <c r="AO69" s="5">
        <f>AVERAGE(AO9:AO68)</f>
        <v>3.5644999999999998</v>
      </c>
      <c r="AP69" s="6">
        <f>AVERAGE(AP9:AP68)</f>
        <v>86.513558723304385</v>
      </c>
      <c r="AQ69" s="5">
        <f>AVERAGE(AQ9:AQ68)</f>
        <v>2.6095000000000002</v>
      </c>
      <c r="AR69" s="6">
        <f>AVERAGE(AR9:AR68)</f>
        <v>90.170361242390697</v>
      </c>
      <c r="AU69" s="189" t="s">
        <v>609</v>
      </c>
      <c r="AV69" s="189" t="s">
        <v>598</v>
      </c>
      <c r="AW69" s="189">
        <v>1000</v>
      </c>
      <c r="AX69" s="189">
        <v>22.67</v>
      </c>
      <c r="AY69" s="189">
        <v>4.0599999999999996</v>
      </c>
      <c r="AZ69" s="191">
        <v>82.090868989854442</v>
      </c>
      <c r="BA69" s="189">
        <v>3.74</v>
      </c>
      <c r="BB69" s="191">
        <v>83.502426113806777</v>
      </c>
    </row>
    <row r="70" spans="1:54" x14ac:dyDescent="0.25">
      <c r="AU70" s="189" t="s">
        <v>610</v>
      </c>
      <c r="AV70" s="189" t="s">
        <v>598</v>
      </c>
      <c r="AW70" s="189">
        <v>1000</v>
      </c>
      <c r="AX70" s="189">
        <v>17.87</v>
      </c>
      <c r="AY70" s="189">
        <v>3.31</v>
      </c>
      <c r="AZ70" s="191">
        <v>81.47733631785114</v>
      </c>
      <c r="BA70" s="189">
        <v>2.46</v>
      </c>
      <c r="BB70" s="191">
        <v>86.233911583659761</v>
      </c>
    </row>
    <row r="71" spans="1:54" x14ac:dyDescent="0.25">
      <c r="AU71" s="189" t="s">
        <v>611</v>
      </c>
      <c r="AV71" s="189" t="s">
        <v>598</v>
      </c>
      <c r="AW71" s="189">
        <v>1000</v>
      </c>
      <c r="AX71" s="189">
        <v>28.7</v>
      </c>
      <c r="AY71" s="189">
        <v>5.82</v>
      </c>
      <c r="AZ71" s="191">
        <v>79.721254355400688</v>
      </c>
      <c r="BA71" s="189">
        <v>3.77</v>
      </c>
      <c r="BB71" s="191">
        <v>86.864111498257842</v>
      </c>
    </row>
    <row r="72" spans="1:54" x14ac:dyDescent="0.25">
      <c r="AU72" s="189" t="s">
        <v>612</v>
      </c>
      <c r="AV72" s="189" t="s">
        <v>598</v>
      </c>
      <c r="AW72" s="189">
        <v>1000</v>
      </c>
      <c r="AX72" s="189">
        <v>21.96</v>
      </c>
      <c r="AY72" s="189">
        <v>4.62</v>
      </c>
      <c r="AZ72" s="191">
        <v>78.961748633879779</v>
      </c>
      <c r="BA72" s="189">
        <v>3.24</v>
      </c>
      <c r="BB72" s="191">
        <v>85.245901639344254</v>
      </c>
    </row>
    <row r="73" spans="1:54" x14ac:dyDescent="0.25">
      <c r="AU73" s="189" t="s">
        <v>613</v>
      </c>
      <c r="AV73" s="189" t="s">
        <v>598</v>
      </c>
      <c r="AW73" s="189">
        <v>1000</v>
      </c>
      <c r="AX73" s="189">
        <v>26.8</v>
      </c>
      <c r="AY73" s="189">
        <v>6.09</v>
      </c>
      <c r="AZ73" s="191">
        <v>77.276119402985074</v>
      </c>
      <c r="BA73" s="189">
        <v>4.7300000000000004</v>
      </c>
      <c r="BB73" s="191">
        <v>82.350746268656721</v>
      </c>
    </row>
    <row r="74" spans="1:54" x14ac:dyDescent="0.25">
      <c r="AU74" s="189" t="s">
        <v>614</v>
      </c>
      <c r="AV74" s="189" t="s">
        <v>598</v>
      </c>
      <c r="AW74" s="189">
        <v>1000</v>
      </c>
      <c r="AX74" s="189">
        <v>33.6</v>
      </c>
      <c r="AY74" s="189">
        <v>6.77</v>
      </c>
      <c r="AZ74" s="191">
        <v>79.851190476190482</v>
      </c>
      <c r="BA74" s="189">
        <v>3.84</v>
      </c>
      <c r="BB74" s="191">
        <v>88.571428571428569</v>
      </c>
    </row>
    <row r="75" spans="1:54" x14ac:dyDescent="0.25">
      <c r="AU75" s="189" t="s">
        <v>615</v>
      </c>
      <c r="AV75" s="189" t="s">
        <v>598</v>
      </c>
      <c r="AW75" s="189">
        <v>1000</v>
      </c>
      <c r="AX75" s="189">
        <v>28.6</v>
      </c>
      <c r="AY75" s="189">
        <v>4.4000000000000004</v>
      </c>
      <c r="AZ75" s="191">
        <v>84.615384615384627</v>
      </c>
      <c r="BA75" s="189">
        <v>3.17</v>
      </c>
      <c r="BB75" s="191">
        <v>88.916083916083906</v>
      </c>
    </row>
    <row r="76" spans="1:54" x14ac:dyDescent="0.25">
      <c r="AU76" s="189" t="s">
        <v>616</v>
      </c>
      <c r="AV76" s="189" t="s">
        <v>598</v>
      </c>
      <c r="AW76" s="189">
        <v>1000</v>
      </c>
      <c r="AX76" s="189">
        <v>32.799999999999997</v>
      </c>
      <c r="AY76" s="189">
        <v>4.9800000000000004</v>
      </c>
      <c r="AZ76" s="191">
        <v>84.817073170731703</v>
      </c>
      <c r="BA76" s="189">
        <v>3.74</v>
      </c>
      <c r="BB76" s="191">
        <v>88.597560975609753</v>
      </c>
    </row>
    <row r="77" spans="1:54" x14ac:dyDescent="0.25">
      <c r="AU77" s="189" t="s">
        <v>617</v>
      </c>
      <c r="AV77" s="189" t="s">
        <v>598</v>
      </c>
      <c r="AW77" s="189">
        <v>1000</v>
      </c>
      <c r="AX77" s="189">
        <v>21.8</v>
      </c>
      <c r="AY77" s="189">
        <v>3.02</v>
      </c>
      <c r="AZ77" s="191">
        <v>86.146788990825698</v>
      </c>
      <c r="BA77" s="189">
        <v>2.5299999999999998</v>
      </c>
      <c r="BB77" s="191">
        <v>88.394495412844037</v>
      </c>
    </row>
    <row r="78" spans="1:54" x14ac:dyDescent="0.25">
      <c r="AU78" s="549" t="s">
        <v>31</v>
      </c>
      <c r="AV78" s="550"/>
      <c r="AW78" s="551"/>
      <c r="AX78" s="190">
        <v>22.882500000000004</v>
      </c>
      <c r="AY78" s="190">
        <v>4.6485000000000003</v>
      </c>
      <c r="AZ78" s="192">
        <v>79.386376737734764</v>
      </c>
      <c r="BA78" s="190">
        <v>3.6030000000000006</v>
      </c>
      <c r="BB78" s="192">
        <v>83.817732947826471</v>
      </c>
    </row>
    <row r="81" spans="1:44" x14ac:dyDescent="0.25">
      <c r="AK81" s="567" t="s">
        <v>618</v>
      </c>
      <c r="AL81" s="568"/>
      <c r="AM81" s="568"/>
      <c r="AN81" s="568"/>
      <c r="AO81" s="568"/>
      <c r="AP81" s="568"/>
      <c r="AQ81" s="568"/>
      <c r="AR81" s="569"/>
    </row>
    <row r="82" spans="1:44" x14ac:dyDescent="0.25">
      <c r="AK82" s="570"/>
      <c r="AL82" s="571"/>
      <c r="AM82" s="571"/>
      <c r="AN82" s="571"/>
      <c r="AO82" s="571"/>
      <c r="AP82" s="571"/>
      <c r="AQ82" s="571"/>
      <c r="AR82" s="572"/>
    </row>
    <row r="83" spans="1:44" ht="23.25" x14ac:dyDescent="0.35">
      <c r="A83" s="574" t="s">
        <v>902</v>
      </c>
      <c r="B83" s="574"/>
      <c r="C83" s="574"/>
      <c r="D83" s="574"/>
      <c r="E83" s="574"/>
      <c r="F83" s="574"/>
      <c r="G83" s="574"/>
      <c r="H83" s="574"/>
      <c r="I83" s="574"/>
      <c r="J83" s="574"/>
      <c r="K83" s="574"/>
      <c r="L83" s="574"/>
      <c r="M83" s="574"/>
      <c r="N83" s="574"/>
      <c r="O83" s="574"/>
      <c r="P83" s="574"/>
      <c r="Q83" s="574"/>
      <c r="R83" s="574"/>
      <c r="S83" s="574"/>
      <c r="T83" s="574"/>
      <c r="U83" s="574"/>
      <c r="V83" s="574"/>
      <c r="W83" s="574"/>
      <c r="X83" s="574"/>
      <c r="Y83" s="574"/>
      <c r="Z83" s="574"/>
      <c r="AA83" s="574"/>
      <c r="AB83" s="574"/>
      <c r="AC83" s="574"/>
      <c r="AD83" s="574"/>
      <c r="AE83" s="574"/>
      <c r="AF83" s="574"/>
      <c r="AG83" s="574"/>
      <c r="AH83" s="574"/>
      <c r="AI83" s="574"/>
      <c r="AJ83" s="280"/>
      <c r="AK83" s="573" t="s">
        <v>27</v>
      </c>
      <c r="AL83" s="573" t="s">
        <v>591</v>
      </c>
      <c r="AM83" s="573" t="s">
        <v>361</v>
      </c>
      <c r="AN83" s="573" t="s">
        <v>592</v>
      </c>
      <c r="AO83" s="573" t="s">
        <v>619</v>
      </c>
      <c r="AP83" s="573" t="s">
        <v>594</v>
      </c>
      <c r="AQ83" s="573" t="s">
        <v>620</v>
      </c>
      <c r="AR83" s="573" t="s">
        <v>596</v>
      </c>
    </row>
    <row r="84" spans="1:44" ht="36" customHeight="1" x14ac:dyDescent="0.25">
      <c r="AK84" s="573"/>
      <c r="AL84" s="573"/>
      <c r="AM84" s="573"/>
      <c r="AN84" s="573"/>
      <c r="AO84" s="573"/>
      <c r="AP84" s="573"/>
      <c r="AQ84" s="573"/>
      <c r="AR84" s="573"/>
    </row>
    <row r="85" spans="1:44" ht="34.5" customHeight="1" x14ac:dyDescent="0.25">
      <c r="AK85" s="573"/>
      <c r="AL85" s="573"/>
      <c r="AM85" s="573"/>
      <c r="AN85" s="573"/>
      <c r="AO85" s="573"/>
      <c r="AP85" s="573"/>
      <c r="AQ85" s="573"/>
      <c r="AR85" s="573"/>
    </row>
    <row r="86" spans="1:44" ht="26.25" x14ac:dyDescent="0.4">
      <c r="A86" s="492" t="s">
        <v>903</v>
      </c>
      <c r="B86" s="492"/>
      <c r="C86" s="492"/>
      <c r="D86" s="492"/>
      <c r="E86" s="492"/>
      <c r="F86" s="492"/>
      <c r="G86" s="492"/>
      <c r="H86" s="492"/>
      <c r="I86" s="492"/>
      <c r="J86" s="492"/>
      <c r="K86" s="492"/>
      <c r="L86" s="492"/>
      <c r="M86" s="492"/>
      <c r="N86" s="492"/>
      <c r="O86" s="492"/>
      <c r="P86" s="492"/>
      <c r="Q86" s="492"/>
      <c r="R86" s="492"/>
      <c r="S86" s="492"/>
      <c r="T86" s="492"/>
      <c r="U86" s="492"/>
      <c r="V86" s="492"/>
      <c r="W86" s="492"/>
      <c r="X86" s="492"/>
      <c r="Y86" s="492"/>
      <c r="Z86" s="492"/>
      <c r="AA86" s="492"/>
      <c r="AB86" s="492"/>
      <c r="AC86" s="492"/>
      <c r="AD86" s="492"/>
      <c r="AE86" s="492"/>
      <c r="AF86" s="492"/>
      <c r="AG86" s="492"/>
      <c r="AH86" s="492"/>
      <c r="AI86" s="492"/>
      <c r="AK86" s="566" t="s">
        <v>597</v>
      </c>
      <c r="AL86" s="566" t="s">
        <v>598</v>
      </c>
      <c r="AM86" s="566">
        <v>1000</v>
      </c>
      <c r="AN86" s="564">
        <v>12</v>
      </c>
      <c r="AO86" s="564">
        <v>8</v>
      </c>
      <c r="AP86" s="565">
        <f>((AN86-AO86)/AN86)*100</f>
        <v>33.333333333333329</v>
      </c>
      <c r="AQ86" s="564">
        <v>4</v>
      </c>
      <c r="AR86" s="565">
        <f>((AN86-AQ86)/AN86)*100</f>
        <v>66.666666666666657</v>
      </c>
    </row>
    <row r="87" spans="1:44" x14ac:dyDescent="0.25">
      <c r="AK87" s="566"/>
      <c r="AL87" s="566"/>
      <c r="AM87" s="566"/>
      <c r="AN87" s="564"/>
      <c r="AO87" s="564"/>
      <c r="AP87" s="565"/>
      <c r="AQ87" s="564"/>
      <c r="AR87" s="565"/>
    </row>
    <row r="88" spans="1:44" x14ac:dyDescent="0.25">
      <c r="AK88" s="566"/>
      <c r="AL88" s="566"/>
      <c r="AM88" s="566"/>
      <c r="AN88" s="564"/>
      <c r="AO88" s="564"/>
      <c r="AP88" s="565"/>
      <c r="AQ88" s="564"/>
      <c r="AR88" s="565"/>
    </row>
    <row r="89" spans="1:44" x14ac:dyDescent="0.25">
      <c r="AK89" s="566" t="s">
        <v>599</v>
      </c>
      <c r="AL89" s="566" t="s">
        <v>598</v>
      </c>
      <c r="AM89" s="566">
        <v>1000</v>
      </c>
      <c r="AN89" s="564">
        <v>75.8</v>
      </c>
      <c r="AO89" s="564">
        <v>16</v>
      </c>
      <c r="AP89" s="565">
        <f>((AN89-AO89)/AN89)*100</f>
        <v>78.891820580474942</v>
      </c>
      <c r="AQ89" s="564">
        <v>9</v>
      </c>
      <c r="AR89" s="565">
        <f>((AN89-AQ89)/AN89)*100</f>
        <v>88.126649076517154</v>
      </c>
    </row>
    <row r="90" spans="1:44" x14ac:dyDescent="0.25">
      <c r="AK90" s="566"/>
      <c r="AL90" s="566"/>
      <c r="AM90" s="566"/>
      <c r="AN90" s="564"/>
      <c r="AO90" s="564"/>
      <c r="AP90" s="565"/>
      <c r="AQ90" s="564"/>
      <c r="AR90" s="565"/>
    </row>
    <row r="91" spans="1:44" x14ac:dyDescent="0.25">
      <c r="AK91" s="566"/>
      <c r="AL91" s="566"/>
      <c r="AM91" s="566"/>
      <c r="AN91" s="564"/>
      <c r="AO91" s="564"/>
      <c r="AP91" s="565"/>
      <c r="AQ91" s="564"/>
      <c r="AR91" s="565"/>
    </row>
    <row r="92" spans="1:44" x14ac:dyDescent="0.25">
      <c r="AK92" s="566" t="s">
        <v>600</v>
      </c>
      <c r="AL92" s="566" t="s">
        <v>598</v>
      </c>
      <c r="AM92" s="566">
        <v>1000</v>
      </c>
      <c r="AN92" s="564">
        <v>118</v>
      </c>
      <c r="AO92" s="564">
        <v>28</v>
      </c>
      <c r="AP92" s="565">
        <f>((AN92-AO92)/AN92)*100</f>
        <v>76.271186440677965</v>
      </c>
      <c r="AQ92" s="564">
        <v>8.5</v>
      </c>
      <c r="AR92" s="565">
        <f>((AN92-AQ92)/AN92)*100</f>
        <v>92.796610169491515</v>
      </c>
    </row>
    <row r="93" spans="1:44" x14ac:dyDescent="0.25">
      <c r="AK93" s="566"/>
      <c r="AL93" s="566"/>
      <c r="AM93" s="566"/>
      <c r="AN93" s="564"/>
      <c r="AO93" s="564"/>
      <c r="AP93" s="565"/>
      <c r="AQ93" s="564"/>
      <c r="AR93" s="565"/>
    </row>
    <row r="94" spans="1:44" x14ac:dyDescent="0.25">
      <c r="AK94" s="566"/>
      <c r="AL94" s="566"/>
      <c r="AM94" s="566"/>
      <c r="AN94" s="564"/>
      <c r="AO94" s="564"/>
      <c r="AP94" s="565"/>
      <c r="AQ94" s="564"/>
      <c r="AR94" s="565"/>
    </row>
    <row r="95" spans="1:44" x14ac:dyDescent="0.25">
      <c r="AK95" s="566" t="s">
        <v>601</v>
      </c>
      <c r="AL95" s="566" t="s">
        <v>598</v>
      </c>
      <c r="AM95" s="566">
        <v>1000</v>
      </c>
      <c r="AN95" s="564">
        <v>88</v>
      </c>
      <c r="AO95" s="564">
        <v>20</v>
      </c>
      <c r="AP95" s="565">
        <f>((AN95-AO95)/AN95)*100</f>
        <v>77.272727272727266</v>
      </c>
      <c r="AQ95" s="564">
        <v>12</v>
      </c>
      <c r="AR95" s="565">
        <f>((AN95-AQ95)/AN95)*100</f>
        <v>86.36363636363636</v>
      </c>
    </row>
    <row r="96" spans="1:44" x14ac:dyDescent="0.25">
      <c r="AK96" s="566"/>
      <c r="AL96" s="566"/>
      <c r="AM96" s="566"/>
      <c r="AN96" s="564"/>
      <c r="AO96" s="564"/>
      <c r="AP96" s="565"/>
      <c r="AQ96" s="564"/>
      <c r="AR96" s="565"/>
    </row>
    <row r="97" spans="37:44" x14ac:dyDescent="0.25">
      <c r="AK97" s="566"/>
      <c r="AL97" s="566"/>
      <c r="AM97" s="566"/>
      <c r="AN97" s="564"/>
      <c r="AO97" s="564"/>
      <c r="AP97" s="565"/>
      <c r="AQ97" s="564"/>
      <c r="AR97" s="565"/>
    </row>
    <row r="98" spans="37:44" x14ac:dyDescent="0.25">
      <c r="AK98" s="566" t="s">
        <v>602</v>
      </c>
      <c r="AL98" s="566" t="s">
        <v>598</v>
      </c>
      <c r="AM98" s="566">
        <v>1000</v>
      </c>
      <c r="AN98" s="564">
        <v>28</v>
      </c>
      <c r="AO98" s="564">
        <v>7</v>
      </c>
      <c r="AP98" s="565">
        <f>((AN98-AO98)/AN98)*100</f>
        <v>75</v>
      </c>
      <c r="AQ98" s="564">
        <v>5</v>
      </c>
      <c r="AR98" s="565">
        <f>((AN98-AQ98)/AN98)*100</f>
        <v>82.142857142857139</v>
      </c>
    </row>
    <row r="99" spans="37:44" x14ac:dyDescent="0.25">
      <c r="AK99" s="566"/>
      <c r="AL99" s="566"/>
      <c r="AM99" s="566"/>
      <c r="AN99" s="564"/>
      <c r="AO99" s="564"/>
      <c r="AP99" s="565"/>
      <c r="AQ99" s="564"/>
      <c r="AR99" s="565"/>
    </row>
    <row r="100" spans="37:44" x14ac:dyDescent="0.25">
      <c r="AK100" s="566"/>
      <c r="AL100" s="566"/>
      <c r="AM100" s="566"/>
      <c r="AN100" s="564"/>
      <c r="AO100" s="564"/>
      <c r="AP100" s="565"/>
      <c r="AQ100" s="564"/>
      <c r="AR100" s="565"/>
    </row>
    <row r="101" spans="37:44" x14ac:dyDescent="0.25">
      <c r="AK101" s="566" t="s">
        <v>603</v>
      </c>
      <c r="AL101" s="566" t="s">
        <v>598</v>
      </c>
      <c r="AM101" s="566">
        <v>1000</v>
      </c>
      <c r="AN101" s="564">
        <v>20</v>
      </c>
      <c r="AO101" s="564">
        <v>12</v>
      </c>
      <c r="AP101" s="565">
        <f>((AN101-AO101)/AN101)*100</f>
        <v>40</v>
      </c>
      <c r="AQ101" s="564">
        <v>9</v>
      </c>
      <c r="AR101" s="565">
        <f>((AN101-AQ101)/AN101)*100</f>
        <v>55.000000000000007</v>
      </c>
    </row>
    <row r="102" spans="37:44" x14ac:dyDescent="0.25">
      <c r="AK102" s="566"/>
      <c r="AL102" s="566"/>
      <c r="AM102" s="566"/>
      <c r="AN102" s="564"/>
      <c r="AO102" s="564"/>
      <c r="AP102" s="565"/>
      <c r="AQ102" s="564"/>
      <c r="AR102" s="565"/>
    </row>
    <row r="103" spans="37:44" x14ac:dyDescent="0.25">
      <c r="AK103" s="566"/>
      <c r="AL103" s="566"/>
      <c r="AM103" s="566"/>
      <c r="AN103" s="564"/>
      <c r="AO103" s="564"/>
      <c r="AP103" s="565"/>
      <c r="AQ103" s="564"/>
      <c r="AR103" s="565"/>
    </row>
    <row r="104" spans="37:44" x14ac:dyDescent="0.25">
      <c r="AK104" s="566" t="s">
        <v>604</v>
      </c>
      <c r="AL104" s="566" t="s">
        <v>598</v>
      </c>
      <c r="AM104" s="566">
        <v>1000</v>
      </c>
      <c r="AN104" s="564">
        <v>8</v>
      </c>
      <c r="AO104" s="564">
        <v>4</v>
      </c>
      <c r="AP104" s="565">
        <f>((AN104-AO104)/AN104)*100</f>
        <v>50</v>
      </c>
      <c r="AQ104" s="564">
        <v>1.6</v>
      </c>
      <c r="AR104" s="565">
        <f>((AN104-AQ104)/AN104)*100</f>
        <v>80</v>
      </c>
    </row>
    <row r="105" spans="37:44" x14ac:dyDescent="0.25">
      <c r="AK105" s="566"/>
      <c r="AL105" s="566"/>
      <c r="AM105" s="566"/>
      <c r="AN105" s="564"/>
      <c r="AO105" s="564"/>
      <c r="AP105" s="565"/>
      <c r="AQ105" s="564"/>
      <c r="AR105" s="565"/>
    </row>
    <row r="106" spans="37:44" x14ac:dyDescent="0.25">
      <c r="AK106" s="566"/>
      <c r="AL106" s="566"/>
      <c r="AM106" s="566"/>
      <c r="AN106" s="564"/>
      <c r="AO106" s="564"/>
      <c r="AP106" s="565"/>
      <c r="AQ106" s="564"/>
      <c r="AR106" s="565"/>
    </row>
    <row r="107" spans="37:44" x14ac:dyDescent="0.25">
      <c r="AK107" s="566" t="s">
        <v>605</v>
      </c>
      <c r="AL107" s="566" t="s">
        <v>598</v>
      </c>
      <c r="AM107" s="566">
        <v>1000</v>
      </c>
      <c r="AN107" s="564">
        <v>24</v>
      </c>
      <c r="AO107" s="564">
        <v>13</v>
      </c>
      <c r="AP107" s="565">
        <f>((AN107-AO107)/AN107)*100</f>
        <v>45.833333333333329</v>
      </c>
      <c r="AQ107" s="564">
        <v>7</v>
      </c>
      <c r="AR107" s="565">
        <f>((AN107-AQ107)/AN107)*100</f>
        <v>70.833333333333343</v>
      </c>
    </row>
    <row r="108" spans="37:44" x14ac:dyDescent="0.25">
      <c r="AK108" s="566"/>
      <c r="AL108" s="566"/>
      <c r="AM108" s="566"/>
      <c r="AN108" s="564"/>
      <c r="AO108" s="564"/>
      <c r="AP108" s="565"/>
      <c r="AQ108" s="564"/>
      <c r="AR108" s="565"/>
    </row>
    <row r="109" spans="37:44" x14ac:dyDescent="0.25">
      <c r="AK109" s="566"/>
      <c r="AL109" s="566"/>
      <c r="AM109" s="566"/>
      <c r="AN109" s="564"/>
      <c r="AO109" s="564"/>
      <c r="AP109" s="565"/>
      <c r="AQ109" s="564"/>
      <c r="AR109" s="565"/>
    </row>
    <row r="110" spans="37:44" x14ac:dyDescent="0.25">
      <c r="AK110" s="566" t="s">
        <v>606</v>
      </c>
      <c r="AL110" s="566" t="s">
        <v>598</v>
      </c>
      <c r="AM110" s="566">
        <v>1000</v>
      </c>
      <c r="AN110" s="564">
        <v>18</v>
      </c>
      <c r="AO110" s="564">
        <v>10</v>
      </c>
      <c r="AP110" s="565">
        <f>((AN110-AO110)/AN110)*100</f>
        <v>44.444444444444443</v>
      </c>
      <c r="AQ110" s="564">
        <v>4</v>
      </c>
      <c r="AR110" s="565">
        <f>((AN110-AQ110)/AN110)*100</f>
        <v>77.777777777777786</v>
      </c>
    </row>
    <row r="111" spans="37:44" x14ac:dyDescent="0.25">
      <c r="AK111" s="566"/>
      <c r="AL111" s="566"/>
      <c r="AM111" s="566"/>
      <c r="AN111" s="564"/>
      <c r="AO111" s="564"/>
      <c r="AP111" s="565"/>
      <c r="AQ111" s="564"/>
      <c r="AR111" s="565"/>
    </row>
    <row r="112" spans="37:44" x14ac:dyDescent="0.25">
      <c r="AK112" s="566"/>
      <c r="AL112" s="566"/>
      <c r="AM112" s="566"/>
      <c r="AN112" s="564"/>
      <c r="AO112" s="564"/>
      <c r="AP112" s="565"/>
      <c r="AQ112" s="564"/>
      <c r="AR112" s="565"/>
    </row>
    <row r="113" spans="1:44" x14ac:dyDescent="0.25">
      <c r="AK113" s="566" t="s">
        <v>607</v>
      </c>
      <c r="AL113" s="566" t="s">
        <v>598</v>
      </c>
      <c r="AM113" s="566">
        <v>1000</v>
      </c>
      <c r="AN113" s="564">
        <v>32</v>
      </c>
      <c r="AO113" s="564">
        <v>11.4</v>
      </c>
      <c r="AP113" s="565">
        <f>((AN113-AO113)/AN113)*100</f>
        <v>64.375</v>
      </c>
      <c r="AQ113" s="564">
        <v>6.8</v>
      </c>
      <c r="AR113" s="565">
        <f>((AN113-AQ113)/AN113)*100</f>
        <v>78.75</v>
      </c>
    </row>
    <row r="114" spans="1:44" x14ac:dyDescent="0.25">
      <c r="AK114" s="566"/>
      <c r="AL114" s="566"/>
      <c r="AM114" s="566"/>
      <c r="AN114" s="564"/>
      <c r="AO114" s="564"/>
      <c r="AP114" s="565"/>
      <c r="AQ114" s="564"/>
      <c r="AR114" s="565"/>
    </row>
    <row r="115" spans="1:44" x14ac:dyDescent="0.25">
      <c r="AK115" s="566"/>
      <c r="AL115" s="566"/>
      <c r="AM115" s="566"/>
      <c r="AN115" s="564"/>
      <c r="AO115" s="564"/>
      <c r="AP115" s="565"/>
      <c r="AQ115" s="564"/>
      <c r="AR115" s="565"/>
    </row>
    <row r="116" spans="1:44" x14ac:dyDescent="0.25">
      <c r="AK116" s="566" t="s">
        <v>608</v>
      </c>
      <c r="AL116" s="566" t="s">
        <v>598</v>
      </c>
      <c r="AM116" s="566">
        <v>1000</v>
      </c>
      <c r="AN116" s="564">
        <v>38</v>
      </c>
      <c r="AO116" s="564">
        <v>8.7899999999999991</v>
      </c>
      <c r="AP116" s="565">
        <f>((AN116-AO116)/AN116)*100</f>
        <v>76.868421052631589</v>
      </c>
      <c r="AQ116" s="564">
        <v>5.27</v>
      </c>
      <c r="AR116" s="565">
        <f>((AN116-AQ116)/AN116)*100</f>
        <v>86.131578947368439</v>
      </c>
    </row>
    <row r="117" spans="1:44" x14ac:dyDescent="0.25">
      <c r="AK117" s="566"/>
      <c r="AL117" s="566"/>
      <c r="AM117" s="566"/>
      <c r="AN117" s="564"/>
      <c r="AO117" s="564"/>
      <c r="AP117" s="565"/>
      <c r="AQ117" s="564"/>
      <c r="AR117" s="565"/>
    </row>
    <row r="118" spans="1:44" x14ac:dyDescent="0.25">
      <c r="AK118" s="566"/>
      <c r="AL118" s="566"/>
      <c r="AM118" s="566"/>
      <c r="AN118" s="564"/>
      <c r="AO118" s="564"/>
      <c r="AP118" s="565"/>
      <c r="AQ118" s="564"/>
      <c r="AR118" s="565"/>
    </row>
    <row r="119" spans="1:44" x14ac:dyDescent="0.25">
      <c r="AK119" s="566" t="s">
        <v>609</v>
      </c>
      <c r="AL119" s="566" t="s">
        <v>598</v>
      </c>
      <c r="AM119" s="566">
        <v>1000</v>
      </c>
      <c r="AN119" s="564">
        <v>22</v>
      </c>
      <c r="AO119" s="564">
        <v>6.14</v>
      </c>
      <c r="AP119" s="565">
        <f>((AN119-AO119)/AN119)*100</f>
        <v>72.090909090909079</v>
      </c>
      <c r="AQ119" s="564">
        <v>3.89</v>
      </c>
      <c r="AR119" s="565">
        <f>((AN119-AQ119)/AN119)*100</f>
        <v>82.318181818181813</v>
      </c>
    </row>
    <row r="120" spans="1:44" x14ac:dyDescent="0.25">
      <c r="AK120" s="566"/>
      <c r="AL120" s="566"/>
      <c r="AM120" s="566"/>
      <c r="AN120" s="564"/>
      <c r="AO120" s="564"/>
      <c r="AP120" s="565"/>
      <c r="AQ120" s="564"/>
      <c r="AR120" s="565"/>
    </row>
    <row r="121" spans="1:44" x14ac:dyDescent="0.25">
      <c r="AK121" s="566"/>
      <c r="AL121" s="566"/>
      <c r="AM121" s="566"/>
      <c r="AN121" s="564"/>
      <c r="AO121" s="564"/>
      <c r="AP121" s="565"/>
      <c r="AQ121" s="564"/>
      <c r="AR121" s="565"/>
    </row>
    <row r="122" spans="1:44" x14ac:dyDescent="0.25">
      <c r="AK122" s="566" t="s">
        <v>610</v>
      </c>
      <c r="AL122" s="566" t="s">
        <v>598</v>
      </c>
      <c r="AM122" s="566">
        <v>1000</v>
      </c>
      <c r="AN122" s="564">
        <v>18.7</v>
      </c>
      <c r="AO122" s="564">
        <v>4.97</v>
      </c>
      <c r="AP122" s="565">
        <f>((AN122-AO122)/AN122)*100</f>
        <v>73.422459893048128</v>
      </c>
      <c r="AQ122" s="564">
        <v>3.07</v>
      </c>
      <c r="AR122" s="565" t="b">
        <f>AS119=((AN122-AQ122)/AN122)*100</f>
        <v>0</v>
      </c>
    </row>
    <row r="123" spans="1:44" ht="23.25" x14ac:dyDescent="0.35">
      <c r="A123" s="574" t="s">
        <v>902</v>
      </c>
      <c r="B123" s="574"/>
      <c r="C123" s="574"/>
      <c r="D123" s="574"/>
      <c r="E123" s="574"/>
      <c r="F123" s="574"/>
      <c r="G123" s="574"/>
      <c r="H123" s="574"/>
      <c r="I123" s="574"/>
      <c r="J123" s="574"/>
      <c r="K123" s="574"/>
      <c r="L123" s="574"/>
      <c r="M123" s="574"/>
      <c r="N123" s="574"/>
      <c r="O123" s="574"/>
      <c r="P123" s="574"/>
      <c r="Q123" s="574"/>
      <c r="R123" s="574"/>
      <c r="S123" s="574"/>
      <c r="T123" s="574"/>
      <c r="U123" s="574"/>
      <c r="V123" s="574"/>
      <c r="W123" s="574"/>
      <c r="X123" s="574"/>
      <c r="Y123" s="574"/>
      <c r="Z123" s="574"/>
      <c r="AA123" s="574"/>
      <c r="AB123" s="574"/>
      <c r="AC123" s="574"/>
      <c r="AD123" s="574"/>
      <c r="AE123" s="574"/>
      <c r="AF123" s="574"/>
      <c r="AG123" s="574"/>
      <c r="AH123" s="574"/>
      <c r="AI123" s="574"/>
      <c r="AK123" s="566"/>
      <c r="AL123" s="566"/>
      <c r="AM123" s="566"/>
      <c r="AN123" s="564"/>
      <c r="AO123" s="564"/>
      <c r="AP123" s="565"/>
      <c r="AQ123" s="564"/>
      <c r="AR123" s="565"/>
    </row>
    <row r="124" spans="1:44" x14ac:dyDescent="0.25">
      <c r="AK124" s="566"/>
      <c r="AL124" s="566"/>
      <c r="AM124" s="566"/>
      <c r="AN124" s="564"/>
      <c r="AO124" s="564"/>
      <c r="AP124" s="565"/>
      <c r="AQ124" s="564"/>
      <c r="AR124" s="565"/>
    </row>
    <row r="125" spans="1:44" x14ac:dyDescent="0.25">
      <c r="AK125" s="566" t="s">
        <v>611</v>
      </c>
      <c r="AL125" s="566" t="s">
        <v>598</v>
      </c>
      <c r="AM125" s="566">
        <v>1000</v>
      </c>
      <c r="AN125" s="564">
        <v>23.8</v>
      </c>
      <c r="AO125" s="564">
        <v>5.0599999999999996</v>
      </c>
      <c r="AP125" s="565">
        <f>((AN125-AO125)/AN125)*100</f>
        <v>78.739495798319339</v>
      </c>
      <c r="AQ125" s="564">
        <v>4.68</v>
      </c>
      <c r="AR125" s="565">
        <f>((AN125-AQ125)/AN125)*100</f>
        <v>80.336134453781511</v>
      </c>
    </row>
    <row r="126" spans="1:44" x14ac:dyDescent="0.25">
      <c r="AK126" s="566"/>
      <c r="AL126" s="566"/>
      <c r="AM126" s="566"/>
      <c r="AN126" s="564"/>
      <c r="AO126" s="564"/>
      <c r="AP126" s="565"/>
      <c r="AQ126" s="564"/>
      <c r="AR126" s="565"/>
    </row>
    <row r="127" spans="1:44" x14ac:dyDescent="0.25">
      <c r="AK127" s="566"/>
      <c r="AL127" s="566"/>
      <c r="AM127" s="566"/>
      <c r="AN127" s="564"/>
      <c r="AO127" s="564"/>
      <c r="AP127" s="565"/>
      <c r="AQ127" s="564"/>
      <c r="AR127" s="565"/>
    </row>
    <row r="128" spans="1:44" x14ac:dyDescent="0.25">
      <c r="AK128" s="566" t="s">
        <v>612</v>
      </c>
      <c r="AL128" s="566" t="s">
        <v>598</v>
      </c>
      <c r="AM128" s="566">
        <v>1000</v>
      </c>
      <c r="AN128" s="564">
        <v>35.700000000000003</v>
      </c>
      <c r="AO128" s="564">
        <v>6.03</v>
      </c>
      <c r="AP128" s="565">
        <f>((AN128-AO128)/AN128)*100</f>
        <v>83.109243697478988</v>
      </c>
      <c r="AQ128" s="564">
        <v>4.92</v>
      </c>
      <c r="AR128" s="565">
        <f>((AN128-AQ128)/AN128)*100</f>
        <v>86.218487394957975</v>
      </c>
    </row>
    <row r="129" spans="37:44" x14ac:dyDescent="0.25">
      <c r="AK129" s="566"/>
      <c r="AL129" s="566"/>
      <c r="AM129" s="566"/>
      <c r="AN129" s="564"/>
      <c r="AO129" s="564"/>
      <c r="AP129" s="565"/>
      <c r="AQ129" s="564"/>
      <c r="AR129" s="565"/>
    </row>
    <row r="130" spans="37:44" x14ac:dyDescent="0.25">
      <c r="AK130" s="566"/>
      <c r="AL130" s="566"/>
      <c r="AM130" s="566"/>
      <c r="AN130" s="564"/>
      <c r="AO130" s="564"/>
      <c r="AP130" s="565"/>
      <c r="AQ130" s="564"/>
      <c r="AR130" s="565"/>
    </row>
    <row r="131" spans="37:44" x14ac:dyDescent="0.25">
      <c r="AK131" s="566" t="s">
        <v>613</v>
      </c>
      <c r="AL131" s="566" t="s">
        <v>598</v>
      </c>
      <c r="AM131" s="566">
        <v>1000</v>
      </c>
      <c r="AN131" s="564">
        <v>28.7</v>
      </c>
      <c r="AO131" s="564">
        <v>4.3</v>
      </c>
      <c r="AP131" s="565">
        <f>((AN131-AO131)/AN131)*100</f>
        <v>85.017421602787451</v>
      </c>
      <c r="AQ131" s="564">
        <v>3.62</v>
      </c>
      <c r="AR131" s="565">
        <f>((AN131-AQ131)/AN131)*100</f>
        <v>87.386759581881535</v>
      </c>
    </row>
    <row r="132" spans="37:44" x14ac:dyDescent="0.25">
      <c r="AK132" s="566"/>
      <c r="AL132" s="566"/>
      <c r="AM132" s="566"/>
      <c r="AN132" s="564"/>
      <c r="AO132" s="564"/>
      <c r="AP132" s="565"/>
      <c r="AQ132" s="564"/>
      <c r="AR132" s="565"/>
    </row>
    <row r="133" spans="37:44" x14ac:dyDescent="0.25">
      <c r="AK133" s="566"/>
      <c r="AL133" s="566"/>
      <c r="AM133" s="566"/>
      <c r="AN133" s="564"/>
      <c r="AO133" s="564"/>
      <c r="AP133" s="565"/>
      <c r="AQ133" s="564"/>
      <c r="AR133" s="565"/>
    </row>
    <row r="134" spans="37:44" x14ac:dyDescent="0.25">
      <c r="AK134" s="566" t="s">
        <v>614</v>
      </c>
      <c r="AL134" s="566" t="s">
        <v>598</v>
      </c>
      <c r="AM134" s="566">
        <v>1000</v>
      </c>
      <c r="AN134" s="564">
        <v>18.899999999999999</v>
      </c>
      <c r="AO134" s="564">
        <v>3.07</v>
      </c>
      <c r="AP134" s="565">
        <f>((AN134-AO134)/AN134)*100</f>
        <v>83.756613756613746</v>
      </c>
      <c r="AQ134" s="564">
        <v>2.38</v>
      </c>
      <c r="AR134" s="565">
        <f>((AN134-AQ134)/AN134)*100</f>
        <v>87.407407407407405</v>
      </c>
    </row>
    <row r="135" spans="37:44" x14ac:dyDescent="0.25">
      <c r="AK135" s="566"/>
      <c r="AL135" s="566"/>
      <c r="AM135" s="566"/>
      <c r="AN135" s="564"/>
      <c r="AO135" s="564"/>
      <c r="AP135" s="565"/>
      <c r="AQ135" s="564"/>
      <c r="AR135" s="565"/>
    </row>
    <row r="136" spans="37:44" x14ac:dyDescent="0.25">
      <c r="AK136" s="566"/>
      <c r="AL136" s="566"/>
      <c r="AM136" s="566"/>
      <c r="AN136" s="564"/>
      <c r="AO136" s="564"/>
      <c r="AP136" s="565"/>
      <c r="AQ136" s="564"/>
      <c r="AR136" s="565"/>
    </row>
    <row r="137" spans="37:44" x14ac:dyDescent="0.25">
      <c r="AK137" s="566" t="s">
        <v>615</v>
      </c>
      <c r="AL137" s="566" t="s">
        <v>598</v>
      </c>
      <c r="AM137" s="566">
        <v>1000</v>
      </c>
      <c r="AN137" s="564">
        <v>25</v>
      </c>
      <c r="AO137" s="564">
        <v>3.6</v>
      </c>
      <c r="AP137" s="565">
        <f>((AN137-AO137)/AN137)*100</f>
        <v>85.6</v>
      </c>
      <c r="AQ137" s="564">
        <v>2.88</v>
      </c>
      <c r="AR137" s="565">
        <f>((AN137-AQ137)/AN137)*100</f>
        <v>88.48</v>
      </c>
    </row>
    <row r="138" spans="37:44" x14ac:dyDescent="0.25">
      <c r="AK138" s="566"/>
      <c r="AL138" s="566"/>
      <c r="AM138" s="566"/>
      <c r="AN138" s="564"/>
      <c r="AO138" s="564"/>
      <c r="AP138" s="565"/>
      <c r="AQ138" s="564"/>
      <c r="AR138" s="565"/>
    </row>
    <row r="139" spans="37:44" x14ac:dyDescent="0.25">
      <c r="AK139" s="566"/>
      <c r="AL139" s="566"/>
      <c r="AM139" s="566"/>
      <c r="AN139" s="564"/>
      <c r="AO139" s="564"/>
      <c r="AP139" s="565"/>
      <c r="AQ139" s="564"/>
      <c r="AR139" s="565"/>
    </row>
    <row r="140" spans="37:44" x14ac:dyDescent="0.25">
      <c r="AK140" s="566" t="s">
        <v>616</v>
      </c>
      <c r="AL140" s="566" t="s">
        <v>598</v>
      </c>
      <c r="AM140" s="566">
        <v>1000</v>
      </c>
      <c r="AN140" s="564">
        <v>17.82</v>
      </c>
      <c r="AO140" s="564">
        <v>3.12</v>
      </c>
      <c r="AP140" s="565">
        <f>((AN140-AO140)/AN140)*100</f>
        <v>82.491582491582477</v>
      </c>
      <c r="AQ140" s="564">
        <v>2.2799999999999998</v>
      </c>
      <c r="AR140" s="565">
        <f>((AN140-AQ140)/AN140)*100</f>
        <v>87.205387205387211</v>
      </c>
    </row>
    <row r="141" spans="37:44" x14ac:dyDescent="0.25">
      <c r="AK141" s="566"/>
      <c r="AL141" s="566"/>
      <c r="AM141" s="566"/>
      <c r="AN141" s="564"/>
      <c r="AO141" s="564"/>
      <c r="AP141" s="565"/>
      <c r="AQ141" s="564"/>
      <c r="AR141" s="565"/>
    </row>
    <row r="142" spans="37:44" x14ac:dyDescent="0.25">
      <c r="AK142" s="566"/>
      <c r="AL142" s="566"/>
      <c r="AM142" s="566"/>
      <c r="AN142" s="564"/>
      <c r="AO142" s="564"/>
      <c r="AP142" s="565"/>
      <c r="AQ142" s="564"/>
      <c r="AR142" s="565"/>
    </row>
    <row r="143" spans="37:44" x14ac:dyDescent="0.25">
      <c r="AK143" s="566" t="s">
        <v>617</v>
      </c>
      <c r="AL143" s="566" t="s">
        <v>598</v>
      </c>
      <c r="AM143" s="566">
        <v>1000</v>
      </c>
      <c r="AN143" s="564">
        <v>22.4</v>
      </c>
      <c r="AO143" s="564">
        <v>3.3</v>
      </c>
      <c r="AP143" s="565">
        <f>((AN143-AO143)/AN143)*100</f>
        <v>85.267857142857139</v>
      </c>
      <c r="AQ143" s="564">
        <v>2.54</v>
      </c>
      <c r="AR143" s="565">
        <f>((AN143-AQ143)/AN143)*100</f>
        <v>88.660714285714292</v>
      </c>
    </row>
    <row r="144" spans="37:44" x14ac:dyDescent="0.25">
      <c r="AK144" s="566"/>
      <c r="AL144" s="566"/>
      <c r="AM144" s="566"/>
      <c r="AN144" s="564"/>
      <c r="AO144" s="564"/>
      <c r="AP144" s="565"/>
      <c r="AQ144" s="564"/>
      <c r="AR144" s="565"/>
    </row>
    <row r="145" spans="37:44" x14ac:dyDescent="0.25">
      <c r="AK145" s="566"/>
      <c r="AL145" s="566"/>
      <c r="AM145" s="566"/>
      <c r="AN145" s="564"/>
      <c r="AO145" s="564"/>
      <c r="AP145" s="565"/>
      <c r="AQ145" s="564"/>
      <c r="AR145" s="565"/>
    </row>
    <row r="146" spans="37:44" x14ac:dyDescent="0.25">
      <c r="AK146" s="524" t="s">
        <v>31</v>
      </c>
      <c r="AL146" s="525"/>
      <c r="AM146" s="526"/>
      <c r="AN146" s="5">
        <f>AVERAGE(AN86:AN145)</f>
        <v>33.741</v>
      </c>
      <c r="AO146" s="5">
        <f>AVERAGE(AO86:AO145)</f>
        <v>8.8889999999999993</v>
      </c>
      <c r="AP146" s="6">
        <f>AVERAGE(AP86:AP145)</f>
        <v>69.589292496560944</v>
      </c>
      <c r="AQ146" s="5">
        <f>AVERAGE(AQ86:AQ145)</f>
        <v>5.1215000000000002</v>
      </c>
      <c r="AR146" s="6">
        <f>AVERAGE(AR86:AR145)</f>
        <v>81.715904296050539</v>
      </c>
    </row>
    <row r="149" spans="37:44" x14ac:dyDescent="0.25">
      <c r="AK149" s="558" t="s">
        <v>621</v>
      </c>
      <c r="AL149" s="559"/>
      <c r="AM149" s="559"/>
      <c r="AN149" s="559"/>
      <c r="AO149" s="559"/>
      <c r="AP149" s="559"/>
      <c r="AQ149" s="559"/>
      <c r="AR149" s="560"/>
    </row>
    <row r="150" spans="37:44" x14ac:dyDescent="0.25">
      <c r="AK150" s="561"/>
      <c r="AL150" s="562"/>
      <c r="AM150" s="562"/>
      <c r="AN150" s="562"/>
      <c r="AO150" s="562"/>
      <c r="AP150" s="562"/>
      <c r="AQ150" s="562"/>
      <c r="AR150" s="563"/>
    </row>
    <row r="151" spans="37:44" x14ac:dyDescent="0.25">
      <c r="AK151" s="417" t="s">
        <v>27</v>
      </c>
      <c r="AL151" s="417" t="s">
        <v>591</v>
      </c>
      <c r="AM151" s="417" t="s">
        <v>361</v>
      </c>
      <c r="AN151" s="417" t="s">
        <v>592</v>
      </c>
      <c r="AO151" s="417" t="s">
        <v>593</v>
      </c>
      <c r="AP151" s="417" t="s">
        <v>594</v>
      </c>
      <c r="AQ151" s="417" t="s">
        <v>595</v>
      </c>
      <c r="AR151" s="417" t="s">
        <v>596</v>
      </c>
    </row>
    <row r="152" spans="37:44" ht="36" customHeight="1" x14ac:dyDescent="0.25">
      <c r="AK152" s="418"/>
      <c r="AL152" s="418"/>
      <c r="AM152" s="418"/>
      <c r="AN152" s="418"/>
      <c r="AO152" s="418"/>
      <c r="AP152" s="418"/>
      <c r="AQ152" s="418"/>
      <c r="AR152" s="418"/>
    </row>
    <row r="153" spans="37:44" ht="54.75" customHeight="1" x14ac:dyDescent="0.25">
      <c r="AK153" s="419"/>
      <c r="AL153" s="419"/>
      <c r="AM153" s="419"/>
      <c r="AN153" s="419"/>
      <c r="AO153" s="419"/>
      <c r="AP153" s="419"/>
      <c r="AQ153" s="419"/>
      <c r="AR153" s="419"/>
    </row>
    <row r="154" spans="37:44" x14ac:dyDescent="0.25">
      <c r="AK154" s="410" t="s">
        <v>597</v>
      </c>
      <c r="AL154" s="410" t="s">
        <v>598</v>
      </c>
      <c r="AM154" s="410">
        <v>1000</v>
      </c>
      <c r="AN154" s="552">
        <v>22.8</v>
      </c>
      <c r="AO154" s="552">
        <v>6.3</v>
      </c>
      <c r="AP154" s="555">
        <f>((AN154-AO154)/AN154)*100</f>
        <v>72.368421052631575</v>
      </c>
      <c r="AQ154" s="552">
        <v>5.64</v>
      </c>
      <c r="AR154" s="555">
        <f>((AN154-AQ154)/AN154)*100</f>
        <v>75.26315789473685</v>
      </c>
    </row>
    <row r="155" spans="37:44" x14ac:dyDescent="0.25">
      <c r="AK155" s="411"/>
      <c r="AL155" s="411"/>
      <c r="AM155" s="411"/>
      <c r="AN155" s="553"/>
      <c r="AO155" s="553"/>
      <c r="AP155" s="556"/>
      <c r="AQ155" s="553"/>
      <c r="AR155" s="556"/>
    </row>
    <row r="156" spans="37:44" x14ac:dyDescent="0.25">
      <c r="AK156" s="412"/>
      <c r="AL156" s="412"/>
      <c r="AM156" s="412"/>
      <c r="AN156" s="554"/>
      <c r="AO156" s="554"/>
      <c r="AP156" s="557"/>
      <c r="AQ156" s="554"/>
      <c r="AR156" s="557"/>
    </row>
    <row r="157" spans="37:44" x14ac:dyDescent="0.25">
      <c r="AK157" s="410" t="s">
        <v>599</v>
      </c>
      <c r="AL157" s="410" t="s">
        <v>598</v>
      </c>
      <c r="AM157" s="410">
        <v>1000</v>
      </c>
      <c r="AN157" s="552">
        <v>17.84</v>
      </c>
      <c r="AO157" s="552">
        <v>4.2</v>
      </c>
      <c r="AP157" s="555">
        <f>((AN157-AO157)/AN157)*100</f>
        <v>76.457399103139011</v>
      </c>
      <c r="AQ157" s="552">
        <v>3.07</v>
      </c>
      <c r="AR157" s="555">
        <f>((AN157-AQ157)/AN157)*100</f>
        <v>82.791479820627799</v>
      </c>
    </row>
    <row r="158" spans="37:44" x14ac:dyDescent="0.25">
      <c r="AK158" s="411"/>
      <c r="AL158" s="411"/>
      <c r="AM158" s="411"/>
      <c r="AN158" s="553"/>
      <c r="AO158" s="553"/>
      <c r="AP158" s="556"/>
      <c r="AQ158" s="553"/>
      <c r="AR158" s="556"/>
    </row>
    <row r="159" spans="37:44" x14ac:dyDescent="0.25">
      <c r="AK159" s="412"/>
      <c r="AL159" s="412"/>
      <c r="AM159" s="412"/>
      <c r="AN159" s="554"/>
      <c r="AO159" s="554"/>
      <c r="AP159" s="557"/>
      <c r="AQ159" s="554"/>
      <c r="AR159" s="557"/>
    </row>
    <row r="160" spans="37:44" x14ac:dyDescent="0.25">
      <c r="AK160" s="410" t="s">
        <v>600</v>
      </c>
      <c r="AL160" s="410" t="s">
        <v>598</v>
      </c>
      <c r="AM160" s="410">
        <v>1000</v>
      </c>
      <c r="AN160" s="552">
        <v>21.8</v>
      </c>
      <c r="AO160" s="552">
        <v>5.07</v>
      </c>
      <c r="AP160" s="555">
        <f>((AN160-AO160)/AN160)*100</f>
        <v>76.743119266055047</v>
      </c>
      <c r="AQ160" s="552">
        <v>4.3</v>
      </c>
      <c r="AR160" s="555">
        <f>((AN160-AQ160)/AN160)*100</f>
        <v>80.275229357798167</v>
      </c>
    </row>
    <row r="161" spans="37:44" x14ac:dyDescent="0.25">
      <c r="AK161" s="411"/>
      <c r="AL161" s="411"/>
      <c r="AM161" s="411"/>
      <c r="AN161" s="553"/>
      <c r="AO161" s="553"/>
      <c r="AP161" s="556"/>
      <c r="AQ161" s="553"/>
      <c r="AR161" s="556"/>
    </row>
    <row r="162" spans="37:44" x14ac:dyDescent="0.25">
      <c r="AK162" s="412"/>
      <c r="AL162" s="412"/>
      <c r="AM162" s="412"/>
      <c r="AN162" s="554"/>
      <c r="AO162" s="554"/>
      <c r="AP162" s="557"/>
      <c r="AQ162" s="554"/>
      <c r="AR162" s="557"/>
    </row>
    <row r="163" spans="37:44" x14ac:dyDescent="0.25">
      <c r="AK163" s="410" t="s">
        <v>601</v>
      </c>
      <c r="AL163" s="410" t="s">
        <v>598</v>
      </c>
      <c r="AM163" s="410">
        <v>1000</v>
      </c>
      <c r="AN163" s="552">
        <v>18.399999999999999</v>
      </c>
      <c r="AO163" s="552">
        <v>4.5599999999999996</v>
      </c>
      <c r="AP163" s="555">
        <f>((AN163-AO163)/AN163)*100</f>
        <v>75.217391304347842</v>
      </c>
      <c r="AQ163" s="552">
        <v>3.9</v>
      </c>
      <c r="AR163" s="555">
        <f>((AN163-AQ163)/AN163)*100</f>
        <v>78.804347826086953</v>
      </c>
    </row>
    <row r="164" spans="37:44" x14ac:dyDescent="0.25">
      <c r="AK164" s="411"/>
      <c r="AL164" s="411"/>
      <c r="AM164" s="411"/>
      <c r="AN164" s="553"/>
      <c r="AO164" s="553"/>
      <c r="AP164" s="556"/>
      <c r="AQ164" s="553"/>
      <c r="AR164" s="556"/>
    </row>
    <row r="165" spans="37:44" x14ac:dyDescent="0.25">
      <c r="AK165" s="412"/>
      <c r="AL165" s="412"/>
      <c r="AM165" s="412"/>
      <c r="AN165" s="554"/>
      <c r="AO165" s="554"/>
      <c r="AP165" s="557"/>
      <c r="AQ165" s="554"/>
      <c r="AR165" s="557"/>
    </row>
    <row r="166" spans="37:44" x14ac:dyDescent="0.25">
      <c r="AK166" s="410" t="s">
        <v>602</v>
      </c>
      <c r="AL166" s="410" t="s">
        <v>598</v>
      </c>
      <c r="AM166" s="410">
        <v>1000</v>
      </c>
      <c r="AN166" s="552">
        <v>25.4</v>
      </c>
      <c r="AO166" s="552">
        <v>4.97</v>
      </c>
      <c r="AP166" s="555">
        <f>((AN166-AO166)/AN166)*100</f>
        <v>80.433070866141733</v>
      </c>
      <c r="AQ166" s="552">
        <v>3.42</v>
      </c>
      <c r="AR166" s="555">
        <f>((AN166-AQ166)/AN166)*100</f>
        <v>86.535433070866134</v>
      </c>
    </row>
    <row r="167" spans="37:44" x14ac:dyDescent="0.25">
      <c r="AK167" s="411"/>
      <c r="AL167" s="411"/>
      <c r="AM167" s="411"/>
      <c r="AN167" s="553"/>
      <c r="AO167" s="553"/>
      <c r="AP167" s="556"/>
      <c r="AQ167" s="553"/>
      <c r="AR167" s="556"/>
    </row>
    <row r="168" spans="37:44" x14ac:dyDescent="0.25">
      <c r="AK168" s="412"/>
      <c r="AL168" s="412"/>
      <c r="AM168" s="412"/>
      <c r="AN168" s="554"/>
      <c r="AO168" s="554"/>
      <c r="AP168" s="557"/>
      <c r="AQ168" s="554"/>
      <c r="AR168" s="557"/>
    </row>
    <row r="169" spans="37:44" x14ac:dyDescent="0.25">
      <c r="AK169" s="410" t="s">
        <v>603</v>
      </c>
      <c r="AL169" s="410" t="s">
        <v>598</v>
      </c>
      <c r="AM169" s="410">
        <v>1000</v>
      </c>
      <c r="AN169" s="552">
        <v>22.8</v>
      </c>
      <c r="AO169" s="552">
        <v>4.05</v>
      </c>
      <c r="AP169" s="555">
        <f>((AN169-AO169)/AN169)*100</f>
        <v>82.23684210526315</v>
      </c>
      <c r="AQ169" s="552">
        <v>3.87</v>
      </c>
      <c r="AR169" s="555">
        <f>((AN169-AQ169)/AN169)*100</f>
        <v>83.026315789473685</v>
      </c>
    </row>
    <row r="170" spans="37:44" x14ac:dyDescent="0.25">
      <c r="AK170" s="411"/>
      <c r="AL170" s="411"/>
      <c r="AM170" s="411"/>
      <c r="AN170" s="553"/>
      <c r="AO170" s="553"/>
      <c r="AP170" s="556"/>
      <c r="AQ170" s="553"/>
      <c r="AR170" s="556"/>
    </row>
    <row r="171" spans="37:44" x14ac:dyDescent="0.25">
      <c r="AK171" s="412"/>
      <c r="AL171" s="412"/>
      <c r="AM171" s="412"/>
      <c r="AN171" s="554"/>
      <c r="AO171" s="554"/>
      <c r="AP171" s="557"/>
      <c r="AQ171" s="554"/>
      <c r="AR171" s="557"/>
    </row>
    <row r="172" spans="37:44" x14ac:dyDescent="0.25">
      <c r="AK172" s="410" t="s">
        <v>604</v>
      </c>
      <c r="AL172" s="410" t="s">
        <v>598</v>
      </c>
      <c r="AM172" s="410">
        <v>1000</v>
      </c>
      <c r="AN172" s="552">
        <v>17.8</v>
      </c>
      <c r="AO172" s="552">
        <v>3.82</v>
      </c>
      <c r="AP172" s="555">
        <f>((AN172-AO172)/AN172)*100</f>
        <v>78.539325842696627</v>
      </c>
      <c r="AQ172" s="552">
        <v>2.96</v>
      </c>
      <c r="AR172" s="555">
        <f>((AN172-AQ172)/AN172)*100</f>
        <v>83.370786516853926</v>
      </c>
    </row>
    <row r="173" spans="37:44" x14ac:dyDescent="0.25">
      <c r="AK173" s="411"/>
      <c r="AL173" s="411"/>
      <c r="AM173" s="411"/>
      <c r="AN173" s="553"/>
      <c r="AO173" s="553"/>
      <c r="AP173" s="556"/>
      <c r="AQ173" s="553"/>
      <c r="AR173" s="556"/>
    </row>
    <row r="174" spans="37:44" x14ac:dyDescent="0.25">
      <c r="AK174" s="412"/>
      <c r="AL174" s="412"/>
      <c r="AM174" s="412"/>
      <c r="AN174" s="554"/>
      <c r="AO174" s="554"/>
      <c r="AP174" s="557"/>
      <c r="AQ174" s="554"/>
      <c r="AR174" s="557"/>
    </row>
    <row r="175" spans="37:44" x14ac:dyDescent="0.25">
      <c r="AK175" s="410" t="s">
        <v>605</v>
      </c>
      <c r="AL175" s="410" t="s">
        <v>598</v>
      </c>
      <c r="AM175" s="410">
        <v>1000</v>
      </c>
      <c r="AN175" s="552">
        <v>21.31</v>
      </c>
      <c r="AO175" s="552">
        <v>5.18</v>
      </c>
      <c r="AP175" s="555">
        <f>((AN175-AO175)/AN175)*100</f>
        <v>75.692163303613327</v>
      </c>
      <c r="AQ175" s="552">
        <v>4.22</v>
      </c>
      <c r="AR175" s="555">
        <f>((AN175-AQ175)/AN175)*100</f>
        <v>80.197090567808544</v>
      </c>
    </row>
    <row r="176" spans="37:44" x14ac:dyDescent="0.25">
      <c r="AK176" s="411"/>
      <c r="AL176" s="411"/>
      <c r="AM176" s="411"/>
      <c r="AN176" s="553"/>
      <c r="AO176" s="553"/>
      <c r="AP176" s="556"/>
      <c r="AQ176" s="553"/>
      <c r="AR176" s="556"/>
    </row>
    <row r="177" spans="37:44" x14ac:dyDescent="0.25">
      <c r="AK177" s="412"/>
      <c r="AL177" s="412"/>
      <c r="AM177" s="412"/>
      <c r="AN177" s="554"/>
      <c r="AO177" s="554"/>
      <c r="AP177" s="557"/>
      <c r="AQ177" s="554"/>
      <c r="AR177" s="557"/>
    </row>
    <row r="178" spans="37:44" x14ac:dyDescent="0.25">
      <c r="AK178" s="410" t="s">
        <v>606</v>
      </c>
      <c r="AL178" s="410" t="s">
        <v>598</v>
      </c>
      <c r="AM178" s="410">
        <v>1000</v>
      </c>
      <c r="AN178" s="552">
        <v>14.97</v>
      </c>
      <c r="AO178" s="552">
        <v>3.38</v>
      </c>
      <c r="AP178" s="555">
        <f>((AN178-AO178)/AN178)*100</f>
        <v>77.421509686038732</v>
      </c>
      <c r="AQ178" s="552">
        <v>2.84</v>
      </c>
      <c r="AR178" s="555">
        <f>((AN178-AQ178)/AN178)*100</f>
        <v>81.028724114896463</v>
      </c>
    </row>
    <row r="179" spans="37:44" x14ac:dyDescent="0.25">
      <c r="AK179" s="411"/>
      <c r="AL179" s="411"/>
      <c r="AM179" s="411"/>
      <c r="AN179" s="553"/>
      <c r="AO179" s="553"/>
      <c r="AP179" s="556"/>
      <c r="AQ179" s="553"/>
      <c r="AR179" s="556"/>
    </row>
    <row r="180" spans="37:44" x14ac:dyDescent="0.25">
      <c r="AK180" s="412"/>
      <c r="AL180" s="412"/>
      <c r="AM180" s="412"/>
      <c r="AN180" s="554"/>
      <c r="AO180" s="554"/>
      <c r="AP180" s="557"/>
      <c r="AQ180" s="554"/>
      <c r="AR180" s="557"/>
    </row>
    <row r="181" spans="37:44" x14ac:dyDescent="0.25">
      <c r="AK181" s="410" t="s">
        <v>607</v>
      </c>
      <c r="AL181" s="410" t="s">
        <v>598</v>
      </c>
      <c r="AM181" s="410">
        <v>1000</v>
      </c>
      <c r="AN181" s="552">
        <v>18.899999999999999</v>
      </c>
      <c r="AO181" s="552">
        <v>4.4000000000000004</v>
      </c>
      <c r="AP181" s="555">
        <f>((AN181-AO181)/AN181)*100</f>
        <v>76.719576719576722</v>
      </c>
      <c r="AQ181" s="552">
        <v>3.74</v>
      </c>
      <c r="AR181" s="555">
        <f>((AN181-AQ181)/AN181)*100</f>
        <v>80.211640211640216</v>
      </c>
    </row>
    <row r="182" spans="37:44" x14ac:dyDescent="0.25">
      <c r="AK182" s="411"/>
      <c r="AL182" s="411"/>
      <c r="AM182" s="411"/>
      <c r="AN182" s="553"/>
      <c r="AO182" s="553"/>
      <c r="AP182" s="556"/>
      <c r="AQ182" s="553"/>
      <c r="AR182" s="556"/>
    </row>
    <row r="183" spans="37:44" x14ac:dyDescent="0.25">
      <c r="AK183" s="412"/>
      <c r="AL183" s="412"/>
      <c r="AM183" s="412"/>
      <c r="AN183" s="554"/>
      <c r="AO183" s="554"/>
      <c r="AP183" s="557"/>
      <c r="AQ183" s="554"/>
      <c r="AR183" s="557"/>
    </row>
    <row r="184" spans="37:44" x14ac:dyDescent="0.25">
      <c r="AK184" s="410" t="s">
        <v>608</v>
      </c>
      <c r="AL184" s="410" t="s">
        <v>598</v>
      </c>
      <c r="AM184" s="410">
        <v>1000</v>
      </c>
      <c r="AN184" s="552">
        <v>20.83</v>
      </c>
      <c r="AO184" s="552">
        <v>3.97</v>
      </c>
      <c r="AP184" s="555">
        <f>((AN184-AO184)/AN184)*100</f>
        <v>80.940950552088339</v>
      </c>
      <c r="AQ184" s="552">
        <v>2.88</v>
      </c>
      <c r="AR184" s="555">
        <f>((AN184-AQ184)/AN184)*100</f>
        <v>86.173787806048978</v>
      </c>
    </row>
    <row r="185" spans="37:44" x14ac:dyDescent="0.25">
      <c r="AK185" s="411"/>
      <c r="AL185" s="411"/>
      <c r="AM185" s="411"/>
      <c r="AN185" s="553"/>
      <c r="AO185" s="553"/>
      <c r="AP185" s="556"/>
      <c r="AQ185" s="553"/>
      <c r="AR185" s="556"/>
    </row>
    <row r="186" spans="37:44" x14ac:dyDescent="0.25">
      <c r="AK186" s="412"/>
      <c r="AL186" s="412"/>
      <c r="AM186" s="412"/>
      <c r="AN186" s="554"/>
      <c r="AO186" s="554"/>
      <c r="AP186" s="557"/>
      <c r="AQ186" s="554"/>
      <c r="AR186" s="557"/>
    </row>
    <row r="187" spans="37:44" x14ac:dyDescent="0.25">
      <c r="AK187" s="410" t="s">
        <v>609</v>
      </c>
      <c r="AL187" s="410" t="s">
        <v>598</v>
      </c>
      <c r="AM187" s="410">
        <v>1000</v>
      </c>
      <c r="AN187" s="552">
        <v>22.67</v>
      </c>
      <c r="AO187" s="552">
        <v>4.0599999999999996</v>
      </c>
      <c r="AP187" s="555">
        <f>((AN187-AO187)/AN187)*100</f>
        <v>82.090868989854442</v>
      </c>
      <c r="AQ187" s="552">
        <v>3.74</v>
      </c>
      <c r="AR187" s="555">
        <f>((AN187-AQ187)/AN187)*100</f>
        <v>83.502426113806777</v>
      </c>
    </row>
    <row r="188" spans="37:44" x14ac:dyDescent="0.25">
      <c r="AK188" s="411"/>
      <c r="AL188" s="411"/>
      <c r="AM188" s="411"/>
      <c r="AN188" s="553"/>
      <c r="AO188" s="553"/>
      <c r="AP188" s="556"/>
      <c r="AQ188" s="553"/>
      <c r="AR188" s="556"/>
    </row>
    <row r="189" spans="37:44" x14ac:dyDescent="0.25">
      <c r="AK189" s="412"/>
      <c r="AL189" s="412"/>
      <c r="AM189" s="412"/>
      <c r="AN189" s="554"/>
      <c r="AO189" s="554"/>
      <c r="AP189" s="557"/>
      <c r="AQ189" s="554"/>
      <c r="AR189" s="557"/>
    </row>
    <row r="190" spans="37:44" x14ac:dyDescent="0.25">
      <c r="AK190" s="410" t="s">
        <v>610</v>
      </c>
      <c r="AL190" s="410" t="s">
        <v>598</v>
      </c>
      <c r="AM190" s="410">
        <v>1000</v>
      </c>
      <c r="AN190" s="552">
        <v>17.87</v>
      </c>
      <c r="AO190" s="552">
        <v>3.31</v>
      </c>
      <c r="AP190" s="555">
        <f>((AN190-AO190)/AN190)*100</f>
        <v>81.47733631785114</v>
      </c>
      <c r="AQ190" s="552">
        <v>2.46</v>
      </c>
      <c r="AR190" s="555">
        <f>((AN190-AQ190)/AN190)*100</f>
        <v>86.233911583659761</v>
      </c>
    </row>
    <row r="191" spans="37:44" x14ac:dyDescent="0.25">
      <c r="AK191" s="411"/>
      <c r="AL191" s="411"/>
      <c r="AM191" s="411"/>
      <c r="AN191" s="553"/>
      <c r="AO191" s="553"/>
      <c r="AP191" s="556"/>
      <c r="AQ191" s="553"/>
      <c r="AR191" s="556"/>
    </row>
    <row r="192" spans="37:44" x14ac:dyDescent="0.25">
      <c r="AK192" s="412"/>
      <c r="AL192" s="412"/>
      <c r="AM192" s="412"/>
      <c r="AN192" s="554"/>
      <c r="AO192" s="554"/>
      <c r="AP192" s="557"/>
      <c r="AQ192" s="554"/>
      <c r="AR192" s="557"/>
    </row>
    <row r="193" spans="37:44" x14ac:dyDescent="0.25">
      <c r="AK193" s="410" t="s">
        <v>611</v>
      </c>
      <c r="AL193" s="410" t="s">
        <v>598</v>
      </c>
      <c r="AM193" s="410">
        <v>1000</v>
      </c>
      <c r="AN193" s="552">
        <v>28.7</v>
      </c>
      <c r="AO193" s="552">
        <v>5.82</v>
      </c>
      <c r="AP193" s="555">
        <f>((AN193-AO193)/AN193)*100</f>
        <v>79.721254355400688</v>
      </c>
      <c r="AQ193" s="552">
        <v>3.77</v>
      </c>
      <c r="AR193" s="555">
        <f>((AN193-AQ193)/AN193)*100</f>
        <v>86.864111498257842</v>
      </c>
    </row>
    <row r="194" spans="37:44" x14ac:dyDescent="0.25">
      <c r="AK194" s="411"/>
      <c r="AL194" s="411"/>
      <c r="AM194" s="411"/>
      <c r="AN194" s="553"/>
      <c r="AO194" s="553"/>
      <c r="AP194" s="556"/>
      <c r="AQ194" s="553"/>
      <c r="AR194" s="556"/>
    </row>
    <row r="195" spans="37:44" x14ac:dyDescent="0.25">
      <c r="AK195" s="412"/>
      <c r="AL195" s="412"/>
      <c r="AM195" s="412"/>
      <c r="AN195" s="554"/>
      <c r="AO195" s="554"/>
      <c r="AP195" s="557"/>
      <c r="AQ195" s="554"/>
      <c r="AR195" s="557"/>
    </row>
    <row r="196" spans="37:44" x14ac:dyDescent="0.25">
      <c r="AK196" s="410" t="s">
        <v>612</v>
      </c>
      <c r="AL196" s="410" t="s">
        <v>598</v>
      </c>
      <c r="AM196" s="410">
        <v>1000</v>
      </c>
      <c r="AN196" s="552">
        <v>21.96</v>
      </c>
      <c r="AO196" s="552">
        <v>4.62</v>
      </c>
      <c r="AP196" s="555">
        <f>((AN196-AO196)/AN196)*100</f>
        <v>78.961748633879779</v>
      </c>
      <c r="AQ196" s="552">
        <v>3.24</v>
      </c>
      <c r="AR196" s="555">
        <f>((AN196-AQ196)/AN196)*100</f>
        <v>85.245901639344254</v>
      </c>
    </row>
    <row r="197" spans="37:44" x14ac:dyDescent="0.25">
      <c r="AK197" s="411"/>
      <c r="AL197" s="411"/>
      <c r="AM197" s="411"/>
      <c r="AN197" s="553"/>
      <c r="AO197" s="553"/>
      <c r="AP197" s="556"/>
      <c r="AQ197" s="553"/>
      <c r="AR197" s="556"/>
    </row>
    <row r="198" spans="37:44" x14ac:dyDescent="0.25">
      <c r="AK198" s="412"/>
      <c r="AL198" s="412"/>
      <c r="AM198" s="412"/>
      <c r="AN198" s="554"/>
      <c r="AO198" s="554"/>
      <c r="AP198" s="557"/>
      <c r="AQ198" s="554"/>
      <c r="AR198" s="557"/>
    </row>
    <row r="199" spans="37:44" x14ac:dyDescent="0.25">
      <c r="AK199" s="410" t="s">
        <v>613</v>
      </c>
      <c r="AL199" s="410" t="s">
        <v>598</v>
      </c>
      <c r="AM199" s="410">
        <v>1000</v>
      </c>
      <c r="AN199" s="552">
        <v>26.8</v>
      </c>
      <c r="AO199" s="552">
        <v>6.09</v>
      </c>
      <c r="AP199" s="555">
        <f>((AN199-AO199)/AN199)*100</f>
        <v>77.276119402985074</v>
      </c>
      <c r="AQ199" s="552">
        <v>4.7300000000000004</v>
      </c>
      <c r="AR199" s="555">
        <f>((AN199-AQ199)/AN199)*100</f>
        <v>82.350746268656721</v>
      </c>
    </row>
    <row r="200" spans="37:44" x14ac:dyDescent="0.25">
      <c r="AK200" s="411"/>
      <c r="AL200" s="411"/>
      <c r="AM200" s="411"/>
      <c r="AN200" s="553"/>
      <c r="AO200" s="553"/>
      <c r="AP200" s="556"/>
      <c r="AQ200" s="553"/>
      <c r="AR200" s="556"/>
    </row>
    <row r="201" spans="37:44" x14ac:dyDescent="0.25">
      <c r="AK201" s="412"/>
      <c r="AL201" s="412"/>
      <c r="AM201" s="412"/>
      <c r="AN201" s="554"/>
      <c r="AO201" s="554"/>
      <c r="AP201" s="557"/>
      <c r="AQ201" s="554"/>
      <c r="AR201" s="557"/>
    </row>
    <row r="202" spans="37:44" x14ac:dyDescent="0.25">
      <c r="AK202" s="410" t="s">
        <v>614</v>
      </c>
      <c r="AL202" s="410" t="s">
        <v>598</v>
      </c>
      <c r="AM202" s="410">
        <v>1000</v>
      </c>
      <c r="AN202" s="552">
        <v>33.6</v>
      </c>
      <c r="AO202" s="552">
        <v>6.77</v>
      </c>
      <c r="AP202" s="555">
        <f>((AN202-AO202)/AN202)*100</f>
        <v>79.851190476190482</v>
      </c>
      <c r="AQ202" s="552">
        <v>3.84</v>
      </c>
      <c r="AR202" s="555">
        <f>((AN202-AQ202)/AN202)*100</f>
        <v>88.571428571428569</v>
      </c>
    </row>
    <row r="203" spans="37:44" x14ac:dyDescent="0.25">
      <c r="AK203" s="411"/>
      <c r="AL203" s="411"/>
      <c r="AM203" s="411"/>
      <c r="AN203" s="553"/>
      <c r="AO203" s="553"/>
      <c r="AP203" s="556"/>
      <c r="AQ203" s="553"/>
      <c r="AR203" s="556"/>
    </row>
    <row r="204" spans="37:44" x14ac:dyDescent="0.25">
      <c r="AK204" s="412"/>
      <c r="AL204" s="412"/>
      <c r="AM204" s="412"/>
      <c r="AN204" s="554"/>
      <c r="AO204" s="554"/>
      <c r="AP204" s="557"/>
      <c r="AQ204" s="554"/>
      <c r="AR204" s="557"/>
    </row>
    <row r="205" spans="37:44" x14ac:dyDescent="0.25">
      <c r="AK205" s="410" t="s">
        <v>615</v>
      </c>
      <c r="AL205" s="410" t="s">
        <v>598</v>
      </c>
      <c r="AM205" s="410">
        <v>1000</v>
      </c>
      <c r="AN205" s="552">
        <v>28.6</v>
      </c>
      <c r="AO205" s="552">
        <v>4.4000000000000004</v>
      </c>
      <c r="AP205" s="555">
        <f>((AN205-AO205)/AN205)*100</f>
        <v>84.615384615384627</v>
      </c>
      <c r="AQ205" s="552">
        <v>3.17</v>
      </c>
      <c r="AR205" s="555">
        <f>((AN205-AQ205)/AN205)*100</f>
        <v>88.916083916083906</v>
      </c>
    </row>
    <row r="206" spans="37:44" x14ac:dyDescent="0.25">
      <c r="AK206" s="411"/>
      <c r="AL206" s="411"/>
      <c r="AM206" s="411"/>
      <c r="AN206" s="553"/>
      <c r="AO206" s="553"/>
      <c r="AP206" s="556"/>
      <c r="AQ206" s="553"/>
      <c r="AR206" s="556"/>
    </row>
    <row r="207" spans="37:44" x14ac:dyDescent="0.25">
      <c r="AK207" s="412"/>
      <c r="AL207" s="412"/>
      <c r="AM207" s="412"/>
      <c r="AN207" s="554"/>
      <c r="AO207" s="554"/>
      <c r="AP207" s="557"/>
      <c r="AQ207" s="554"/>
      <c r="AR207" s="557"/>
    </row>
    <row r="208" spans="37:44" x14ac:dyDescent="0.25">
      <c r="AK208" s="410" t="s">
        <v>616</v>
      </c>
      <c r="AL208" s="410" t="s">
        <v>598</v>
      </c>
      <c r="AM208" s="410">
        <v>1000</v>
      </c>
      <c r="AN208" s="552">
        <v>32.799999999999997</v>
      </c>
      <c r="AO208" s="552">
        <v>4.9800000000000004</v>
      </c>
      <c r="AP208" s="555">
        <f>((AN208-AO208)/AN208)*100</f>
        <v>84.817073170731703</v>
      </c>
      <c r="AQ208" s="552">
        <v>3.74</v>
      </c>
      <c r="AR208" s="555">
        <f>((AN208-AQ208)/AN208)*100</f>
        <v>88.597560975609753</v>
      </c>
    </row>
    <row r="209" spans="37:44" x14ac:dyDescent="0.25">
      <c r="AK209" s="411"/>
      <c r="AL209" s="411"/>
      <c r="AM209" s="411"/>
      <c r="AN209" s="553"/>
      <c r="AO209" s="553"/>
      <c r="AP209" s="556"/>
      <c r="AQ209" s="553"/>
      <c r="AR209" s="556"/>
    </row>
    <row r="210" spans="37:44" x14ac:dyDescent="0.25">
      <c r="AK210" s="412"/>
      <c r="AL210" s="412"/>
      <c r="AM210" s="412"/>
      <c r="AN210" s="554"/>
      <c r="AO210" s="554"/>
      <c r="AP210" s="557"/>
      <c r="AQ210" s="554"/>
      <c r="AR210" s="557"/>
    </row>
    <row r="211" spans="37:44" x14ac:dyDescent="0.25">
      <c r="AK211" s="410" t="s">
        <v>617</v>
      </c>
      <c r="AL211" s="410" t="s">
        <v>598</v>
      </c>
      <c r="AM211" s="410">
        <v>1000</v>
      </c>
      <c r="AN211" s="552">
        <v>21.8</v>
      </c>
      <c r="AO211" s="552">
        <v>3.02</v>
      </c>
      <c r="AP211" s="555">
        <f>((AN211-AO211)/AN211)*100</f>
        <v>86.146788990825698</v>
      </c>
      <c r="AQ211" s="552">
        <v>2.5299999999999998</v>
      </c>
      <c r="AR211" s="555">
        <f>((AN211-AQ211)/AN211)*100</f>
        <v>88.394495412844037</v>
      </c>
    </row>
    <row r="212" spans="37:44" x14ac:dyDescent="0.25">
      <c r="AK212" s="411"/>
      <c r="AL212" s="411"/>
      <c r="AM212" s="411"/>
      <c r="AN212" s="553"/>
      <c r="AO212" s="553"/>
      <c r="AP212" s="556"/>
      <c r="AQ212" s="553"/>
      <c r="AR212" s="556"/>
    </row>
    <row r="213" spans="37:44" x14ac:dyDescent="0.25">
      <c r="AK213" s="412"/>
      <c r="AL213" s="412"/>
      <c r="AM213" s="412"/>
      <c r="AN213" s="554"/>
      <c r="AO213" s="554"/>
      <c r="AP213" s="557"/>
      <c r="AQ213" s="554"/>
      <c r="AR213" s="557"/>
    </row>
    <row r="214" spans="37:44" x14ac:dyDescent="0.25">
      <c r="AK214" s="524" t="s">
        <v>31</v>
      </c>
      <c r="AL214" s="525"/>
      <c r="AM214" s="526"/>
      <c r="AN214" s="5">
        <f>AVERAGE(AN154:AN213)</f>
        <v>22.882500000000004</v>
      </c>
      <c r="AO214" s="5">
        <f>AVERAGE(AO154:AO213)</f>
        <v>4.6485000000000003</v>
      </c>
      <c r="AP214" s="6">
        <f>AVERAGE(AP154:AP213)</f>
        <v>79.386376737734764</v>
      </c>
      <c r="AQ214" s="5">
        <f>AVERAGE(AQ154:AQ213)</f>
        <v>3.6030000000000006</v>
      </c>
      <c r="AR214" s="6">
        <f>AVERAGE(AR154:AR213)</f>
        <v>83.817732947826471</v>
      </c>
    </row>
  </sheetData>
  <mergeCells count="521">
    <mergeCell ref="A3:AM3"/>
    <mergeCell ref="A83:AI83"/>
    <mergeCell ref="A42:AI42"/>
    <mergeCell ref="AK12:AK14"/>
    <mergeCell ref="AL12:AL14"/>
    <mergeCell ref="AM12:AM14"/>
    <mergeCell ref="A86:AI86"/>
    <mergeCell ref="A123:AI123"/>
    <mergeCell ref="AK4:AR5"/>
    <mergeCell ref="AK6:AK8"/>
    <mergeCell ref="AL6:AL8"/>
    <mergeCell ref="AM6:AM8"/>
    <mergeCell ref="AN6:AN8"/>
    <mergeCell ref="AO6:AO8"/>
    <mergeCell ref="AP6:AP8"/>
    <mergeCell ref="AQ6:AQ8"/>
    <mergeCell ref="AR6:AR8"/>
    <mergeCell ref="AK9:AK11"/>
    <mergeCell ref="AL9:AL11"/>
    <mergeCell ref="AM9:AM11"/>
    <mergeCell ref="AN9:AN11"/>
    <mergeCell ref="AO9:AO11"/>
    <mergeCell ref="AP9:AP11"/>
    <mergeCell ref="AQ9:AQ11"/>
    <mergeCell ref="AR9:AR11"/>
    <mergeCell ref="AN12:AN14"/>
    <mergeCell ref="AO12:AO14"/>
    <mergeCell ref="AP12:AP14"/>
    <mergeCell ref="AQ12:AQ14"/>
    <mergeCell ref="AR12:AR14"/>
    <mergeCell ref="AK15:AK17"/>
    <mergeCell ref="AL15:AL17"/>
    <mergeCell ref="AM15:AM17"/>
    <mergeCell ref="AN15:AN17"/>
    <mergeCell ref="AO15:AO17"/>
    <mergeCell ref="AP15:AP17"/>
    <mergeCell ref="AQ15:AQ17"/>
    <mergeCell ref="AR15:AR17"/>
    <mergeCell ref="AK18:AK20"/>
    <mergeCell ref="AL18:AL20"/>
    <mergeCell ref="AM18:AM20"/>
    <mergeCell ref="AN18:AN20"/>
    <mergeCell ref="AO18:AO20"/>
    <mergeCell ref="AP18:AP20"/>
    <mergeCell ref="AQ18:AQ20"/>
    <mergeCell ref="AR18:AR20"/>
    <mergeCell ref="AK21:AK23"/>
    <mergeCell ref="AL21:AL23"/>
    <mergeCell ref="AM21:AM23"/>
    <mergeCell ref="AN21:AN23"/>
    <mergeCell ref="AO21:AO23"/>
    <mergeCell ref="AP21:AP23"/>
    <mergeCell ref="AQ21:AQ23"/>
    <mergeCell ref="AR21:AR23"/>
    <mergeCell ref="AQ24:AQ26"/>
    <mergeCell ref="AR24:AR26"/>
    <mergeCell ref="AK27:AK29"/>
    <mergeCell ref="AL27:AL29"/>
    <mergeCell ref="AM27:AM29"/>
    <mergeCell ref="AN27:AN29"/>
    <mergeCell ref="AO27:AO29"/>
    <mergeCell ref="AP27:AP29"/>
    <mergeCell ref="AQ27:AQ29"/>
    <mergeCell ref="AR27:AR29"/>
    <mergeCell ref="AK24:AK26"/>
    <mergeCell ref="AL24:AL26"/>
    <mergeCell ref="AM24:AM26"/>
    <mergeCell ref="AN24:AN26"/>
    <mergeCell ref="AO24:AO26"/>
    <mergeCell ref="AP24:AP26"/>
    <mergeCell ref="AQ30:AQ32"/>
    <mergeCell ref="AR30:AR32"/>
    <mergeCell ref="AK33:AK35"/>
    <mergeCell ref="AL33:AL35"/>
    <mergeCell ref="AM33:AM35"/>
    <mergeCell ref="AN33:AN35"/>
    <mergeCell ref="AO33:AO35"/>
    <mergeCell ref="AP33:AP35"/>
    <mergeCell ref="AQ33:AQ35"/>
    <mergeCell ref="AR33:AR35"/>
    <mergeCell ref="AK30:AK32"/>
    <mergeCell ref="AL30:AL32"/>
    <mergeCell ref="AM30:AM32"/>
    <mergeCell ref="AN30:AN32"/>
    <mergeCell ref="AO30:AO32"/>
    <mergeCell ref="AP30:AP32"/>
    <mergeCell ref="AQ36:AQ38"/>
    <mergeCell ref="AR36:AR38"/>
    <mergeCell ref="AK39:AK41"/>
    <mergeCell ref="AL39:AL41"/>
    <mergeCell ref="AM39:AM41"/>
    <mergeCell ref="AN39:AN41"/>
    <mergeCell ref="AO39:AO41"/>
    <mergeCell ref="AP39:AP41"/>
    <mergeCell ref="AQ39:AQ41"/>
    <mergeCell ref="AR39:AR41"/>
    <mergeCell ref="AK36:AK38"/>
    <mergeCell ref="AL36:AL38"/>
    <mergeCell ref="AM36:AM38"/>
    <mergeCell ref="AN36:AN38"/>
    <mergeCell ref="AO36:AO38"/>
    <mergeCell ref="AP36:AP38"/>
    <mergeCell ref="AQ42:AQ44"/>
    <mergeCell ref="AR42:AR44"/>
    <mergeCell ref="AK45:AK47"/>
    <mergeCell ref="AL45:AL47"/>
    <mergeCell ref="AM45:AM47"/>
    <mergeCell ref="AN45:AN47"/>
    <mergeCell ref="AO45:AO47"/>
    <mergeCell ref="AP45:AP47"/>
    <mergeCell ref="AQ45:AQ47"/>
    <mergeCell ref="AR45:AR47"/>
    <mergeCell ref="AK42:AK44"/>
    <mergeCell ref="AL42:AL44"/>
    <mergeCell ref="AM42:AM44"/>
    <mergeCell ref="AN42:AN44"/>
    <mergeCell ref="AO42:AO44"/>
    <mergeCell ref="AP42:AP44"/>
    <mergeCell ref="AQ48:AQ50"/>
    <mergeCell ref="AR48:AR50"/>
    <mergeCell ref="AK51:AK53"/>
    <mergeCell ref="AL51:AL53"/>
    <mergeCell ref="AM51:AM53"/>
    <mergeCell ref="AN51:AN53"/>
    <mergeCell ref="AO51:AO53"/>
    <mergeCell ref="AP51:AP53"/>
    <mergeCell ref="AQ51:AQ53"/>
    <mergeCell ref="AR51:AR53"/>
    <mergeCell ref="AK48:AK50"/>
    <mergeCell ref="AL48:AL50"/>
    <mergeCell ref="AM48:AM50"/>
    <mergeCell ref="AN48:AN50"/>
    <mergeCell ref="AO48:AO50"/>
    <mergeCell ref="AP48:AP50"/>
    <mergeCell ref="AQ54:AQ56"/>
    <mergeCell ref="AR54:AR56"/>
    <mergeCell ref="AK57:AK59"/>
    <mergeCell ref="AL57:AL59"/>
    <mergeCell ref="AM57:AM59"/>
    <mergeCell ref="AN57:AN59"/>
    <mergeCell ref="AO57:AO59"/>
    <mergeCell ref="AP57:AP59"/>
    <mergeCell ref="AQ57:AQ59"/>
    <mergeCell ref="AR57:AR59"/>
    <mergeCell ref="AK54:AK56"/>
    <mergeCell ref="AL54:AL56"/>
    <mergeCell ref="AM54:AM56"/>
    <mergeCell ref="AN54:AN56"/>
    <mergeCell ref="AO54:AO56"/>
    <mergeCell ref="AP54:AP56"/>
    <mergeCell ref="AQ60:AQ62"/>
    <mergeCell ref="AR60:AR62"/>
    <mergeCell ref="AK63:AK65"/>
    <mergeCell ref="AL63:AL65"/>
    <mergeCell ref="AM63:AM65"/>
    <mergeCell ref="AN63:AN65"/>
    <mergeCell ref="AO63:AO65"/>
    <mergeCell ref="AP63:AP65"/>
    <mergeCell ref="AQ63:AQ65"/>
    <mergeCell ref="AR63:AR65"/>
    <mergeCell ref="AK60:AK62"/>
    <mergeCell ref="AL60:AL62"/>
    <mergeCell ref="AM60:AM62"/>
    <mergeCell ref="AN60:AN62"/>
    <mergeCell ref="AO60:AO62"/>
    <mergeCell ref="AP60:AP62"/>
    <mergeCell ref="AQ66:AQ68"/>
    <mergeCell ref="AR66:AR68"/>
    <mergeCell ref="AK69:AM69"/>
    <mergeCell ref="AK81:AR82"/>
    <mergeCell ref="AK83:AK85"/>
    <mergeCell ref="AL83:AL85"/>
    <mergeCell ref="AM83:AM85"/>
    <mergeCell ref="AN83:AN85"/>
    <mergeCell ref="AO83:AO85"/>
    <mergeCell ref="AK66:AK68"/>
    <mergeCell ref="AL66:AL68"/>
    <mergeCell ref="AM66:AM68"/>
    <mergeCell ref="AN66:AN68"/>
    <mergeCell ref="AO66:AO68"/>
    <mergeCell ref="AP66:AP68"/>
    <mergeCell ref="AP83:AP85"/>
    <mergeCell ref="AQ83:AQ85"/>
    <mergeCell ref="AR83:AR85"/>
    <mergeCell ref="AK86:AK88"/>
    <mergeCell ref="AL86:AL88"/>
    <mergeCell ref="AM86:AM88"/>
    <mergeCell ref="AN86:AN88"/>
    <mergeCell ref="AO86:AO88"/>
    <mergeCell ref="AP86:AP88"/>
    <mergeCell ref="AQ86:AQ88"/>
    <mergeCell ref="AR86:AR88"/>
    <mergeCell ref="AK89:AK91"/>
    <mergeCell ref="AL89:AL91"/>
    <mergeCell ref="AM89:AM91"/>
    <mergeCell ref="AN89:AN91"/>
    <mergeCell ref="AO89:AO91"/>
    <mergeCell ref="AP89:AP91"/>
    <mergeCell ref="AQ89:AQ91"/>
    <mergeCell ref="AR89:AR91"/>
    <mergeCell ref="AQ92:AQ94"/>
    <mergeCell ref="AR92:AR94"/>
    <mergeCell ref="AK95:AK97"/>
    <mergeCell ref="AL95:AL97"/>
    <mergeCell ref="AM95:AM97"/>
    <mergeCell ref="AN95:AN97"/>
    <mergeCell ref="AO95:AO97"/>
    <mergeCell ref="AP95:AP97"/>
    <mergeCell ref="AQ95:AQ97"/>
    <mergeCell ref="AR95:AR97"/>
    <mergeCell ref="AK92:AK94"/>
    <mergeCell ref="AL92:AL94"/>
    <mergeCell ref="AM92:AM94"/>
    <mergeCell ref="AN92:AN94"/>
    <mergeCell ref="AO92:AO94"/>
    <mergeCell ref="AP92:AP94"/>
    <mergeCell ref="AQ98:AQ100"/>
    <mergeCell ref="AR98:AR100"/>
    <mergeCell ref="AK101:AK103"/>
    <mergeCell ref="AL101:AL103"/>
    <mergeCell ref="AM101:AM103"/>
    <mergeCell ref="AN101:AN103"/>
    <mergeCell ref="AO101:AO103"/>
    <mergeCell ref="AP101:AP103"/>
    <mergeCell ref="AQ101:AQ103"/>
    <mergeCell ref="AR101:AR103"/>
    <mergeCell ref="AK98:AK100"/>
    <mergeCell ref="AL98:AL100"/>
    <mergeCell ref="AM98:AM100"/>
    <mergeCell ref="AN98:AN100"/>
    <mergeCell ref="AO98:AO100"/>
    <mergeCell ref="AP98:AP100"/>
    <mergeCell ref="AQ104:AQ106"/>
    <mergeCell ref="AR104:AR106"/>
    <mergeCell ref="AK107:AK109"/>
    <mergeCell ref="AL107:AL109"/>
    <mergeCell ref="AM107:AM109"/>
    <mergeCell ref="AN107:AN109"/>
    <mergeCell ref="AO107:AO109"/>
    <mergeCell ref="AP107:AP109"/>
    <mergeCell ref="AQ107:AQ109"/>
    <mergeCell ref="AR107:AR109"/>
    <mergeCell ref="AK104:AK106"/>
    <mergeCell ref="AL104:AL106"/>
    <mergeCell ref="AM104:AM106"/>
    <mergeCell ref="AN104:AN106"/>
    <mergeCell ref="AO104:AO106"/>
    <mergeCell ref="AP104:AP106"/>
    <mergeCell ref="AQ110:AQ112"/>
    <mergeCell ref="AR110:AR112"/>
    <mergeCell ref="AK113:AK115"/>
    <mergeCell ref="AL113:AL115"/>
    <mergeCell ref="AM113:AM115"/>
    <mergeCell ref="AN113:AN115"/>
    <mergeCell ref="AO113:AO115"/>
    <mergeCell ref="AP113:AP115"/>
    <mergeCell ref="AQ113:AQ115"/>
    <mergeCell ref="AR113:AR115"/>
    <mergeCell ref="AK110:AK112"/>
    <mergeCell ref="AL110:AL112"/>
    <mergeCell ref="AM110:AM112"/>
    <mergeCell ref="AN110:AN112"/>
    <mergeCell ref="AO110:AO112"/>
    <mergeCell ref="AP110:AP112"/>
    <mergeCell ref="AQ116:AQ118"/>
    <mergeCell ref="AR116:AR118"/>
    <mergeCell ref="AK119:AK121"/>
    <mergeCell ref="AL119:AL121"/>
    <mergeCell ref="AM119:AM121"/>
    <mergeCell ref="AN119:AN121"/>
    <mergeCell ref="AO119:AO121"/>
    <mergeCell ref="AP119:AP121"/>
    <mergeCell ref="AQ119:AQ121"/>
    <mergeCell ref="AR119:AR121"/>
    <mergeCell ref="AK116:AK118"/>
    <mergeCell ref="AL116:AL118"/>
    <mergeCell ref="AM116:AM118"/>
    <mergeCell ref="AN116:AN118"/>
    <mergeCell ref="AO116:AO118"/>
    <mergeCell ref="AP116:AP118"/>
    <mergeCell ref="AQ122:AQ124"/>
    <mergeCell ref="AR122:AR124"/>
    <mergeCell ref="AK125:AK127"/>
    <mergeCell ref="AL125:AL127"/>
    <mergeCell ref="AM125:AM127"/>
    <mergeCell ref="AN125:AN127"/>
    <mergeCell ref="AO125:AO127"/>
    <mergeCell ref="AP125:AP127"/>
    <mergeCell ref="AQ125:AQ127"/>
    <mergeCell ref="AR125:AR127"/>
    <mergeCell ref="AK122:AK124"/>
    <mergeCell ref="AL122:AL124"/>
    <mergeCell ref="AM122:AM124"/>
    <mergeCell ref="AN122:AN124"/>
    <mergeCell ref="AO122:AO124"/>
    <mergeCell ref="AP122:AP124"/>
    <mergeCell ref="AQ128:AQ130"/>
    <mergeCell ref="AR128:AR130"/>
    <mergeCell ref="AK131:AK133"/>
    <mergeCell ref="AL131:AL133"/>
    <mergeCell ref="AM131:AM133"/>
    <mergeCell ref="AN131:AN133"/>
    <mergeCell ref="AO131:AO133"/>
    <mergeCell ref="AP131:AP133"/>
    <mergeCell ref="AQ131:AQ133"/>
    <mergeCell ref="AR131:AR133"/>
    <mergeCell ref="AK128:AK130"/>
    <mergeCell ref="AL128:AL130"/>
    <mergeCell ref="AM128:AM130"/>
    <mergeCell ref="AN128:AN130"/>
    <mergeCell ref="AO128:AO130"/>
    <mergeCell ref="AP128:AP130"/>
    <mergeCell ref="AQ134:AQ136"/>
    <mergeCell ref="AR134:AR136"/>
    <mergeCell ref="AK137:AK139"/>
    <mergeCell ref="AL137:AL139"/>
    <mergeCell ref="AM137:AM139"/>
    <mergeCell ref="AN137:AN139"/>
    <mergeCell ref="AO137:AO139"/>
    <mergeCell ref="AP137:AP139"/>
    <mergeCell ref="AQ137:AQ139"/>
    <mergeCell ref="AR137:AR139"/>
    <mergeCell ref="AK134:AK136"/>
    <mergeCell ref="AL134:AL136"/>
    <mergeCell ref="AM134:AM136"/>
    <mergeCell ref="AN134:AN136"/>
    <mergeCell ref="AO134:AO136"/>
    <mergeCell ref="AP134:AP136"/>
    <mergeCell ref="AQ140:AQ142"/>
    <mergeCell ref="AR140:AR142"/>
    <mergeCell ref="AK143:AK145"/>
    <mergeCell ref="AL143:AL145"/>
    <mergeCell ref="AM143:AM145"/>
    <mergeCell ref="AN143:AN145"/>
    <mergeCell ref="AO143:AO145"/>
    <mergeCell ref="AP143:AP145"/>
    <mergeCell ref="AQ143:AQ145"/>
    <mergeCell ref="AR143:AR145"/>
    <mergeCell ref="AK140:AK142"/>
    <mergeCell ref="AL140:AL142"/>
    <mergeCell ref="AM140:AM142"/>
    <mergeCell ref="AN140:AN142"/>
    <mergeCell ref="AO140:AO142"/>
    <mergeCell ref="AP140:AP142"/>
    <mergeCell ref="AK146:AM146"/>
    <mergeCell ref="AK149:AR150"/>
    <mergeCell ref="AK151:AK153"/>
    <mergeCell ref="AL151:AL153"/>
    <mergeCell ref="AM151:AM153"/>
    <mergeCell ref="AN151:AN153"/>
    <mergeCell ref="AO151:AO153"/>
    <mergeCell ref="AP151:AP153"/>
    <mergeCell ref="AQ151:AQ153"/>
    <mergeCell ref="AR151:AR153"/>
    <mergeCell ref="AQ154:AQ156"/>
    <mergeCell ref="AR154:AR156"/>
    <mergeCell ref="AK157:AK159"/>
    <mergeCell ref="AL157:AL159"/>
    <mergeCell ref="AM157:AM159"/>
    <mergeCell ref="AN157:AN159"/>
    <mergeCell ref="AO157:AO159"/>
    <mergeCell ref="AP157:AP159"/>
    <mergeCell ref="AQ157:AQ159"/>
    <mergeCell ref="AR157:AR159"/>
    <mergeCell ref="AK154:AK156"/>
    <mergeCell ref="AL154:AL156"/>
    <mergeCell ref="AM154:AM156"/>
    <mergeCell ref="AN154:AN156"/>
    <mergeCell ref="AO154:AO156"/>
    <mergeCell ref="AP154:AP156"/>
    <mergeCell ref="AQ160:AQ162"/>
    <mergeCell ref="AR160:AR162"/>
    <mergeCell ref="AK163:AK165"/>
    <mergeCell ref="AL163:AL165"/>
    <mergeCell ref="AM163:AM165"/>
    <mergeCell ref="AN163:AN165"/>
    <mergeCell ref="AO163:AO165"/>
    <mergeCell ref="AP163:AP165"/>
    <mergeCell ref="AQ163:AQ165"/>
    <mergeCell ref="AR163:AR165"/>
    <mergeCell ref="AK160:AK162"/>
    <mergeCell ref="AL160:AL162"/>
    <mergeCell ref="AM160:AM162"/>
    <mergeCell ref="AN160:AN162"/>
    <mergeCell ref="AO160:AO162"/>
    <mergeCell ref="AP160:AP162"/>
    <mergeCell ref="AQ166:AQ168"/>
    <mergeCell ref="AR166:AR168"/>
    <mergeCell ref="AK169:AK171"/>
    <mergeCell ref="AL169:AL171"/>
    <mergeCell ref="AM169:AM171"/>
    <mergeCell ref="AN169:AN171"/>
    <mergeCell ref="AO169:AO171"/>
    <mergeCell ref="AP169:AP171"/>
    <mergeCell ref="AQ169:AQ171"/>
    <mergeCell ref="AR169:AR171"/>
    <mergeCell ref="AK166:AK168"/>
    <mergeCell ref="AL166:AL168"/>
    <mergeCell ref="AM166:AM168"/>
    <mergeCell ref="AN166:AN168"/>
    <mergeCell ref="AO166:AO168"/>
    <mergeCell ref="AP166:AP168"/>
    <mergeCell ref="AQ172:AQ174"/>
    <mergeCell ref="AR172:AR174"/>
    <mergeCell ref="AK175:AK177"/>
    <mergeCell ref="AL175:AL177"/>
    <mergeCell ref="AM175:AM177"/>
    <mergeCell ref="AN175:AN177"/>
    <mergeCell ref="AO175:AO177"/>
    <mergeCell ref="AP175:AP177"/>
    <mergeCell ref="AQ175:AQ177"/>
    <mergeCell ref="AR175:AR177"/>
    <mergeCell ref="AK172:AK174"/>
    <mergeCell ref="AL172:AL174"/>
    <mergeCell ref="AM172:AM174"/>
    <mergeCell ref="AN172:AN174"/>
    <mergeCell ref="AO172:AO174"/>
    <mergeCell ref="AP172:AP174"/>
    <mergeCell ref="AQ178:AQ180"/>
    <mergeCell ref="AR178:AR180"/>
    <mergeCell ref="AK181:AK183"/>
    <mergeCell ref="AL181:AL183"/>
    <mergeCell ref="AM181:AM183"/>
    <mergeCell ref="AN181:AN183"/>
    <mergeCell ref="AO181:AO183"/>
    <mergeCell ref="AP181:AP183"/>
    <mergeCell ref="AQ181:AQ183"/>
    <mergeCell ref="AR181:AR183"/>
    <mergeCell ref="AK178:AK180"/>
    <mergeCell ref="AL178:AL180"/>
    <mergeCell ref="AM178:AM180"/>
    <mergeCell ref="AN178:AN180"/>
    <mergeCell ref="AO178:AO180"/>
    <mergeCell ref="AP178:AP180"/>
    <mergeCell ref="AQ184:AQ186"/>
    <mergeCell ref="AR184:AR186"/>
    <mergeCell ref="AK187:AK189"/>
    <mergeCell ref="AL187:AL189"/>
    <mergeCell ref="AM187:AM189"/>
    <mergeCell ref="AN187:AN189"/>
    <mergeCell ref="AO187:AO189"/>
    <mergeCell ref="AP187:AP189"/>
    <mergeCell ref="AQ187:AQ189"/>
    <mergeCell ref="AR187:AR189"/>
    <mergeCell ref="AK184:AK186"/>
    <mergeCell ref="AL184:AL186"/>
    <mergeCell ref="AM184:AM186"/>
    <mergeCell ref="AN184:AN186"/>
    <mergeCell ref="AO184:AO186"/>
    <mergeCell ref="AP184:AP186"/>
    <mergeCell ref="AQ190:AQ192"/>
    <mergeCell ref="AR190:AR192"/>
    <mergeCell ref="AK193:AK195"/>
    <mergeCell ref="AL193:AL195"/>
    <mergeCell ref="AM193:AM195"/>
    <mergeCell ref="AN193:AN195"/>
    <mergeCell ref="AO193:AO195"/>
    <mergeCell ref="AP193:AP195"/>
    <mergeCell ref="AQ193:AQ195"/>
    <mergeCell ref="AR193:AR195"/>
    <mergeCell ref="AK190:AK192"/>
    <mergeCell ref="AL190:AL192"/>
    <mergeCell ref="AM190:AM192"/>
    <mergeCell ref="AN190:AN192"/>
    <mergeCell ref="AO190:AO192"/>
    <mergeCell ref="AP190:AP192"/>
    <mergeCell ref="AQ196:AQ198"/>
    <mergeCell ref="AR196:AR198"/>
    <mergeCell ref="AK199:AK201"/>
    <mergeCell ref="AL199:AL201"/>
    <mergeCell ref="AM199:AM201"/>
    <mergeCell ref="AN199:AN201"/>
    <mergeCell ref="AO199:AO201"/>
    <mergeCell ref="AP199:AP201"/>
    <mergeCell ref="AQ199:AQ201"/>
    <mergeCell ref="AR199:AR201"/>
    <mergeCell ref="AK196:AK198"/>
    <mergeCell ref="AL196:AL198"/>
    <mergeCell ref="AM196:AM198"/>
    <mergeCell ref="AN196:AN198"/>
    <mergeCell ref="AO196:AO198"/>
    <mergeCell ref="AP196:AP198"/>
    <mergeCell ref="AR202:AR204"/>
    <mergeCell ref="AK205:AK207"/>
    <mergeCell ref="AL205:AL207"/>
    <mergeCell ref="AM205:AM207"/>
    <mergeCell ref="AN205:AN207"/>
    <mergeCell ref="AO205:AO207"/>
    <mergeCell ref="AP205:AP207"/>
    <mergeCell ref="AQ205:AQ207"/>
    <mergeCell ref="AR205:AR207"/>
    <mergeCell ref="AK202:AK204"/>
    <mergeCell ref="AL202:AL204"/>
    <mergeCell ref="AM202:AM204"/>
    <mergeCell ref="AN202:AN204"/>
    <mergeCell ref="AO202:AO204"/>
    <mergeCell ref="AP202:AP204"/>
    <mergeCell ref="AU4:BB4"/>
    <mergeCell ref="AU26:AW26"/>
    <mergeCell ref="AU30:BB30"/>
    <mergeCell ref="AU52:AW52"/>
    <mergeCell ref="AU56:BB56"/>
    <mergeCell ref="AU78:AW78"/>
    <mergeCell ref="AK214:AM214"/>
    <mergeCell ref="AQ208:AQ210"/>
    <mergeCell ref="AR208:AR210"/>
    <mergeCell ref="AK211:AK213"/>
    <mergeCell ref="AL211:AL213"/>
    <mergeCell ref="AM211:AM213"/>
    <mergeCell ref="AN211:AN213"/>
    <mergeCell ref="AO211:AO213"/>
    <mergeCell ref="AP211:AP213"/>
    <mergeCell ref="AQ211:AQ213"/>
    <mergeCell ref="AR211:AR213"/>
    <mergeCell ref="AK208:AK210"/>
    <mergeCell ref="AL208:AL210"/>
    <mergeCell ref="AM208:AM210"/>
    <mergeCell ref="AN208:AN210"/>
    <mergeCell ref="AO208:AO210"/>
    <mergeCell ref="AP208:AP210"/>
    <mergeCell ref="AQ202:AQ204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6CD97-BD1C-48EA-B929-A90A11E46FEB}">
  <dimension ref="A4:CB234"/>
  <sheetViews>
    <sheetView topLeftCell="AS100" zoomScale="80" zoomScaleNormal="80" workbookViewId="0">
      <selection activeCell="BP62" sqref="BO62:BP62"/>
    </sheetView>
  </sheetViews>
  <sheetFormatPr defaultRowHeight="15" x14ac:dyDescent="0.25"/>
  <cols>
    <col min="1" max="1" width="12.85546875" customWidth="1"/>
    <col min="2" max="2" width="11.85546875" customWidth="1"/>
    <col min="3" max="3" width="11.7109375" customWidth="1"/>
    <col min="4" max="4" width="9.7109375" customWidth="1"/>
    <col min="5" max="5" width="12.5703125" customWidth="1"/>
    <col min="7" max="7" width="12" customWidth="1"/>
    <col min="46" max="47" width="12" customWidth="1"/>
    <col min="49" max="49" width="11.42578125" customWidth="1"/>
    <col min="50" max="50" width="15.140625" customWidth="1"/>
    <col min="51" max="51" width="14.42578125" customWidth="1"/>
    <col min="52" max="52" width="15.28515625" customWidth="1"/>
    <col min="53" max="53" width="14.5703125" customWidth="1"/>
  </cols>
  <sheetData>
    <row r="4" spans="1:53" ht="36" customHeight="1" x14ac:dyDescent="0.3">
      <c r="A4" s="368" t="s">
        <v>904</v>
      </c>
      <c r="B4" s="369"/>
      <c r="C4" s="369"/>
      <c r="D4" s="369"/>
      <c r="E4" s="369"/>
      <c r="F4" s="369"/>
      <c r="G4" s="370"/>
      <c r="AS4" s="348" t="s">
        <v>992</v>
      </c>
      <c r="AT4" s="348" t="s">
        <v>591</v>
      </c>
      <c r="AU4" s="348" t="s">
        <v>361</v>
      </c>
      <c r="AV4" s="349" t="s">
        <v>993</v>
      </c>
      <c r="AW4" s="349" t="s">
        <v>994</v>
      </c>
      <c r="AX4" s="346" t="s">
        <v>997</v>
      </c>
      <c r="AY4" s="346" t="s">
        <v>996</v>
      </c>
      <c r="AZ4" s="346" t="s">
        <v>997</v>
      </c>
      <c r="BA4" s="347" t="s">
        <v>996</v>
      </c>
    </row>
    <row r="5" spans="1:53" ht="75" customHeight="1" x14ac:dyDescent="0.25">
      <c r="A5" s="257" t="s">
        <v>29</v>
      </c>
      <c r="B5" s="257" t="s">
        <v>905</v>
      </c>
      <c r="C5" s="256" t="s">
        <v>906</v>
      </c>
      <c r="D5" s="256" t="s">
        <v>907</v>
      </c>
      <c r="E5" s="256" t="s">
        <v>908</v>
      </c>
      <c r="F5" s="257" t="s">
        <v>909</v>
      </c>
      <c r="G5" s="257" t="s">
        <v>910</v>
      </c>
      <c r="AS5" s="348"/>
      <c r="AT5" s="348"/>
      <c r="AU5" s="348"/>
      <c r="AV5" s="385"/>
      <c r="AW5" s="385"/>
      <c r="AX5" s="346"/>
      <c r="AY5" s="346"/>
      <c r="AZ5" s="346"/>
      <c r="BA5" s="347"/>
    </row>
    <row r="6" spans="1:53" x14ac:dyDescent="0.25">
      <c r="A6" s="237">
        <v>0</v>
      </c>
      <c r="B6" s="243">
        <v>377</v>
      </c>
      <c r="C6" s="243">
        <v>0</v>
      </c>
      <c r="D6" s="243">
        <v>377</v>
      </c>
      <c r="E6" s="243">
        <v>0</v>
      </c>
      <c r="F6" s="243">
        <v>377</v>
      </c>
      <c r="G6" s="243">
        <v>0</v>
      </c>
      <c r="AS6" s="348"/>
      <c r="AT6" s="348"/>
      <c r="AU6" s="348"/>
      <c r="AV6" s="386"/>
      <c r="AW6" s="386"/>
      <c r="AX6" s="346"/>
      <c r="AY6" s="346"/>
      <c r="AZ6" s="346"/>
      <c r="BA6" s="347"/>
    </row>
    <row r="7" spans="1:53" x14ac:dyDescent="0.25">
      <c r="A7" s="237">
        <v>1</v>
      </c>
      <c r="B7" s="251">
        <v>61.166666666666664</v>
      </c>
      <c r="C7" s="243">
        <v>83.775419982316521</v>
      </c>
      <c r="D7" s="263">
        <v>46.033333333333331</v>
      </c>
      <c r="E7" s="243">
        <v>87.789566755083996</v>
      </c>
      <c r="F7" s="263">
        <v>59.79999999999999</v>
      </c>
      <c r="G7" s="243">
        <v>84.137931034482762</v>
      </c>
      <c r="AS7" s="390" t="s">
        <v>597</v>
      </c>
      <c r="AT7" s="390" t="s">
        <v>836</v>
      </c>
      <c r="AU7" s="312">
        <v>270</v>
      </c>
      <c r="AV7" s="312">
        <v>225</v>
      </c>
      <c r="AW7" s="258">
        <v>3.43</v>
      </c>
      <c r="AX7" s="258">
        <v>28.41</v>
      </c>
      <c r="AY7" s="268">
        <v>93.219570405727936</v>
      </c>
      <c r="AZ7" s="258">
        <v>61.166666666666664</v>
      </c>
      <c r="BA7" s="317">
        <v>85.401750198886248</v>
      </c>
    </row>
    <row r="8" spans="1:53" x14ac:dyDescent="0.25">
      <c r="A8" s="237">
        <v>2</v>
      </c>
      <c r="B8" s="251">
        <v>111.06666666666666</v>
      </c>
      <c r="C8" s="243">
        <v>70.539345711759509</v>
      </c>
      <c r="D8" s="263">
        <v>74.866666666666674</v>
      </c>
      <c r="E8" s="243">
        <v>80.141467727674623</v>
      </c>
      <c r="F8" s="263">
        <v>59.933333333333337</v>
      </c>
      <c r="G8" s="243">
        <v>84.102564102564102</v>
      </c>
      <c r="AS8" s="390"/>
      <c r="AT8" s="390"/>
      <c r="AU8" s="312">
        <v>750</v>
      </c>
      <c r="AV8" s="312">
        <v>225</v>
      </c>
      <c r="AW8" s="258">
        <v>3.43</v>
      </c>
      <c r="AX8" s="258">
        <v>21.56</v>
      </c>
      <c r="AY8" s="268">
        <v>94.854415274463008</v>
      </c>
      <c r="AZ8" s="258">
        <v>46.033333333333331</v>
      </c>
      <c r="BA8" s="317">
        <v>89.013524264120932</v>
      </c>
    </row>
    <row r="9" spans="1:53" x14ac:dyDescent="0.25">
      <c r="A9" s="237">
        <v>3</v>
      </c>
      <c r="B9" s="251">
        <v>85.583333333333329</v>
      </c>
      <c r="C9" s="243">
        <v>77.298850574712645</v>
      </c>
      <c r="D9" s="263">
        <v>49.133333333333333</v>
      </c>
      <c r="E9" s="243">
        <v>86.96728558797524</v>
      </c>
      <c r="F9" s="251">
        <v>57.900000000000006</v>
      </c>
      <c r="G9" s="243">
        <v>84.641909814323611</v>
      </c>
      <c r="AS9" s="390"/>
      <c r="AT9" s="390"/>
      <c r="AU9" s="312">
        <v>1000</v>
      </c>
      <c r="AV9" s="312">
        <v>225</v>
      </c>
      <c r="AW9" s="258">
        <v>3.43</v>
      </c>
      <c r="AX9" s="258">
        <v>21.163333333333334</v>
      </c>
      <c r="AY9" s="268">
        <v>94.949085123309473</v>
      </c>
      <c r="AZ9" s="258">
        <v>59.79999999999999</v>
      </c>
      <c r="BA9" s="317">
        <v>85.727923627684959</v>
      </c>
    </row>
    <row r="10" spans="1:53" x14ac:dyDescent="0.25">
      <c r="A10" s="237">
        <v>4</v>
      </c>
      <c r="B10" s="251">
        <v>77</v>
      </c>
      <c r="C10" s="243">
        <v>79.57559681697613</v>
      </c>
      <c r="D10" s="263">
        <v>54.366666666666667</v>
      </c>
      <c r="E10" s="243">
        <v>85.579133510167992</v>
      </c>
      <c r="F10" s="251">
        <v>50.5</v>
      </c>
      <c r="G10" s="243">
        <v>86.604774535809014</v>
      </c>
      <c r="AS10" s="390" t="s">
        <v>599</v>
      </c>
      <c r="AT10" s="390" t="s">
        <v>836</v>
      </c>
      <c r="AU10" s="312">
        <v>270</v>
      </c>
      <c r="AV10" s="32">
        <v>298</v>
      </c>
      <c r="AW10" s="32">
        <v>5.0999999999999996</v>
      </c>
      <c r="AX10" s="258">
        <v>52.633333333333333</v>
      </c>
      <c r="AY10" s="268">
        <v>87.644757433489829</v>
      </c>
      <c r="AZ10" s="258">
        <v>111.06666666666666</v>
      </c>
      <c r="BA10" s="317">
        <v>73.928012519561818</v>
      </c>
    </row>
    <row r="11" spans="1:53" x14ac:dyDescent="0.25">
      <c r="A11" s="237">
        <v>5</v>
      </c>
      <c r="B11" s="251">
        <v>53.733333333333341</v>
      </c>
      <c r="C11" s="243">
        <v>85.747126436781613</v>
      </c>
      <c r="D11" s="263">
        <v>41.333333333333336</v>
      </c>
      <c r="E11" s="243">
        <v>89.036251105216621</v>
      </c>
      <c r="F11" s="263">
        <v>41.833333333333336</v>
      </c>
      <c r="G11" s="243">
        <v>88.903625110521673</v>
      </c>
      <c r="AS11" s="390"/>
      <c r="AT11" s="390"/>
      <c r="AU11" s="312">
        <v>750</v>
      </c>
      <c r="AV11" s="32">
        <v>298</v>
      </c>
      <c r="AW11" s="32">
        <v>5.0999999999999996</v>
      </c>
      <c r="AX11" s="258">
        <v>27.72666666666667</v>
      </c>
      <c r="AY11" s="268">
        <v>93.491392801251962</v>
      </c>
      <c r="AZ11" s="258">
        <v>74.866666666666674</v>
      </c>
      <c r="BA11" s="317">
        <v>82.425665101721435</v>
      </c>
    </row>
    <row r="12" spans="1:53" x14ac:dyDescent="0.25">
      <c r="A12" s="237">
        <v>6</v>
      </c>
      <c r="B12" s="251">
        <v>75.933333333333337</v>
      </c>
      <c r="C12" s="243">
        <v>79.858532272325377</v>
      </c>
      <c r="D12" s="251">
        <v>61.066666666666663</v>
      </c>
      <c r="E12" s="243">
        <v>83.801945181255519</v>
      </c>
      <c r="F12" s="263">
        <v>49.1</v>
      </c>
      <c r="G12" s="243">
        <v>86.976127320954902</v>
      </c>
      <c r="AS12" s="390"/>
      <c r="AT12" s="390"/>
      <c r="AU12" s="312">
        <v>1000</v>
      </c>
      <c r="AV12" s="32">
        <v>298</v>
      </c>
      <c r="AW12" s="32">
        <v>5.0999999999999996</v>
      </c>
      <c r="AX12" s="258">
        <v>21.41</v>
      </c>
      <c r="AY12" s="268">
        <v>94.974178403755857</v>
      </c>
      <c r="AZ12" s="258">
        <v>59.933333333333337</v>
      </c>
      <c r="BA12" s="317">
        <v>85.931142410015639</v>
      </c>
    </row>
    <row r="13" spans="1:53" x14ac:dyDescent="0.25">
      <c r="A13" s="237">
        <v>7</v>
      </c>
      <c r="B13" s="251">
        <v>88.133333333333326</v>
      </c>
      <c r="C13" s="243">
        <v>76.622458001768351</v>
      </c>
      <c r="D13" s="251">
        <v>57.699999999999996</v>
      </c>
      <c r="E13" s="243">
        <v>84.694960212201593</v>
      </c>
      <c r="F13" s="251">
        <v>58.866666666666667</v>
      </c>
      <c r="G13" s="243">
        <v>84.385499557913349</v>
      </c>
      <c r="AS13" s="390" t="s">
        <v>600</v>
      </c>
      <c r="AT13" s="390" t="s">
        <v>836</v>
      </c>
      <c r="AU13" s="312">
        <v>270</v>
      </c>
      <c r="AV13" s="312">
        <v>304</v>
      </c>
      <c r="AW13" s="258">
        <v>1.76</v>
      </c>
      <c r="AX13" s="258">
        <v>22.62</v>
      </c>
      <c r="AY13" s="268">
        <v>89.946666666666658</v>
      </c>
      <c r="AZ13" s="258">
        <v>85.583333333333329</v>
      </c>
      <c r="BA13" s="317">
        <v>61.962962962962962</v>
      </c>
    </row>
    <row r="14" spans="1:53" x14ac:dyDescent="0.25">
      <c r="A14" s="237">
        <v>8</v>
      </c>
      <c r="B14" s="251">
        <v>120.96666666666665</v>
      </c>
      <c r="C14" s="243">
        <v>67.913351016799297</v>
      </c>
      <c r="D14" s="251">
        <v>84.266666666666666</v>
      </c>
      <c r="E14" s="243">
        <v>77.648099027409373</v>
      </c>
      <c r="F14" s="251">
        <v>73.099999999999994</v>
      </c>
      <c r="G14" s="243">
        <v>80.610079575596814</v>
      </c>
      <c r="AS14" s="390"/>
      <c r="AT14" s="390"/>
      <c r="AU14" s="312">
        <v>750</v>
      </c>
      <c r="AV14" s="312">
        <v>304</v>
      </c>
      <c r="AW14" s="258">
        <v>1.76</v>
      </c>
      <c r="AX14" s="258">
        <v>11.856666666666667</v>
      </c>
      <c r="AY14" s="268">
        <v>94.73037037037038</v>
      </c>
      <c r="AZ14" s="258">
        <v>49.133333333333333</v>
      </c>
      <c r="BA14" s="317">
        <v>78.162962962962965</v>
      </c>
    </row>
    <row r="15" spans="1:53" x14ac:dyDescent="0.25">
      <c r="A15" s="237">
        <v>9</v>
      </c>
      <c r="B15" s="251">
        <v>38.81666666666667</v>
      </c>
      <c r="C15" s="243">
        <v>89.703801945181254</v>
      </c>
      <c r="D15" s="251">
        <v>44.666666666666664</v>
      </c>
      <c r="E15" s="243">
        <v>88.152077807250222</v>
      </c>
      <c r="F15" s="251">
        <v>47.800000000000004</v>
      </c>
      <c r="G15" s="243">
        <v>87.320954907161791</v>
      </c>
      <c r="AS15" s="390"/>
      <c r="AT15" s="390"/>
      <c r="AU15" s="312">
        <v>1000</v>
      </c>
      <c r="AV15" s="312">
        <v>304</v>
      </c>
      <c r="AW15" s="258">
        <v>1.76</v>
      </c>
      <c r="AX15" s="258">
        <v>19.763333333333335</v>
      </c>
      <c r="AY15" s="268">
        <v>91.216296296296306</v>
      </c>
      <c r="AZ15" s="258">
        <v>57.900000000000006</v>
      </c>
      <c r="BA15" s="317">
        <v>74.26666666666668</v>
      </c>
    </row>
    <row r="16" spans="1:53" x14ac:dyDescent="0.25">
      <c r="A16" s="237">
        <v>10</v>
      </c>
      <c r="B16" s="251">
        <v>111.03333333333332</v>
      </c>
      <c r="C16" s="243">
        <v>70.54818744473917</v>
      </c>
      <c r="D16" s="251">
        <v>78.8</v>
      </c>
      <c r="E16" s="243">
        <v>79.098143236074264</v>
      </c>
      <c r="F16" s="251">
        <v>67.433333333333323</v>
      </c>
      <c r="G16" s="243">
        <v>82.113174182139701</v>
      </c>
      <c r="AS16" s="390" t="s">
        <v>601</v>
      </c>
      <c r="AT16" s="390" t="s">
        <v>836</v>
      </c>
      <c r="AU16" s="312">
        <v>270</v>
      </c>
      <c r="AV16" s="312">
        <v>310</v>
      </c>
      <c r="AW16" s="312">
        <v>4.42</v>
      </c>
      <c r="AX16" s="258">
        <v>31.400000000000002</v>
      </c>
      <c r="AY16" s="268">
        <v>89.463087248322154</v>
      </c>
      <c r="AZ16" s="258">
        <v>77</v>
      </c>
      <c r="BA16" s="317">
        <v>74.161073825503351</v>
      </c>
    </row>
    <row r="17" spans="1:80" x14ac:dyDescent="0.25">
      <c r="A17" s="237">
        <v>11</v>
      </c>
      <c r="B17" s="251">
        <v>47.666666666666664</v>
      </c>
      <c r="C17" s="243">
        <v>87.356321839080451</v>
      </c>
      <c r="D17" s="251">
        <v>50.233333333333341</v>
      </c>
      <c r="E17" s="243">
        <v>86.675508399646333</v>
      </c>
      <c r="F17" s="251">
        <v>51.666666666666664</v>
      </c>
      <c r="G17" s="243">
        <v>86.295313881520769</v>
      </c>
      <c r="AS17" s="390"/>
      <c r="AT17" s="390"/>
      <c r="AU17" s="312">
        <v>750</v>
      </c>
      <c r="AV17" s="312">
        <v>310</v>
      </c>
      <c r="AW17" s="312">
        <v>4.42</v>
      </c>
      <c r="AX17" s="258">
        <v>22.066666666666666</v>
      </c>
      <c r="AY17" s="268">
        <v>92.59507829977629</v>
      </c>
      <c r="AZ17" s="258">
        <v>54.366666666666667</v>
      </c>
      <c r="BA17" s="317">
        <v>81.756152125279641</v>
      </c>
    </row>
    <row r="18" spans="1:80" x14ac:dyDescent="0.25">
      <c r="A18" s="237">
        <v>12</v>
      </c>
      <c r="B18" s="251">
        <v>109.66666666666667</v>
      </c>
      <c r="C18" s="243">
        <v>70.910698496905383</v>
      </c>
      <c r="D18" s="251">
        <v>74.033333333333346</v>
      </c>
      <c r="E18" s="243">
        <v>80.362511052166212</v>
      </c>
      <c r="F18" s="251">
        <v>72.833333333333329</v>
      </c>
      <c r="G18" s="243">
        <v>80.680813439434132</v>
      </c>
      <c r="AS18" s="390"/>
      <c r="AT18" s="390"/>
      <c r="AU18" s="312">
        <v>1000</v>
      </c>
      <c r="AV18" s="312">
        <v>310</v>
      </c>
      <c r="AW18" s="312">
        <v>4.42</v>
      </c>
      <c r="AX18" s="258">
        <v>24.433333333333334</v>
      </c>
      <c r="AY18" s="268">
        <v>91.800894854586133</v>
      </c>
      <c r="AZ18" s="258">
        <v>50.5</v>
      </c>
      <c r="BA18" s="317">
        <v>83.053691275167793</v>
      </c>
    </row>
    <row r="19" spans="1:80" x14ac:dyDescent="0.25">
      <c r="A19" s="237">
        <v>13</v>
      </c>
      <c r="B19" s="251">
        <v>105</v>
      </c>
      <c r="C19" s="243">
        <v>72.148541114058347</v>
      </c>
      <c r="D19" s="251">
        <v>67.899999999999991</v>
      </c>
      <c r="E19" s="243">
        <v>81.989389920424401</v>
      </c>
      <c r="F19" s="251">
        <v>81.8</v>
      </c>
      <c r="G19" s="243">
        <v>78.302387267904507</v>
      </c>
      <c r="AS19" s="390" t="s">
        <v>602</v>
      </c>
      <c r="AT19" s="390" t="s">
        <v>836</v>
      </c>
      <c r="AU19" s="312">
        <v>270</v>
      </c>
      <c r="AV19" s="312">
        <v>335</v>
      </c>
      <c r="AW19" s="312">
        <v>1.83</v>
      </c>
      <c r="AX19" s="258">
        <v>18.866666666666667</v>
      </c>
      <c r="AY19" s="268">
        <v>94.995579133510162</v>
      </c>
      <c r="AZ19" s="258">
        <v>53.733333333333341</v>
      </c>
      <c r="BA19" s="317">
        <v>85.747126436781613</v>
      </c>
    </row>
    <row r="20" spans="1:80" x14ac:dyDescent="0.25">
      <c r="A20" s="237">
        <v>14</v>
      </c>
      <c r="B20" s="251">
        <v>86.199999999999989</v>
      </c>
      <c r="C20" s="243">
        <v>77.135278514588862</v>
      </c>
      <c r="D20" s="251">
        <v>63.6</v>
      </c>
      <c r="E20" s="243">
        <v>83.129973474801062</v>
      </c>
      <c r="F20" s="251">
        <v>57.800000000000004</v>
      </c>
      <c r="G20" s="243">
        <v>84.668435013262595</v>
      </c>
      <c r="AS20" s="390"/>
      <c r="AT20" s="390"/>
      <c r="AU20" s="312">
        <v>750</v>
      </c>
      <c r="AV20" s="312">
        <v>335</v>
      </c>
      <c r="AW20" s="312">
        <v>1.83</v>
      </c>
      <c r="AX20" s="258">
        <v>7.7399999999999993</v>
      </c>
      <c r="AY20" s="268">
        <v>97.946949602122004</v>
      </c>
      <c r="AZ20" s="258">
        <v>41.333333333333336</v>
      </c>
      <c r="BA20" s="317">
        <v>89.036251105216635</v>
      </c>
    </row>
    <row r="21" spans="1:80" x14ac:dyDescent="0.25">
      <c r="A21" s="237">
        <v>15</v>
      </c>
      <c r="B21" s="251">
        <v>141.76666666666665</v>
      </c>
      <c r="C21" s="243">
        <v>62.396109637488948</v>
      </c>
      <c r="D21" s="251">
        <v>100.13333333333333</v>
      </c>
      <c r="E21" s="243">
        <v>73.439434129089292</v>
      </c>
      <c r="F21" s="251">
        <v>107.23333333333333</v>
      </c>
      <c r="G21" s="243">
        <v>71.55614500442087</v>
      </c>
      <c r="AS21" s="390"/>
      <c r="AT21" s="390"/>
      <c r="AU21" s="312">
        <v>1000</v>
      </c>
      <c r="AV21" s="312">
        <v>335</v>
      </c>
      <c r="AW21" s="312">
        <v>1.83</v>
      </c>
      <c r="AX21" s="258">
        <v>14.036666666666667</v>
      </c>
      <c r="AY21" s="318">
        <v>96.276746242263471</v>
      </c>
      <c r="AZ21" s="258">
        <v>41.833333333333336</v>
      </c>
      <c r="BA21" s="317">
        <v>88.903625110521659</v>
      </c>
    </row>
    <row r="22" spans="1:80" x14ac:dyDescent="0.25">
      <c r="A22" s="237">
        <v>16</v>
      </c>
      <c r="B22" s="251">
        <v>102.86666666666666</v>
      </c>
      <c r="C22" s="243">
        <v>72.714412024756854</v>
      </c>
      <c r="D22" s="251">
        <v>76.833333333333329</v>
      </c>
      <c r="E22" s="243">
        <v>79.619805481874451</v>
      </c>
      <c r="F22" s="251">
        <v>66.900000000000006</v>
      </c>
      <c r="G22" s="243">
        <v>82.254641909814325</v>
      </c>
      <c r="AS22" s="390" t="s">
        <v>603</v>
      </c>
      <c r="AT22" s="390" t="s">
        <v>836</v>
      </c>
      <c r="AU22" s="312">
        <v>270</v>
      </c>
      <c r="AV22" s="312">
        <v>345</v>
      </c>
      <c r="AW22" s="312">
        <v>2.98</v>
      </c>
      <c r="AX22" s="258">
        <v>52</v>
      </c>
      <c r="AY22" s="318">
        <v>84.477611940298502</v>
      </c>
      <c r="AZ22" s="258">
        <v>75.933333333333337</v>
      </c>
      <c r="BA22" s="317">
        <v>77.333333333333329</v>
      </c>
    </row>
    <row r="23" spans="1:80" x14ac:dyDescent="0.25">
      <c r="A23" s="237">
        <v>17</v>
      </c>
      <c r="B23" s="251">
        <v>106.76666666666667</v>
      </c>
      <c r="C23" s="243">
        <v>71.67992926613617</v>
      </c>
      <c r="D23" s="251">
        <v>87.333333333333329</v>
      </c>
      <c r="E23" s="243">
        <v>76.834659593280293</v>
      </c>
      <c r="F23" s="251">
        <v>102.23333333333335</v>
      </c>
      <c r="G23" s="243">
        <v>72.882404951370461</v>
      </c>
      <c r="AS23" s="390"/>
      <c r="AT23" s="390"/>
      <c r="AU23" s="312">
        <v>750</v>
      </c>
      <c r="AV23" s="312">
        <v>345</v>
      </c>
      <c r="AW23" s="312">
        <v>2.98</v>
      </c>
      <c r="AX23" s="258">
        <v>37.666666666666664</v>
      </c>
      <c r="AY23" s="318">
        <v>88.756218905472636</v>
      </c>
      <c r="AZ23" s="258">
        <v>61.066666666666663</v>
      </c>
      <c r="BA23" s="317">
        <v>81.771144278606968</v>
      </c>
    </row>
    <row r="24" spans="1:80" x14ac:dyDescent="0.25">
      <c r="A24" s="237">
        <v>18</v>
      </c>
      <c r="B24" s="251">
        <v>109.53333333333335</v>
      </c>
      <c r="C24" s="243">
        <v>70.946065428824042</v>
      </c>
      <c r="D24" s="251">
        <v>89.066666666666663</v>
      </c>
      <c r="E24" s="243">
        <v>76.374889478337764</v>
      </c>
      <c r="F24" s="251">
        <v>69.366666666666674</v>
      </c>
      <c r="G24" s="243">
        <v>81.600353669319176</v>
      </c>
      <c r="AS24" s="390"/>
      <c r="AT24" s="390"/>
      <c r="AU24" s="312">
        <v>1000</v>
      </c>
      <c r="AV24" s="312">
        <v>345</v>
      </c>
      <c r="AW24" s="312">
        <v>2.98</v>
      </c>
      <c r="AX24" s="258">
        <v>26.033333333333331</v>
      </c>
      <c r="AY24" s="268">
        <v>92.228855721393032</v>
      </c>
      <c r="AZ24" s="258">
        <v>49.1</v>
      </c>
      <c r="BA24" s="317">
        <v>85.343283582089555</v>
      </c>
    </row>
    <row r="25" spans="1:80" x14ac:dyDescent="0.25">
      <c r="A25" s="237">
        <v>19</v>
      </c>
      <c r="B25" s="251">
        <v>106.89999999999999</v>
      </c>
      <c r="C25" s="243">
        <v>71.644562334217511</v>
      </c>
      <c r="D25" s="251">
        <v>85</v>
      </c>
      <c r="E25" s="243">
        <v>77.453580901856768</v>
      </c>
      <c r="F25" s="251">
        <v>81.933333333333337</v>
      </c>
      <c r="G25" s="243">
        <v>78.267020335985848</v>
      </c>
      <c r="AS25" s="390" t="s">
        <v>604</v>
      </c>
      <c r="AT25" s="390" t="s">
        <v>836</v>
      </c>
      <c r="AU25" s="312">
        <v>270</v>
      </c>
      <c r="AV25" s="327">
        <v>362</v>
      </c>
      <c r="AW25" s="312">
        <v>3.82</v>
      </c>
      <c r="AX25" s="258">
        <v>20.079999999999998</v>
      </c>
      <c r="AY25" s="268">
        <v>95.017369727047139</v>
      </c>
      <c r="AZ25" s="258">
        <v>88.133333333333326</v>
      </c>
      <c r="BA25" s="268">
        <v>78.130686517783303</v>
      </c>
    </row>
    <row r="26" spans="1:80" x14ac:dyDescent="0.25">
      <c r="A26" s="237">
        <v>20</v>
      </c>
      <c r="B26" s="251">
        <v>75.100000000000009</v>
      </c>
      <c r="C26" s="243">
        <v>80.079575596816966</v>
      </c>
      <c r="D26" s="251">
        <v>61.699999999999996</v>
      </c>
      <c r="E26" s="243">
        <v>83.633952254641912</v>
      </c>
      <c r="F26" s="251">
        <v>46.166666666666664</v>
      </c>
      <c r="G26" s="243">
        <v>87.754199823165337</v>
      </c>
      <c r="AS26" s="390"/>
      <c r="AT26" s="390"/>
      <c r="AU26" s="312">
        <v>750</v>
      </c>
      <c r="AV26" s="327">
        <v>362</v>
      </c>
      <c r="AW26" s="312">
        <v>3.82</v>
      </c>
      <c r="AX26" s="258">
        <v>15.383333333333333</v>
      </c>
      <c r="AY26" s="268">
        <v>96.182795698924735</v>
      </c>
      <c r="AZ26" s="258">
        <v>57.699999999999996</v>
      </c>
      <c r="BA26" s="268">
        <v>85.682382133995034</v>
      </c>
    </row>
    <row r="27" spans="1:80" x14ac:dyDescent="0.25">
      <c r="A27" s="266" t="s">
        <v>31</v>
      </c>
      <c r="B27" s="245">
        <f>AVERAGE(B7:B26)</f>
        <v>90.74499999999999</v>
      </c>
      <c r="C27" s="246">
        <v>75.929708222811684</v>
      </c>
      <c r="D27" s="245">
        <f>AVERAGE(D7:D26)</f>
        <v>67.403333333333322</v>
      </c>
      <c r="E27" s="246">
        <v>82.121131741821401</v>
      </c>
      <c r="F27" s="245">
        <f>AVERAGE(F7:F26)</f>
        <v>65.210000000000008</v>
      </c>
      <c r="G27" s="246">
        <v>82.702917771883293</v>
      </c>
      <c r="AS27" s="390"/>
      <c r="AT27" s="390"/>
      <c r="AU27" s="312">
        <v>1000</v>
      </c>
      <c r="AV27" s="327">
        <v>362</v>
      </c>
      <c r="AW27" s="312">
        <v>3.82</v>
      </c>
      <c r="AX27" s="258">
        <v>4.74</v>
      </c>
      <c r="AY27" s="268">
        <v>98.823821339950371</v>
      </c>
      <c r="AZ27" s="258">
        <v>58.866666666666667</v>
      </c>
      <c r="BA27" s="268">
        <v>85.392886683209269</v>
      </c>
    </row>
    <row r="28" spans="1:80" ht="21" x14ac:dyDescent="0.35">
      <c r="I28" s="388" t="s">
        <v>911</v>
      </c>
      <c r="J28" s="388"/>
      <c r="K28" s="388"/>
      <c r="L28" s="388"/>
      <c r="M28" s="388"/>
      <c r="N28" s="388"/>
      <c r="O28" s="388"/>
      <c r="P28" s="388"/>
      <c r="Q28" s="388"/>
      <c r="R28" s="388"/>
      <c r="S28" s="388"/>
      <c r="T28" s="388"/>
      <c r="U28" s="388"/>
      <c r="V28" s="388"/>
      <c r="W28" s="388"/>
      <c r="X28" s="388"/>
      <c r="Y28" s="388"/>
      <c r="Z28" s="388"/>
      <c r="AA28" s="388"/>
      <c r="AB28" s="388"/>
      <c r="AC28" s="388"/>
      <c r="AD28" s="388"/>
      <c r="AE28" s="388"/>
      <c r="AF28" s="388"/>
      <c r="AG28" s="388"/>
      <c r="AH28" s="388"/>
      <c r="AI28" s="388"/>
      <c r="AJ28" s="388"/>
      <c r="AK28" s="388"/>
      <c r="AL28" s="388"/>
      <c r="AM28" s="388"/>
      <c r="AN28" s="388"/>
      <c r="AO28" s="388"/>
      <c r="AP28" s="388"/>
      <c r="AQ28" s="388"/>
      <c r="AS28" s="390" t="s">
        <v>605</v>
      </c>
      <c r="AT28" s="390" t="s">
        <v>836</v>
      </c>
      <c r="AU28" s="312">
        <v>270</v>
      </c>
      <c r="AV28" s="327">
        <v>377</v>
      </c>
      <c r="AW28" s="327">
        <v>4.8099999999999996</v>
      </c>
      <c r="AX28" s="258">
        <v>69.3</v>
      </c>
      <c r="AY28" s="268">
        <v>83.921113689095137</v>
      </c>
      <c r="AZ28" s="258">
        <v>120.96666666666665</v>
      </c>
      <c r="BA28" s="268">
        <v>71.933488012374312</v>
      </c>
      <c r="BD28" s="388" t="s">
        <v>998</v>
      </c>
      <c r="BE28" s="388"/>
      <c r="BF28" s="388"/>
      <c r="BG28" s="388"/>
      <c r="BH28" s="388"/>
      <c r="BI28" s="388"/>
      <c r="BJ28" s="388"/>
      <c r="BK28" s="388"/>
      <c r="BL28" s="388"/>
      <c r="BM28" s="388"/>
      <c r="BN28" s="388"/>
      <c r="BO28" s="388"/>
      <c r="BP28" s="388"/>
      <c r="BQ28" s="388"/>
      <c r="BR28" s="388"/>
      <c r="BS28" s="388"/>
      <c r="BT28" s="388"/>
      <c r="BU28" s="388"/>
      <c r="BV28" s="388"/>
      <c r="BW28" s="388"/>
      <c r="BX28" s="388"/>
      <c r="BY28" s="388"/>
      <c r="BZ28" s="388"/>
      <c r="CA28" s="388"/>
      <c r="CB28" s="388"/>
    </row>
    <row r="29" spans="1:80" x14ac:dyDescent="0.25">
      <c r="AS29" s="390"/>
      <c r="AT29" s="390"/>
      <c r="AU29" s="312">
        <v>750</v>
      </c>
      <c r="AV29" s="327">
        <v>377</v>
      </c>
      <c r="AW29" s="327">
        <v>4.8099999999999996</v>
      </c>
      <c r="AX29" s="258">
        <v>56.033333333333331</v>
      </c>
      <c r="AY29" s="268">
        <v>86.999226604795055</v>
      </c>
      <c r="AZ29" s="258">
        <v>84.266666666666666</v>
      </c>
      <c r="BA29" s="268">
        <v>80.448569218870844</v>
      </c>
    </row>
    <row r="30" spans="1:80" x14ac:dyDescent="0.25">
      <c r="AS30" s="390"/>
      <c r="AT30" s="390"/>
      <c r="AU30" s="312">
        <v>1000</v>
      </c>
      <c r="AV30" s="327">
        <v>377</v>
      </c>
      <c r="AW30" s="327">
        <v>4.8099999999999996</v>
      </c>
      <c r="AX30" s="258">
        <v>45.9</v>
      </c>
      <c r="AY30" s="268">
        <v>89.35034802784223</v>
      </c>
      <c r="AZ30" s="258">
        <v>73.099999999999994</v>
      </c>
      <c r="BA30" s="268">
        <v>83.039443155452446</v>
      </c>
    </row>
    <row r="31" spans="1:80" x14ac:dyDescent="0.25">
      <c r="AS31" s="390" t="s">
        <v>606</v>
      </c>
      <c r="AT31" s="390" t="s">
        <v>836</v>
      </c>
      <c r="AU31" s="312">
        <v>270</v>
      </c>
      <c r="AV31" s="312">
        <v>382</v>
      </c>
      <c r="AW31" s="327">
        <v>2.9</v>
      </c>
      <c r="AX31" s="258">
        <v>14.676666666666668</v>
      </c>
      <c r="AY31" s="268">
        <v>96.618279569892479</v>
      </c>
      <c r="AZ31" s="258">
        <v>38.81666666666667</v>
      </c>
      <c r="BA31" s="268">
        <v>91.056067588325661</v>
      </c>
    </row>
    <row r="32" spans="1:80" ht="39.75" customHeight="1" x14ac:dyDescent="0.3">
      <c r="A32" s="368" t="s">
        <v>912</v>
      </c>
      <c r="B32" s="369"/>
      <c r="C32" s="369"/>
      <c r="D32" s="369"/>
      <c r="E32" s="369"/>
      <c r="F32" s="369"/>
      <c r="G32" s="370"/>
      <c r="AS32" s="390"/>
      <c r="AT32" s="390"/>
      <c r="AU32" s="312">
        <v>750</v>
      </c>
      <c r="AV32" s="312">
        <v>382</v>
      </c>
      <c r="AW32" s="32">
        <v>2.9</v>
      </c>
      <c r="AX32" s="258">
        <v>7.4866666666666672</v>
      </c>
      <c r="AY32" s="268">
        <v>98.274961597542244</v>
      </c>
      <c r="AZ32" s="258">
        <v>44.666666666666664</v>
      </c>
      <c r="BA32" s="268">
        <v>89.708141321044536</v>
      </c>
    </row>
    <row r="33" spans="1:53" ht="75" x14ac:dyDescent="0.25">
      <c r="A33" s="257" t="s">
        <v>29</v>
      </c>
      <c r="B33" s="257" t="s">
        <v>905</v>
      </c>
      <c r="C33" s="256" t="s">
        <v>906</v>
      </c>
      <c r="D33" s="256" t="s">
        <v>907</v>
      </c>
      <c r="E33" s="256" t="s">
        <v>908</v>
      </c>
      <c r="F33" s="257" t="s">
        <v>909</v>
      </c>
      <c r="G33" s="257" t="s">
        <v>910</v>
      </c>
      <c r="AS33" s="390"/>
      <c r="AT33" s="390"/>
      <c r="AU33" s="312">
        <v>1000</v>
      </c>
      <c r="AV33" s="312">
        <v>382</v>
      </c>
      <c r="AW33" s="32">
        <v>2.9</v>
      </c>
      <c r="AX33" s="258">
        <v>57.48</v>
      </c>
      <c r="AY33" s="268">
        <v>86.755760368663587</v>
      </c>
      <c r="AZ33" s="258">
        <v>47.800000000000004</v>
      </c>
      <c r="BA33" s="268">
        <v>88.986175115207388</v>
      </c>
    </row>
    <row r="34" spans="1:53" x14ac:dyDescent="0.25">
      <c r="A34" s="237">
        <v>0</v>
      </c>
      <c r="B34" s="243">
        <v>377</v>
      </c>
      <c r="C34" s="243">
        <v>0</v>
      </c>
      <c r="D34" s="243">
        <v>377</v>
      </c>
      <c r="E34" s="243">
        <v>0</v>
      </c>
      <c r="F34" s="243">
        <v>377</v>
      </c>
      <c r="G34" s="243">
        <v>0</v>
      </c>
      <c r="AS34" s="390" t="s">
        <v>607</v>
      </c>
      <c r="AT34" s="390" t="s">
        <v>836</v>
      </c>
      <c r="AU34" s="312">
        <v>270</v>
      </c>
      <c r="AV34" s="312">
        <v>388</v>
      </c>
      <c r="AW34" s="312">
        <v>1.92</v>
      </c>
      <c r="AX34" s="258">
        <v>67.2</v>
      </c>
      <c r="AY34" s="268">
        <v>83.649635036496349</v>
      </c>
      <c r="AZ34" s="258">
        <v>111.03333333333332</v>
      </c>
      <c r="BA34" s="268">
        <v>72.984590429845909</v>
      </c>
    </row>
    <row r="35" spans="1:53" x14ac:dyDescent="0.25">
      <c r="A35" s="237">
        <v>1</v>
      </c>
      <c r="B35" s="251">
        <v>28.41</v>
      </c>
      <c r="C35" s="243">
        <v>92.464190981432353</v>
      </c>
      <c r="D35" s="263">
        <v>21.56</v>
      </c>
      <c r="E35" s="243">
        <v>94.281167108753323</v>
      </c>
      <c r="F35" s="263">
        <v>21.163333333333334</v>
      </c>
      <c r="G35" s="243">
        <v>94.386383731211311</v>
      </c>
      <c r="AS35" s="390"/>
      <c r="AT35" s="390"/>
      <c r="AU35" s="312">
        <v>750</v>
      </c>
      <c r="AV35" s="312">
        <v>388</v>
      </c>
      <c r="AW35" s="312">
        <v>1.92</v>
      </c>
      <c r="AX35" s="258">
        <v>57.033333333333324</v>
      </c>
      <c r="AY35" s="268">
        <v>86.123276561232771</v>
      </c>
      <c r="AZ35" s="258">
        <v>78.8</v>
      </c>
      <c r="BA35" s="268">
        <v>80.827250608272507</v>
      </c>
    </row>
    <row r="36" spans="1:53" x14ac:dyDescent="0.25">
      <c r="A36" s="237">
        <v>2</v>
      </c>
      <c r="B36" s="251">
        <v>52.633333333333333</v>
      </c>
      <c r="C36" s="243">
        <v>86.038903625110521</v>
      </c>
      <c r="D36" s="263">
        <v>27.72666666666667</v>
      </c>
      <c r="E36" s="243">
        <v>92.645446507515473</v>
      </c>
      <c r="F36" s="263">
        <v>21.41</v>
      </c>
      <c r="G36" s="243">
        <v>94.320954907161806</v>
      </c>
      <c r="AS36" s="390"/>
      <c r="AT36" s="390"/>
      <c r="AU36" s="312">
        <v>1000</v>
      </c>
      <c r="AV36" s="312">
        <v>388</v>
      </c>
      <c r="AW36" s="312">
        <v>1.92</v>
      </c>
      <c r="AX36" s="258">
        <v>46.699999999999996</v>
      </c>
      <c r="AY36" s="268">
        <v>88.637469586374678</v>
      </c>
      <c r="AZ36" s="258">
        <v>67.433333333333323</v>
      </c>
      <c r="BA36" s="268">
        <v>83.592862935928636</v>
      </c>
    </row>
    <row r="37" spans="1:53" x14ac:dyDescent="0.25">
      <c r="A37" s="237">
        <v>3</v>
      </c>
      <c r="B37" s="251">
        <v>22.62</v>
      </c>
      <c r="C37" s="243">
        <v>94</v>
      </c>
      <c r="D37" s="263">
        <v>11.856666666666667</v>
      </c>
      <c r="E37" s="243">
        <v>96.854995579133501</v>
      </c>
      <c r="F37" s="251">
        <v>19.763333333333335</v>
      </c>
      <c r="G37" s="243">
        <v>94.757736516357198</v>
      </c>
      <c r="AS37" s="390" t="s">
        <v>608</v>
      </c>
      <c r="AT37" s="390" t="s">
        <v>836</v>
      </c>
      <c r="AU37" s="312">
        <v>270</v>
      </c>
      <c r="AV37" s="312">
        <v>398</v>
      </c>
      <c r="AW37" s="312">
        <v>1.59</v>
      </c>
      <c r="AX37" s="258">
        <v>101.64333333333333</v>
      </c>
      <c r="AY37" s="268">
        <v>66.564692982456137</v>
      </c>
      <c r="AZ37" s="258">
        <v>47.666666666666664</v>
      </c>
      <c r="BA37" s="268">
        <v>84.320175438596493</v>
      </c>
    </row>
    <row r="38" spans="1:53" x14ac:dyDescent="0.25">
      <c r="A38" s="237">
        <v>4</v>
      </c>
      <c r="B38" s="251">
        <v>31.400000000000002</v>
      </c>
      <c r="C38" s="243">
        <v>91.671087533156509</v>
      </c>
      <c r="D38" s="263">
        <v>22.066666666666666</v>
      </c>
      <c r="E38" s="243">
        <v>94.146772767462423</v>
      </c>
      <c r="F38" s="263">
        <v>24.433333333333334</v>
      </c>
      <c r="G38" s="243">
        <v>93.519009725906272</v>
      </c>
      <c r="AS38" s="390"/>
      <c r="AT38" s="390"/>
      <c r="AU38" s="312">
        <v>750</v>
      </c>
      <c r="AV38" s="312">
        <v>398</v>
      </c>
      <c r="AW38" s="312">
        <v>1.59</v>
      </c>
      <c r="AX38" s="258">
        <v>25.590000000000003</v>
      </c>
      <c r="AY38" s="268">
        <v>91.582236842105274</v>
      </c>
      <c r="AZ38" s="258">
        <v>50.233333333333341</v>
      </c>
      <c r="BA38" s="268">
        <v>83.475877192982452</v>
      </c>
    </row>
    <row r="39" spans="1:53" x14ac:dyDescent="0.25">
      <c r="A39" s="237">
        <v>5</v>
      </c>
      <c r="B39" s="251">
        <v>18.866666666666667</v>
      </c>
      <c r="C39" s="243">
        <v>94.995579133510162</v>
      </c>
      <c r="D39" s="263">
        <v>7.7399999999999993</v>
      </c>
      <c r="E39" s="243">
        <v>97.946949602122018</v>
      </c>
      <c r="F39" s="263">
        <v>14.036666666666667</v>
      </c>
      <c r="G39" s="243">
        <v>96.276746242263471</v>
      </c>
      <c r="AS39" s="390"/>
      <c r="AT39" s="390"/>
      <c r="AU39" s="312">
        <v>1000</v>
      </c>
      <c r="AV39" s="312">
        <v>398</v>
      </c>
      <c r="AW39" s="312">
        <v>1.59</v>
      </c>
      <c r="AX39" s="258">
        <v>30.08666666666667</v>
      </c>
      <c r="AY39" s="268">
        <v>90.103070175438589</v>
      </c>
      <c r="AZ39" s="258">
        <v>51.666666666666664</v>
      </c>
      <c r="BA39" s="268">
        <v>83.004385964912288</v>
      </c>
    </row>
    <row r="40" spans="1:53" x14ac:dyDescent="0.25">
      <c r="A40" s="237">
        <v>6</v>
      </c>
      <c r="B40" s="251">
        <v>52</v>
      </c>
      <c r="C40" s="243">
        <v>86.206896551724128</v>
      </c>
      <c r="D40" s="251">
        <v>37.666666666666664</v>
      </c>
      <c r="E40" s="243">
        <v>90.008841732979661</v>
      </c>
      <c r="F40" s="251">
        <v>26.033333333333331</v>
      </c>
      <c r="G40" s="243">
        <v>93.094606542882403</v>
      </c>
      <c r="AS40" s="390" t="s">
        <v>609</v>
      </c>
      <c r="AT40" s="390" t="s">
        <v>836</v>
      </c>
      <c r="AU40" s="312">
        <v>270</v>
      </c>
      <c r="AV40" s="312">
        <v>403</v>
      </c>
      <c r="AW40" s="312">
        <v>5.32</v>
      </c>
      <c r="AX40" s="258">
        <v>69.666666666666671</v>
      </c>
      <c r="AY40" s="268">
        <v>84.920634920634924</v>
      </c>
      <c r="AZ40" s="258">
        <v>109.66666666666667</v>
      </c>
      <c r="BA40" s="268">
        <v>76.26262626262627</v>
      </c>
    </row>
    <row r="41" spans="1:53" x14ac:dyDescent="0.25">
      <c r="A41" s="237">
        <v>7</v>
      </c>
      <c r="B41" s="251">
        <v>20.079999999999998</v>
      </c>
      <c r="C41" s="243">
        <v>94.673740053050409</v>
      </c>
      <c r="D41" s="251">
        <v>15.383333333333333</v>
      </c>
      <c r="E41" s="243">
        <v>95.919540229885058</v>
      </c>
      <c r="F41" s="251">
        <v>4.74</v>
      </c>
      <c r="G41" s="243">
        <v>98.742705570291776</v>
      </c>
      <c r="AS41" s="390"/>
      <c r="AT41" s="390"/>
      <c r="AU41" s="312">
        <v>750</v>
      </c>
      <c r="AV41" s="312">
        <v>403</v>
      </c>
      <c r="AW41" s="312">
        <v>5.32</v>
      </c>
      <c r="AX41" s="258">
        <v>56.533333333333339</v>
      </c>
      <c r="AY41" s="268">
        <v>87.763347763347767</v>
      </c>
      <c r="AZ41" s="258">
        <v>74.033333333333346</v>
      </c>
      <c r="BA41" s="268">
        <v>83.975468975468985</v>
      </c>
    </row>
    <row r="42" spans="1:53" x14ac:dyDescent="0.25">
      <c r="A42" s="237">
        <v>8</v>
      </c>
      <c r="B42" s="251">
        <v>69.3</v>
      </c>
      <c r="C42" s="243">
        <v>81.618037135278513</v>
      </c>
      <c r="D42" s="251">
        <v>56.033333333333331</v>
      </c>
      <c r="E42" s="243">
        <v>85.1370468611848</v>
      </c>
      <c r="F42" s="251">
        <v>45.9</v>
      </c>
      <c r="G42" s="243">
        <v>87.824933687002655</v>
      </c>
      <c r="AS42" s="390"/>
      <c r="AT42" s="390"/>
      <c r="AU42" s="312">
        <v>1000</v>
      </c>
      <c r="AV42" s="312">
        <v>403</v>
      </c>
      <c r="AW42" s="312">
        <v>5.32</v>
      </c>
      <c r="AX42" s="258">
        <v>47.966666666666669</v>
      </c>
      <c r="AY42" s="268">
        <v>89.617604617604627</v>
      </c>
      <c r="AZ42" s="258">
        <v>72.833333333333329</v>
      </c>
      <c r="BA42" s="268">
        <v>84.23520923520924</v>
      </c>
    </row>
    <row r="43" spans="1:53" x14ac:dyDescent="0.25">
      <c r="A43" s="237">
        <v>9</v>
      </c>
      <c r="B43" s="251">
        <v>14.676666666666668</v>
      </c>
      <c r="C43" s="243">
        <v>96.106984969053926</v>
      </c>
      <c r="D43" s="251">
        <v>7.4866666666666672</v>
      </c>
      <c r="E43" s="243">
        <v>98.014146772767461</v>
      </c>
      <c r="F43" s="251">
        <v>57.48</v>
      </c>
      <c r="G43" s="243">
        <v>84.753315649867361</v>
      </c>
      <c r="AS43" s="390" t="s">
        <v>610</v>
      </c>
      <c r="AT43" s="390" t="s">
        <v>836</v>
      </c>
      <c r="AU43" s="312">
        <v>270</v>
      </c>
      <c r="AV43" s="312">
        <v>405</v>
      </c>
      <c r="AW43" s="312">
        <v>3.94</v>
      </c>
      <c r="AX43" s="258">
        <v>62.800000000000004</v>
      </c>
      <c r="AY43" s="268">
        <v>84.221105527638201</v>
      </c>
      <c r="AZ43" s="258">
        <v>105</v>
      </c>
      <c r="BA43" s="268">
        <v>73.618090452261299</v>
      </c>
    </row>
    <row r="44" spans="1:53" x14ac:dyDescent="0.25">
      <c r="A44" s="237">
        <v>10</v>
      </c>
      <c r="B44" s="251">
        <v>67.2</v>
      </c>
      <c r="C44" s="243">
        <v>82.175066312997345</v>
      </c>
      <c r="D44" s="251">
        <v>57.033333333333324</v>
      </c>
      <c r="E44" s="243">
        <v>84.871794871794876</v>
      </c>
      <c r="F44" s="251">
        <v>46.699999999999996</v>
      </c>
      <c r="G44" s="243">
        <v>87.612732095490713</v>
      </c>
      <c r="AS44" s="390"/>
      <c r="AT44" s="390"/>
      <c r="AU44" s="312">
        <v>750</v>
      </c>
      <c r="AV44" s="312">
        <v>405</v>
      </c>
      <c r="AW44" s="312">
        <v>3.94</v>
      </c>
      <c r="AX44" s="258">
        <v>42.626666666666665</v>
      </c>
      <c r="AY44" s="268">
        <v>89.289782244556122</v>
      </c>
      <c r="AZ44" s="258">
        <v>67.899999999999991</v>
      </c>
      <c r="BA44" s="268">
        <v>82.939698492462313</v>
      </c>
    </row>
    <row r="45" spans="1:53" x14ac:dyDescent="0.25">
      <c r="A45" s="237">
        <v>11</v>
      </c>
      <c r="B45" s="251">
        <v>101.64333333333333</v>
      </c>
      <c r="C45" s="243">
        <v>73.038903625110535</v>
      </c>
      <c r="D45" s="251">
        <v>25.590000000000003</v>
      </c>
      <c r="E45" s="243">
        <v>93.212201591511928</v>
      </c>
      <c r="F45" s="251">
        <v>30.08666666666667</v>
      </c>
      <c r="G45" s="243">
        <v>92.019451812555261</v>
      </c>
      <c r="AS45" s="390"/>
      <c r="AT45" s="390"/>
      <c r="AU45" s="312">
        <v>1000</v>
      </c>
      <c r="AV45" s="312">
        <v>405</v>
      </c>
      <c r="AW45" s="312">
        <v>3.94</v>
      </c>
      <c r="AX45" s="258">
        <v>37.640000000000008</v>
      </c>
      <c r="AY45" s="268">
        <v>90.542713567839201</v>
      </c>
      <c r="AZ45" s="258">
        <v>81.8</v>
      </c>
      <c r="BA45" s="268">
        <v>79.447236180904511</v>
      </c>
    </row>
    <row r="46" spans="1:53" x14ac:dyDescent="0.25">
      <c r="A46" s="237">
        <v>12</v>
      </c>
      <c r="B46" s="251">
        <v>69.666666666666671</v>
      </c>
      <c r="C46" s="243">
        <v>81.52077807250221</v>
      </c>
      <c r="D46" s="251">
        <v>56.533333333333339</v>
      </c>
      <c r="E46" s="243">
        <v>85.004420866489824</v>
      </c>
      <c r="F46" s="251">
        <v>47.966666666666669</v>
      </c>
      <c r="G46" s="243">
        <v>87.276746242263485</v>
      </c>
      <c r="AS46" s="390" t="s">
        <v>611</v>
      </c>
      <c r="AT46" s="390" t="s">
        <v>836</v>
      </c>
      <c r="AU46" s="312">
        <v>270</v>
      </c>
      <c r="AV46" s="312">
        <v>419</v>
      </c>
      <c r="AW46" s="312">
        <v>4.4000000000000004</v>
      </c>
      <c r="AX46" s="258">
        <v>47.966666666666669</v>
      </c>
      <c r="AY46" s="268">
        <v>86.096618357487912</v>
      </c>
      <c r="AZ46" s="258">
        <v>86.199999999999989</v>
      </c>
      <c r="BA46" s="268">
        <v>75.014492753623188</v>
      </c>
    </row>
    <row r="47" spans="1:53" x14ac:dyDescent="0.25">
      <c r="A47" s="237">
        <v>13</v>
      </c>
      <c r="B47" s="251">
        <v>62.800000000000004</v>
      </c>
      <c r="C47" s="243">
        <v>83.34217506631299</v>
      </c>
      <c r="D47" s="251">
        <v>42.626666666666665</v>
      </c>
      <c r="E47" s="243">
        <v>88.693191865605655</v>
      </c>
      <c r="F47" s="251">
        <v>37.640000000000008</v>
      </c>
      <c r="G47" s="243">
        <v>90.015915119363399</v>
      </c>
      <c r="AS47" s="390"/>
      <c r="AT47" s="390"/>
      <c r="AU47" s="312">
        <v>750</v>
      </c>
      <c r="AV47" s="312">
        <v>419</v>
      </c>
      <c r="AW47" s="312">
        <v>4.4000000000000004</v>
      </c>
      <c r="AX47" s="258">
        <v>36.233333333333334</v>
      </c>
      <c r="AY47" s="268">
        <v>89.497584541062807</v>
      </c>
      <c r="AZ47" s="258">
        <v>63.6</v>
      </c>
      <c r="BA47" s="268">
        <v>81.565217391304344</v>
      </c>
    </row>
    <row r="48" spans="1:53" x14ac:dyDescent="0.25">
      <c r="A48" s="237">
        <v>14</v>
      </c>
      <c r="B48" s="251">
        <v>47.966666666666669</v>
      </c>
      <c r="C48" s="243">
        <v>87.276746242263485</v>
      </c>
      <c r="D48" s="251">
        <v>36.233333333333334</v>
      </c>
      <c r="E48" s="243">
        <v>90.38903625110521</v>
      </c>
      <c r="F48" s="251">
        <v>29.633333333333336</v>
      </c>
      <c r="G48" s="243">
        <v>92.139699381078685</v>
      </c>
      <c r="AS48" s="390"/>
      <c r="AT48" s="390"/>
      <c r="AU48" s="312">
        <v>1000</v>
      </c>
      <c r="AV48" s="312">
        <v>419</v>
      </c>
      <c r="AW48" s="312">
        <v>4.4000000000000004</v>
      </c>
      <c r="AX48" s="258">
        <v>29.633333333333336</v>
      </c>
      <c r="AY48" s="268">
        <v>91.410628019323667</v>
      </c>
      <c r="AZ48" s="258">
        <v>57.800000000000004</v>
      </c>
      <c r="BA48" s="268">
        <v>83.246376811594189</v>
      </c>
    </row>
    <row r="49" spans="1:80" x14ac:dyDescent="0.25">
      <c r="A49" s="237">
        <v>15</v>
      </c>
      <c r="B49" s="251">
        <v>79.2</v>
      </c>
      <c r="C49" s="243">
        <v>78.992042440318315</v>
      </c>
      <c r="D49" s="251">
        <v>50.699999999999996</v>
      </c>
      <c r="E49" s="243">
        <v>86.551724137931046</v>
      </c>
      <c r="F49" s="251">
        <v>53.199999999999989</v>
      </c>
      <c r="G49" s="243">
        <v>85.888594164456237</v>
      </c>
      <c r="AS49" s="390" t="s">
        <v>612</v>
      </c>
      <c r="AT49" s="390" t="s">
        <v>836</v>
      </c>
      <c r="AU49" s="312">
        <v>270</v>
      </c>
      <c r="AV49" s="312">
        <v>411</v>
      </c>
      <c r="AW49" s="312">
        <v>2.4</v>
      </c>
      <c r="AX49" s="258">
        <v>79.2</v>
      </c>
      <c r="AY49" s="268">
        <v>79.267015706806276</v>
      </c>
      <c r="AZ49" s="258">
        <v>141.76666666666665</v>
      </c>
      <c r="BA49" s="268">
        <v>62.88830715532287</v>
      </c>
    </row>
    <row r="50" spans="1:80" x14ac:dyDescent="0.25">
      <c r="A50" s="237">
        <v>16</v>
      </c>
      <c r="B50" s="251">
        <v>65.666666666666671</v>
      </c>
      <c r="C50" s="243">
        <v>82.581786030061892</v>
      </c>
      <c r="D50" s="251">
        <v>49.266666666666673</v>
      </c>
      <c r="E50" s="243">
        <v>86.931918656056595</v>
      </c>
      <c r="F50" s="251">
        <v>39.799999999999997</v>
      </c>
      <c r="G50" s="243">
        <v>89.442970822281168</v>
      </c>
      <c r="AS50" s="390"/>
      <c r="AT50" s="390"/>
      <c r="AU50" s="312">
        <v>750</v>
      </c>
      <c r="AV50" s="312">
        <v>411</v>
      </c>
      <c r="AW50" s="312">
        <v>2.4</v>
      </c>
      <c r="AX50" s="258">
        <v>50.699999999999996</v>
      </c>
      <c r="AY50" s="268">
        <v>86.727748691099478</v>
      </c>
      <c r="AZ50" s="258">
        <v>100.13333333333333</v>
      </c>
      <c r="BA50" s="268">
        <v>73.787085514834203</v>
      </c>
    </row>
    <row r="51" spans="1:80" x14ac:dyDescent="0.25">
      <c r="A51" s="237">
        <v>17</v>
      </c>
      <c r="B51" s="251">
        <v>68.566666666666663</v>
      </c>
      <c r="C51" s="243">
        <v>81.812555260831118</v>
      </c>
      <c r="D51" s="251">
        <v>51.900000000000006</v>
      </c>
      <c r="E51" s="243">
        <v>86.233421750663126</v>
      </c>
      <c r="F51" s="251">
        <v>48.366666666666667</v>
      </c>
      <c r="G51" s="243">
        <v>87.170645446507507</v>
      </c>
      <c r="AS51" s="390"/>
      <c r="AT51" s="390"/>
      <c r="AU51" s="312">
        <v>1000</v>
      </c>
      <c r="AV51" s="312">
        <v>411</v>
      </c>
      <c r="AW51" s="312">
        <v>2.4</v>
      </c>
      <c r="AX51" s="258">
        <v>53.199999999999989</v>
      </c>
      <c r="AY51" s="268">
        <v>86.073298429319379</v>
      </c>
      <c r="AZ51" s="258">
        <v>107.23333333333333</v>
      </c>
      <c r="BA51" s="268">
        <v>71.928446771378717</v>
      </c>
    </row>
    <row r="52" spans="1:80" x14ac:dyDescent="0.25">
      <c r="A52" s="237">
        <v>18</v>
      </c>
      <c r="B52" s="251">
        <v>69</v>
      </c>
      <c r="C52" s="243">
        <v>81.697612732095493</v>
      </c>
      <c r="D52" s="251">
        <v>58.93333333333333</v>
      </c>
      <c r="E52" s="243">
        <v>84.367816091954012</v>
      </c>
      <c r="F52" s="251">
        <v>42.866666666666674</v>
      </c>
      <c r="G52" s="243">
        <v>88.629531388152074</v>
      </c>
      <c r="AS52" s="390" t="s">
        <v>613</v>
      </c>
      <c r="AT52" s="390" t="s">
        <v>836</v>
      </c>
      <c r="AU52" s="312">
        <v>270</v>
      </c>
      <c r="AV52" s="32">
        <v>426</v>
      </c>
      <c r="AW52" s="32">
        <v>6.7</v>
      </c>
      <c r="AX52" s="258">
        <v>65.666666666666671</v>
      </c>
      <c r="AY52" s="268">
        <v>84.621389539422339</v>
      </c>
      <c r="AZ52" s="258">
        <v>102.86666666666666</v>
      </c>
      <c r="BA52" s="268">
        <v>75.90944574551132</v>
      </c>
    </row>
    <row r="53" spans="1:80" x14ac:dyDescent="0.25">
      <c r="A53" s="237">
        <v>19</v>
      </c>
      <c r="B53" s="251">
        <v>39.033333333333331</v>
      </c>
      <c r="C53" s="243">
        <v>89.646330680813449</v>
      </c>
      <c r="D53" s="251">
        <v>29.680000000000003</v>
      </c>
      <c r="E53" s="243">
        <v>92.127320954907148</v>
      </c>
      <c r="F53" s="251">
        <v>27.493333333333329</v>
      </c>
      <c r="G53" s="243">
        <v>92.707338638373116</v>
      </c>
      <c r="AS53" s="390"/>
      <c r="AT53" s="390"/>
      <c r="AU53" s="312">
        <v>750</v>
      </c>
      <c r="AV53" s="32">
        <v>426</v>
      </c>
      <c r="AW53" s="32">
        <v>6.7</v>
      </c>
      <c r="AX53" s="258">
        <v>49.266666666666673</v>
      </c>
      <c r="AY53" s="268">
        <v>88.462138953942215</v>
      </c>
      <c r="AZ53" s="258">
        <v>76.833333333333329</v>
      </c>
      <c r="BA53" s="268">
        <v>82.00624512099921</v>
      </c>
    </row>
    <row r="54" spans="1:80" x14ac:dyDescent="0.25">
      <c r="A54" s="237">
        <v>20</v>
      </c>
      <c r="B54" s="251">
        <v>45.666666666666664</v>
      </c>
      <c r="C54" s="243">
        <v>87.886825817860299</v>
      </c>
      <c r="D54" s="251">
        <v>34.5</v>
      </c>
      <c r="E54" s="243">
        <v>90.848806366047739</v>
      </c>
      <c r="F54" s="251">
        <v>25.876666666666665</v>
      </c>
      <c r="G54" s="243">
        <v>93.136162687886824</v>
      </c>
      <c r="AS54" s="390"/>
      <c r="AT54" s="390"/>
      <c r="AU54" s="312">
        <v>1000</v>
      </c>
      <c r="AV54" s="32">
        <v>426</v>
      </c>
      <c r="AW54" s="312">
        <v>6.7</v>
      </c>
      <c r="AX54" s="258">
        <v>39.799999999999997</v>
      </c>
      <c r="AY54" s="268">
        <v>90.679156908665107</v>
      </c>
      <c r="AZ54" s="258">
        <v>66.900000000000006</v>
      </c>
      <c r="BA54" s="268">
        <v>84.332552693208441</v>
      </c>
    </row>
    <row r="55" spans="1:80" ht="21" x14ac:dyDescent="0.25">
      <c r="A55" s="266" t="s">
        <v>31</v>
      </c>
      <c r="B55" s="245">
        <f>AVERAGE(B35:B54)</f>
        <v>51.319833333333335</v>
      </c>
      <c r="C55" s="246">
        <v>86.387312113174175</v>
      </c>
      <c r="D55" s="245">
        <f>AVERAGE(D35:D54)</f>
        <v>35.025833333333324</v>
      </c>
      <c r="E55" s="246">
        <v>90.709328028293555</v>
      </c>
      <c r="F55" s="245">
        <f>AVERAGE(F35:F54)</f>
        <v>33.229500000000002</v>
      </c>
      <c r="G55" s="246">
        <v>91.185809018567639</v>
      </c>
      <c r="AS55" s="390" t="s">
        <v>614</v>
      </c>
      <c r="AT55" s="390" t="s">
        <v>836</v>
      </c>
      <c r="AU55" s="312">
        <v>270</v>
      </c>
      <c r="AV55" s="312">
        <v>427</v>
      </c>
      <c r="AW55" s="312">
        <v>4.0599999999999996</v>
      </c>
      <c r="AX55" s="258">
        <v>68.566666666666663</v>
      </c>
      <c r="AY55" s="268">
        <v>77.881720430107521</v>
      </c>
      <c r="AZ55" s="258">
        <v>106.76666666666667</v>
      </c>
      <c r="BA55" s="268">
        <v>65.55913978494624</v>
      </c>
      <c r="BD55" s="387" t="s">
        <v>999</v>
      </c>
      <c r="BE55" s="387"/>
      <c r="BF55" s="387"/>
      <c r="BG55" s="387"/>
      <c r="BH55" s="387"/>
      <c r="BI55" s="387"/>
      <c r="BJ55" s="387"/>
      <c r="BK55" s="387"/>
      <c r="BL55" s="387"/>
      <c r="BM55" s="387"/>
      <c r="BN55" s="387"/>
      <c r="BO55" s="387"/>
      <c r="BP55" s="387"/>
      <c r="BQ55" s="387"/>
      <c r="BR55" s="387"/>
      <c r="BS55" s="387"/>
      <c r="BT55" s="387"/>
      <c r="BU55" s="387"/>
      <c r="BV55" s="387"/>
      <c r="BW55" s="387"/>
      <c r="BX55" s="387"/>
      <c r="BY55" s="387"/>
      <c r="BZ55" s="387"/>
      <c r="CA55" s="387"/>
      <c r="CB55" s="387"/>
    </row>
    <row r="56" spans="1:80" ht="21" x14ac:dyDescent="0.35">
      <c r="I56" s="388" t="s">
        <v>917</v>
      </c>
      <c r="J56" s="388"/>
      <c r="K56" s="388"/>
      <c r="L56" s="388"/>
      <c r="M56" s="388"/>
      <c r="N56" s="388"/>
      <c r="O56" s="388"/>
      <c r="P56" s="388"/>
      <c r="Q56" s="388"/>
      <c r="R56" s="388"/>
      <c r="S56" s="388"/>
      <c r="T56" s="388"/>
      <c r="U56" s="388"/>
      <c r="V56" s="388"/>
      <c r="W56" s="388"/>
      <c r="X56" s="388"/>
      <c r="Y56" s="388"/>
      <c r="Z56" s="388"/>
      <c r="AA56" s="388"/>
      <c r="AB56" s="388"/>
      <c r="AC56" s="388"/>
      <c r="AD56" s="388"/>
      <c r="AE56" s="388"/>
      <c r="AF56" s="388"/>
      <c r="AG56" s="388"/>
      <c r="AH56" s="388"/>
      <c r="AI56" s="388"/>
      <c r="AJ56" s="388"/>
      <c r="AK56" s="388"/>
      <c r="AL56" s="388"/>
      <c r="AM56" s="388"/>
      <c r="AN56" s="388"/>
      <c r="AO56" s="388"/>
      <c r="AP56" s="388"/>
      <c r="AQ56" s="388"/>
      <c r="AS56" s="390"/>
      <c r="AT56" s="390"/>
      <c r="AU56" s="312">
        <v>750</v>
      </c>
      <c r="AV56" s="312">
        <v>427</v>
      </c>
      <c r="AW56" s="312">
        <v>4.0599999999999996</v>
      </c>
      <c r="AX56" s="258">
        <v>51.900000000000006</v>
      </c>
      <c r="AY56" s="268">
        <v>83.258064516129039</v>
      </c>
      <c r="AZ56" s="258">
        <v>87.333333333333329</v>
      </c>
      <c r="BA56" s="268">
        <v>71.827956989247312</v>
      </c>
    </row>
    <row r="57" spans="1:80" ht="21" x14ac:dyDescent="0.35">
      <c r="I57" s="310"/>
      <c r="J57" s="310"/>
      <c r="K57" s="310"/>
      <c r="L57" s="310"/>
      <c r="M57" s="310"/>
      <c r="N57" s="310"/>
      <c r="O57" s="310"/>
      <c r="P57" s="310"/>
      <c r="Q57" s="310"/>
      <c r="R57" s="310"/>
      <c r="S57" s="310"/>
      <c r="T57" s="310"/>
      <c r="U57" s="310"/>
      <c r="V57" s="310"/>
      <c r="W57" s="310"/>
      <c r="X57" s="310"/>
      <c r="Y57" s="310"/>
      <c r="Z57" s="310"/>
      <c r="AA57" s="310"/>
      <c r="AB57" s="310"/>
      <c r="AC57" s="310"/>
      <c r="AD57" s="310"/>
      <c r="AE57" s="310"/>
      <c r="AF57" s="310"/>
      <c r="AG57" s="310"/>
      <c r="AH57" s="310"/>
      <c r="AI57" s="310"/>
      <c r="AJ57" s="310"/>
      <c r="AK57" s="310"/>
      <c r="AL57" s="310"/>
      <c r="AM57" s="310"/>
      <c r="AN57" s="310"/>
      <c r="AO57" s="310"/>
      <c r="AP57" s="310"/>
      <c r="AQ57" s="310"/>
      <c r="AS57" s="390"/>
      <c r="AT57" s="390"/>
      <c r="AU57" s="312">
        <v>1000</v>
      </c>
      <c r="AV57" s="312">
        <v>427</v>
      </c>
      <c r="AW57" s="312">
        <v>4.0599999999999996</v>
      </c>
      <c r="AX57" s="258">
        <v>48.366666666666667</v>
      </c>
      <c r="AY57" s="268">
        <v>84.397849462365585</v>
      </c>
      <c r="AZ57" s="258">
        <v>102.23333333333335</v>
      </c>
      <c r="BA57" s="268">
        <v>67.021505376344081</v>
      </c>
    </row>
    <row r="58" spans="1:80" ht="21" x14ac:dyDescent="0.35">
      <c r="I58" s="310"/>
      <c r="J58" s="310"/>
      <c r="K58" s="310"/>
      <c r="L58" s="310"/>
      <c r="M58" s="310"/>
      <c r="N58" s="310"/>
      <c r="O58" s="310"/>
      <c r="P58" s="310"/>
      <c r="Q58" s="310"/>
      <c r="R58" s="310"/>
      <c r="S58" s="310"/>
      <c r="T58" s="310"/>
      <c r="U58" s="310"/>
      <c r="V58" s="310"/>
      <c r="W58" s="310"/>
      <c r="X58" s="310"/>
      <c r="Y58" s="310"/>
      <c r="Z58" s="310"/>
      <c r="AA58" s="310"/>
      <c r="AB58" s="310"/>
      <c r="AC58" s="310"/>
      <c r="AD58" s="310"/>
      <c r="AE58" s="310"/>
      <c r="AF58" s="310"/>
      <c r="AG58" s="310"/>
      <c r="AH58" s="310"/>
      <c r="AI58" s="310"/>
      <c r="AJ58" s="310"/>
      <c r="AK58" s="310"/>
      <c r="AL58" s="310"/>
      <c r="AM58" s="310"/>
      <c r="AN58" s="310"/>
      <c r="AO58" s="310"/>
      <c r="AP58" s="310"/>
      <c r="AQ58" s="310"/>
      <c r="AS58" s="390" t="s">
        <v>615</v>
      </c>
      <c r="AT58" s="390" t="s">
        <v>836</v>
      </c>
      <c r="AU58" s="312">
        <v>270</v>
      </c>
      <c r="AV58" s="312">
        <v>431</v>
      </c>
      <c r="AW58" s="312">
        <v>5.79</v>
      </c>
      <c r="AX58" s="258">
        <v>69</v>
      </c>
      <c r="AY58" s="268">
        <v>82.962962962962962</v>
      </c>
      <c r="AZ58" s="258">
        <v>109.53333333333335</v>
      </c>
      <c r="BA58" s="268">
        <v>72.954732510288068</v>
      </c>
    </row>
    <row r="59" spans="1:80" ht="21" x14ac:dyDescent="0.35">
      <c r="I59" s="310"/>
      <c r="J59" s="310"/>
      <c r="K59" s="310"/>
      <c r="L59" s="310"/>
      <c r="M59" s="310"/>
      <c r="N59" s="310"/>
      <c r="O59" s="310"/>
      <c r="P59" s="310"/>
      <c r="Q59" s="310"/>
      <c r="R59" s="310"/>
      <c r="S59" s="310"/>
      <c r="T59" s="310"/>
      <c r="U59" s="310"/>
      <c r="V59" s="310"/>
      <c r="W59" s="310"/>
      <c r="X59" s="310"/>
      <c r="Y59" s="310"/>
      <c r="Z59" s="310"/>
      <c r="AA59" s="310"/>
      <c r="AB59" s="310"/>
      <c r="AC59" s="310"/>
      <c r="AD59" s="310"/>
      <c r="AE59" s="310"/>
      <c r="AF59" s="310"/>
      <c r="AG59" s="310"/>
      <c r="AH59" s="310"/>
      <c r="AI59" s="310"/>
      <c r="AJ59" s="310"/>
      <c r="AK59" s="310"/>
      <c r="AL59" s="310"/>
      <c r="AM59" s="310"/>
      <c r="AN59" s="310"/>
      <c r="AO59" s="310"/>
      <c r="AP59" s="310"/>
      <c r="AQ59" s="310"/>
      <c r="AS59" s="390"/>
      <c r="AT59" s="390"/>
      <c r="AU59" s="312">
        <v>750</v>
      </c>
      <c r="AV59" s="312">
        <v>431</v>
      </c>
      <c r="AW59" s="312">
        <v>5.79</v>
      </c>
      <c r="AX59" s="258">
        <v>58.93333333333333</v>
      </c>
      <c r="AY59" s="268">
        <v>85.448559670781904</v>
      </c>
      <c r="AZ59" s="258">
        <v>89.066666666666663</v>
      </c>
      <c r="BA59" s="268">
        <v>78.008230452674908</v>
      </c>
    </row>
    <row r="60" spans="1:80" ht="21" x14ac:dyDescent="0.35">
      <c r="I60" s="310"/>
      <c r="J60" s="310"/>
      <c r="K60" s="310"/>
      <c r="L60" s="310"/>
      <c r="M60" s="310"/>
      <c r="N60" s="310"/>
      <c r="O60" s="310"/>
      <c r="P60" s="310"/>
      <c r="Q60" s="310"/>
      <c r="R60" s="310"/>
      <c r="S60" s="310"/>
      <c r="T60" s="310"/>
      <c r="U60" s="310"/>
      <c r="V60" s="310"/>
      <c r="W60" s="310"/>
      <c r="X60" s="310"/>
      <c r="Y60" s="310"/>
      <c r="Z60" s="310"/>
      <c r="AA60" s="310"/>
      <c r="AB60" s="310"/>
      <c r="AC60" s="310"/>
      <c r="AD60" s="310"/>
      <c r="AE60" s="310"/>
      <c r="AF60" s="310"/>
      <c r="AG60" s="310"/>
      <c r="AH60" s="310"/>
      <c r="AI60" s="310"/>
      <c r="AJ60" s="310"/>
      <c r="AK60" s="310"/>
      <c r="AL60" s="310"/>
      <c r="AM60" s="310"/>
      <c r="AN60" s="310"/>
      <c r="AO60" s="310"/>
      <c r="AP60" s="310"/>
      <c r="AQ60" s="310"/>
      <c r="AS60" s="390"/>
      <c r="AT60" s="390"/>
      <c r="AU60" s="312">
        <v>1000</v>
      </c>
      <c r="AV60" s="312">
        <v>431</v>
      </c>
      <c r="AW60" s="312">
        <v>5.79</v>
      </c>
      <c r="AX60" s="258">
        <v>42.866666666666674</v>
      </c>
      <c r="AY60" s="268">
        <v>89.415637860082299</v>
      </c>
      <c r="AZ60" s="258">
        <v>69.366666666666674</v>
      </c>
      <c r="BA60" s="268">
        <v>82.872427983539083</v>
      </c>
    </row>
    <row r="61" spans="1:80" ht="21" x14ac:dyDescent="0.35">
      <c r="I61" s="310"/>
      <c r="J61" s="310"/>
      <c r="K61" s="310"/>
      <c r="L61" s="310"/>
      <c r="M61" s="310"/>
      <c r="N61" s="310"/>
      <c r="O61" s="310"/>
      <c r="P61" s="310"/>
      <c r="Q61" s="310"/>
      <c r="R61" s="310"/>
      <c r="S61" s="310"/>
      <c r="T61" s="310"/>
      <c r="U61" s="310"/>
      <c r="V61" s="310"/>
      <c r="W61" s="310"/>
      <c r="X61" s="310"/>
      <c r="Y61" s="310"/>
      <c r="Z61" s="310"/>
      <c r="AA61" s="310"/>
      <c r="AB61" s="310"/>
      <c r="AC61" s="310"/>
      <c r="AD61" s="310"/>
      <c r="AE61" s="310"/>
      <c r="AF61" s="310"/>
      <c r="AG61" s="310"/>
      <c r="AH61" s="310"/>
      <c r="AI61" s="310"/>
      <c r="AJ61" s="310"/>
      <c r="AK61" s="310"/>
      <c r="AL61" s="310"/>
      <c r="AM61" s="310"/>
      <c r="AN61" s="310"/>
      <c r="AO61" s="310"/>
      <c r="AP61" s="310"/>
      <c r="AQ61" s="310"/>
      <c r="AS61" s="390" t="s">
        <v>616</v>
      </c>
      <c r="AT61" s="390" t="s">
        <v>836</v>
      </c>
      <c r="AU61" s="312">
        <v>270</v>
      </c>
      <c r="AV61" s="312">
        <v>434</v>
      </c>
      <c r="AW61" s="312">
        <v>3.11</v>
      </c>
      <c r="AX61" s="258">
        <v>39.033333333333331</v>
      </c>
      <c r="AY61" s="268">
        <v>89.217311233885823</v>
      </c>
      <c r="AZ61" s="258">
        <v>106.89999999999999</v>
      </c>
      <c r="BA61" s="268">
        <v>70.469613259668506</v>
      </c>
    </row>
    <row r="62" spans="1:80" ht="21" x14ac:dyDescent="0.35">
      <c r="I62" s="310"/>
      <c r="J62" s="310"/>
      <c r="K62" s="310"/>
      <c r="L62" s="310"/>
      <c r="M62" s="310"/>
      <c r="N62" s="310"/>
      <c r="O62" s="310"/>
      <c r="P62" s="310"/>
      <c r="Q62" s="310"/>
      <c r="R62" s="310"/>
      <c r="S62" s="310"/>
      <c r="T62" s="310"/>
      <c r="U62" s="310"/>
      <c r="V62" s="310"/>
      <c r="W62" s="310"/>
      <c r="X62" s="310"/>
      <c r="Y62" s="310"/>
      <c r="Z62" s="310"/>
      <c r="AA62" s="310"/>
      <c r="AB62" s="310"/>
      <c r="AC62" s="310"/>
      <c r="AD62" s="310"/>
      <c r="AE62" s="310"/>
      <c r="AF62" s="310"/>
      <c r="AG62" s="310"/>
      <c r="AH62" s="310"/>
      <c r="AI62" s="310"/>
      <c r="AJ62" s="310"/>
      <c r="AK62" s="310"/>
      <c r="AL62" s="310"/>
      <c r="AM62" s="310"/>
      <c r="AN62" s="310"/>
      <c r="AO62" s="310"/>
      <c r="AP62" s="310"/>
      <c r="AQ62" s="310"/>
      <c r="AS62" s="390"/>
      <c r="AT62" s="390"/>
      <c r="AU62" s="312">
        <v>750</v>
      </c>
      <c r="AV62" s="312">
        <v>434</v>
      </c>
      <c r="AW62" s="312">
        <v>3.11</v>
      </c>
      <c r="AX62" s="258">
        <v>29.680000000000003</v>
      </c>
      <c r="AY62" s="268">
        <v>91.801104972375697</v>
      </c>
      <c r="AZ62" s="258">
        <v>85</v>
      </c>
      <c r="BA62" s="268">
        <v>76.519337016574582</v>
      </c>
    </row>
    <row r="63" spans="1:80" ht="21" x14ac:dyDescent="0.35">
      <c r="I63" s="310"/>
      <c r="J63" s="310"/>
      <c r="K63" s="310"/>
      <c r="L63" s="310"/>
      <c r="M63" s="310"/>
      <c r="N63" s="310"/>
      <c r="O63" s="310"/>
      <c r="P63" s="310"/>
      <c r="Q63" s="310"/>
      <c r="R63" s="310"/>
      <c r="S63" s="310"/>
      <c r="T63" s="310"/>
      <c r="U63" s="310"/>
      <c r="V63" s="310"/>
      <c r="W63" s="310"/>
      <c r="X63" s="310"/>
      <c r="Y63" s="310"/>
      <c r="Z63" s="310"/>
      <c r="AA63" s="310"/>
      <c r="AB63" s="310"/>
      <c r="AC63" s="310"/>
      <c r="AD63" s="310"/>
      <c r="AE63" s="310"/>
      <c r="AF63" s="310"/>
      <c r="AG63" s="310"/>
      <c r="AH63" s="310"/>
      <c r="AI63" s="310"/>
      <c r="AJ63" s="310"/>
      <c r="AK63" s="310"/>
      <c r="AL63" s="310"/>
      <c r="AM63" s="310"/>
      <c r="AN63" s="310"/>
      <c r="AO63" s="310"/>
      <c r="AP63" s="310"/>
      <c r="AQ63" s="310"/>
      <c r="AS63" s="390"/>
      <c r="AT63" s="390"/>
      <c r="AU63" s="312">
        <v>1000</v>
      </c>
      <c r="AV63" s="312">
        <v>434</v>
      </c>
      <c r="AW63" s="312">
        <v>3.11</v>
      </c>
      <c r="AX63" s="258">
        <v>27.493333333333329</v>
      </c>
      <c r="AY63" s="268">
        <v>92.405156537753228</v>
      </c>
      <c r="AZ63" s="258">
        <v>81.933333333333337</v>
      </c>
      <c r="BA63" s="268">
        <v>77.366482504604051</v>
      </c>
    </row>
    <row r="64" spans="1:80" ht="21" x14ac:dyDescent="0.35">
      <c r="I64" s="310"/>
      <c r="J64" s="310"/>
      <c r="K64" s="310"/>
      <c r="L64" s="310"/>
      <c r="M64" s="310"/>
      <c r="N64" s="310"/>
      <c r="O64" s="310"/>
      <c r="P64" s="310"/>
      <c r="Q64" s="310"/>
      <c r="R64" s="310"/>
      <c r="S64" s="310"/>
      <c r="T64" s="310"/>
      <c r="U64" s="310"/>
      <c r="V64" s="310"/>
      <c r="W64" s="310"/>
      <c r="X64" s="310"/>
      <c r="Y64" s="310"/>
      <c r="Z64" s="310"/>
      <c r="AA64" s="310"/>
      <c r="AB64" s="310"/>
      <c r="AC64" s="310"/>
      <c r="AD64" s="310"/>
      <c r="AE64" s="310"/>
      <c r="AF64" s="310"/>
      <c r="AG64" s="310"/>
      <c r="AH64" s="310"/>
      <c r="AI64" s="310"/>
      <c r="AJ64" s="310"/>
      <c r="AK64" s="310"/>
      <c r="AL64" s="310"/>
      <c r="AM64" s="310"/>
      <c r="AN64" s="310"/>
      <c r="AO64" s="310"/>
      <c r="AP64" s="310"/>
      <c r="AQ64" s="310"/>
      <c r="AS64" s="390" t="s">
        <v>854</v>
      </c>
      <c r="AT64" s="390" t="s">
        <v>836</v>
      </c>
      <c r="AU64" s="312">
        <v>270</v>
      </c>
      <c r="AV64" s="312">
        <v>462</v>
      </c>
      <c r="AW64" s="312">
        <v>5.66</v>
      </c>
      <c r="AX64" s="258">
        <v>45.666666666666664</v>
      </c>
      <c r="AY64" s="268">
        <v>88.230240549828181</v>
      </c>
      <c r="AZ64" s="258">
        <v>75.100000000000009</v>
      </c>
      <c r="BA64" s="268">
        <v>80.644329896907223</v>
      </c>
    </row>
    <row r="65" spans="1:53" ht="21" x14ac:dyDescent="0.35">
      <c r="I65" s="310"/>
      <c r="J65" s="310"/>
      <c r="K65" s="310"/>
      <c r="L65" s="310"/>
      <c r="M65" s="310"/>
      <c r="N65" s="310"/>
      <c r="O65" s="310"/>
      <c r="P65" s="310"/>
      <c r="Q65" s="310"/>
      <c r="R65" s="310"/>
      <c r="S65" s="310"/>
      <c r="T65" s="310"/>
      <c r="U65" s="310"/>
      <c r="V65" s="310"/>
      <c r="W65" s="310"/>
      <c r="X65" s="310"/>
      <c r="Y65" s="310"/>
      <c r="Z65" s="310"/>
      <c r="AA65" s="310"/>
      <c r="AB65" s="310"/>
      <c r="AC65" s="310"/>
      <c r="AD65" s="310"/>
      <c r="AE65" s="310"/>
      <c r="AF65" s="310"/>
      <c r="AG65" s="310"/>
      <c r="AH65" s="310"/>
      <c r="AI65" s="310"/>
      <c r="AJ65" s="310"/>
      <c r="AK65" s="310"/>
      <c r="AL65" s="310"/>
      <c r="AM65" s="310"/>
      <c r="AN65" s="310"/>
      <c r="AO65" s="310"/>
      <c r="AP65" s="310"/>
      <c r="AQ65" s="310"/>
      <c r="AS65" s="390"/>
      <c r="AT65" s="390"/>
      <c r="AU65" s="312">
        <v>750</v>
      </c>
      <c r="AV65" s="312">
        <v>462</v>
      </c>
      <c r="AW65" s="312">
        <v>5.66</v>
      </c>
      <c r="AX65" s="258">
        <v>34.5</v>
      </c>
      <c r="AY65" s="268">
        <v>91.108247422680407</v>
      </c>
      <c r="AZ65" s="258">
        <v>61.699999999999996</v>
      </c>
      <c r="BA65" s="268">
        <v>84.097938144329902</v>
      </c>
    </row>
    <row r="66" spans="1:53" ht="21" x14ac:dyDescent="0.35">
      <c r="I66" s="310"/>
      <c r="J66" s="310"/>
      <c r="K66" s="310"/>
      <c r="L66" s="310"/>
      <c r="M66" s="310"/>
      <c r="N66" s="310"/>
      <c r="O66" s="310"/>
      <c r="P66" s="310"/>
      <c r="Q66" s="310"/>
      <c r="R66" s="310"/>
      <c r="S66" s="310"/>
      <c r="T66" s="310"/>
      <c r="U66" s="310"/>
      <c r="V66" s="310"/>
      <c r="W66" s="310"/>
      <c r="X66" s="310"/>
      <c r="Y66" s="310"/>
      <c r="Z66" s="310"/>
      <c r="AA66" s="310"/>
      <c r="AB66" s="310"/>
      <c r="AC66" s="310"/>
      <c r="AD66" s="310"/>
      <c r="AE66" s="310"/>
      <c r="AF66" s="310"/>
      <c r="AG66" s="310"/>
      <c r="AH66" s="310"/>
      <c r="AI66" s="310"/>
      <c r="AJ66" s="310"/>
      <c r="AK66" s="310"/>
      <c r="AL66" s="310"/>
      <c r="AM66" s="310"/>
      <c r="AN66" s="310"/>
      <c r="AO66" s="310"/>
      <c r="AP66" s="310"/>
      <c r="AQ66" s="310"/>
      <c r="AS66" s="390"/>
      <c r="AT66" s="390"/>
      <c r="AU66" s="312">
        <v>1000</v>
      </c>
      <c r="AV66" s="312">
        <v>462</v>
      </c>
      <c r="AW66" s="312">
        <v>5.66</v>
      </c>
      <c r="AX66" s="258">
        <v>25.876666666666665</v>
      </c>
      <c r="AY66" s="268">
        <v>93.330756013745713</v>
      </c>
      <c r="AZ66" s="258">
        <v>46.166666666666664</v>
      </c>
      <c r="BA66" s="268">
        <v>88.101374570446737</v>
      </c>
    </row>
    <row r="67" spans="1:53" ht="21" x14ac:dyDescent="0.35">
      <c r="I67" s="310"/>
      <c r="J67" s="310"/>
      <c r="K67" s="310"/>
      <c r="L67" s="310"/>
      <c r="M67" s="310"/>
      <c r="N67" s="310"/>
      <c r="O67" s="310"/>
      <c r="P67" s="310"/>
      <c r="Q67" s="310"/>
      <c r="R67" s="310"/>
      <c r="S67" s="310"/>
      <c r="T67" s="310"/>
      <c r="U67" s="310"/>
      <c r="V67" s="310"/>
      <c r="W67" s="310"/>
      <c r="X67" s="310"/>
      <c r="Y67" s="310"/>
      <c r="Z67" s="310"/>
      <c r="AA67" s="310"/>
      <c r="AB67" s="310"/>
      <c r="AC67" s="310"/>
      <c r="AD67" s="310"/>
      <c r="AE67" s="310"/>
      <c r="AF67" s="310"/>
      <c r="AG67" s="310"/>
      <c r="AH67" s="310"/>
      <c r="AI67" s="310"/>
      <c r="AJ67" s="310"/>
      <c r="AK67" s="310"/>
      <c r="AL67" s="310"/>
      <c r="AM67" s="310"/>
      <c r="AN67" s="310"/>
      <c r="AO67" s="310"/>
      <c r="AP67" s="310"/>
      <c r="AQ67" s="310"/>
    </row>
    <row r="68" spans="1:53" ht="21" x14ac:dyDescent="0.35">
      <c r="I68" s="310"/>
      <c r="J68" s="310"/>
      <c r="K68" s="310"/>
      <c r="L68" s="310"/>
      <c r="M68" s="310"/>
      <c r="N68" s="310"/>
      <c r="O68" s="310"/>
      <c r="P68" s="310"/>
      <c r="Q68" s="310"/>
      <c r="R68" s="310"/>
      <c r="S68" s="310"/>
      <c r="T68" s="310"/>
      <c r="U68" s="310"/>
      <c r="V68" s="310"/>
      <c r="W68" s="310"/>
      <c r="X68" s="310"/>
      <c r="Y68" s="310"/>
      <c r="Z68" s="310"/>
      <c r="AA68" s="310"/>
      <c r="AB68" s="310"/>
      <c r="AC68" s="310"/>
      <c r="AD68" s="310"/>
      <c r="AE68" s="310"/>
      <c r="AF68" s="310"/>
      <c r="AG68" s="310"/>
      <c r="AH68" s="310"/>
      <c r="AI68" s="310"/>
      <c r="AJ68" s="310"/>
      <c r="AK68" s="310"/>
      <c r="AL68" s="310"/>
      <c r="AM68" s="310"/>
      <c r="AN68" s="310"/>
      <c r="AO68" s="310"/>
      <c r="AP68" s="310"/>
      <c r="AQ68" s="310"/>
    </row>
    <row r="69" spans="1:53" ht="21" x14ac:dyDescent="0.35">
      <c r="I69" s="310"/>
      <c r="J69" s="310"/>
      <c r="K69" s="310"/>
      <c r="L69" s="310"/>
      <c r="M69" s="310"/>
      <c r="N69" s="310"/>
      <c r="O69" s="310"/>
      <c r="P69" s="310"/>
      <c r="Q69" s="310"/>
      <c r="R69" s="310"/>
      <c r="S69" s="310"/>
      <c r="T69" s="310"/>
      <c r="U69" s="310"/>
      <c r="V69" s="310"/>
      <c r="W69" s="310"/>
      <c r="X69" s="310"/>
      <c r="Y69" s="310"/>
      <c r="Z69" s="310"/>
      <c r="AA69" s="310"/>
      <c r="AB69" s="310"/>
      <c r="AC69" s="310"/>
      <c r="AD69" s="310"/>
      <c r="AE69" s="310"/>
      <c r="AF69" s="310"/>
      <c r="AG69" s="310"/>
      <c r="AH69" s="310"/>
      <c r="AI69" s="310"/>
      <c r="AJ69" s="310"/>
      <c r="AK69" s="310"/>
      <c r="AL69" s="310"/>
      <c r="AM69" s="310"/>
      <c r="AN69" s="310"/>
      <c r="AO69" s="310"/>
      <c r="AP69" s="310"/>
      <c r="AQ69" s="310"/>
    </row>
    <row r="70" spans="1:53" ht="21" x14ac:dyDescent="0.35">
      <c r="I70" s="310"/>
      <c r="J70" s="310"/>
      <c r="K70" s="310"/>
      <c r="L70" s="310"/>
      <c r="M70" s="310"/>
      <c r="N70" s="310"/>
      <c r="O70" s="310"/>
      <c r="P70" s="310"/>
      <c r="Q70" s="310"/>
      <c r="R70" s="310"/>
      <c r="S70" s="310"/>
      <c r="T70" s="310"/>
      <c r="U70" s="310"/>
      <c r="V70" s="310"/>
      <c r="W70" s="310"/>
      <c r="X70" s="310"/>
      <c r="Y70" s="310"/>
      <c r="Z70" s="310"/>
      <c r="AA70" s="310"/>
      <c r="AB70" s="310"/>
      <c r="AC70" s="310"/>
      <c r="AD70" s="310"/>
      <c r="AE70" s="310"/>
      <c r="AF70" s="310"/>
      <c r="AG70" s="310"/>
      <c r="AH70" s="310"/>
      <c r="AI70" s="310"/>
      <c r="AJ70" s="310"/>
      <c r="AK70" s="310"/>
      <c r="AL70" s="310"/>
      <c r="AM70" s="310"/>
      <c r="AN70" s="310"/>
      <c r="AO70" s="310"/>
      <c r="AP70" s="310"/>
      <c r="AQ70" s="310"/>
    </row>
    <row r="71" spans="1:53" ht="21" x14ac:dyDescent="0.35">
      <c r="I71" s="310"/>
      <c r="J71" s="310"/>
      <c r="K71" s="310"/>
      <c r="L71" s="310"/>
      <c r="M71" s="310"/>
      <c r="N71" s="310"/>
      <c r="O71" s="310"/>
      <c r="P71" s="310"/>
      <c r="Q71" s="310"/>
      <c r="R71" s="310"/>
      <c r="S71" s="310"/>
      <c r="T71" s="310"/>
      <c r="U71" s="310"/>
      <c r="V71" s="310"/>
      <c r="W71" s="310"/>
      <c r="X71" s="310"/>
      <c r="Y71" s="310"/>
      <c r="Z71" s="310"/>
      <c r="AA71" s="310"/>
      <c r="AB71" s="310"/>
      <c r="AC71" s="310"/>
      <c r="AD71" s="310"/>
      <c r="AE71" s="310"/>
      <c r="AF71" s="310"/>
      <c r="AG71" s="310"/>
      <c r="AH71" s="310"/>
      <c r="AI71" s="310"/>
      <c r="AJ71" s="310"/>
      <c r="AK71" s="310"/>
      <c r="AL71" s="310"/>
      <c r="AM71" s="310"/>
      <c r="AN71" s="310"/>
      <c r="AO71" s="310"/>
      <c r="AP71" s="310"/>
      <c r="AQ71" s="310"/>
    </row>
    <row r="72" spans="1:53" ht="21" x14ac:dyDescent="0.35">
      <c r="I72" s="310"/>
      <c r="J72" s="310"/>
      <c r="K72" s="310"/>
      <c r="L72" s="310"/>
      <c r="M72" s="310"/>
      <c r="N72" s="310"/>
      <c r="O72" s="310"/>
      <c r="P72" s="310"/>
      <c r="Q72" s="310"/>
      <c r="R72" s="310"/>
      <c r="S72" s="310"/>
      <c r="T72" s="310"/>
      <c r="U72" s="310"/>
      <c r="V72" s="310"/>
      <c r="W72" s="310"/>
      <c r="X72" s="310"/>
      <c r="Y72" s="310"/>
      <c r="Z72" s="310"/>
      <c r="AA72" s="310"/>
      <c r="AB72" s="310"/>
      <c r="AC72" s="310"/>
      <c r="AD72" s="310"/>
      <c r="AE72" s="310"/>
      <c r="AF72" s="310"/>
      <c r="AG72" s="310"/>
      <c r="AH72" s="310"/>
      <c r="AI72" s="310"/>
      <c r="AJ72" s="310"/>
      <c r="AK72" s="310"/>
      <c r="AL72" s="310"/>
      <c r="AM72" s="310"/>
      <c r="AN72" s="310"/>
      <c r="AO72" s="310"/>
      <c r="AP72" s="310"/>
      <c r="AQ72" s="310"/>
    </row>
    <row r="73" spans="1:53" ht="21" x14ac:dyDescent="0.35">
      <c r="I73" s="310"/>
      <c r="J73" s="310"/>
      <c r="K73" s="310"/>
      <c r="L73" s="310"/>
      <c r="M73" s="310"/>
      <c r="N73" s="310"/>
      <c r="O73" s="310"/>
      <c r="P73" s="310"/>
      <c r="Q73" s="310"/>
      <c r="R73" s="310"/>
      <c r="S73" s="310"/>
      <c r="T73" s="310"/>
      <c r="U73" s="310"/>
      <c r="V73" s="310"/>
      <c r="W73" s="310"/>
      <c r="X73" s="310"/>
      <c r="Y73" s="310"/>
      <c r="Z73" s="310"/>
      <c r="AA73" s="310"/>
      <c r="AB73" s="310"/>
      <c r="AC73" s="310"/>
      <c r="AD73" s="310"/>
      <c r="AE73" s="310"/>
      <c r="AF73" s="310"/>
      <c r="AG73" s="310"/>
      <c r="AH73" s="310"/>
      <c r="AI73" s="310"/>
      <c r="AJ73" s="310"/>
      <c r="AK73" s="310"/>
      <c r="AL73" s="310"/>
      <c r="AM73" s="310"/>
      <c r="AN73" s="310"/>
      <c r="AO73" s="310"/>
      <c r="AP73" s="310"/>
      <c r="AQ73" s="310"/>
    </row>
    <row r="74" spans="1:53" ht="21" x14ac:dyDescent="0.35">
      <c r="I74" s="310"/>
      <c r="J74" s="310"/>
      <c r="K74" s="310"/>
      <c r="L74" s="310"/>
      <c r="M74" s="310"/>
      <c r="N74" s="310"/>
      <c r="O74" s="310"/>
      <c r="P74" s="310"/>
      <c r="Q74" s="310"/>
      <c r="R74" s="310"/>
      <c r="S74" s="310"/>
      <c r="T74" s="310"/>
      <c r="U74" s="310"/>
      <c r="V74" s="310"/>
      <c r="W74" s="310"/>
      <c r="X74" s="310"/>
      <c r="Y74" s="310"/>
      <c r="Z74" s="310"/>
      <c r="AA74" s="310"/>
      <c r="AB74" s="310"/>
      <c r="AC74" s="310"/>
      <c r="AD74" s="310"/>
      <c r="AE74" s="310"/>
      <c r="AF74" s="310"/>
      <c r="AG74" s="310"/>
      <c r="AH74" s="310"/>
      <c r="AI74" s="310"/>
      <c r="AJ74" s="310"/>
      <c r="AK74" s="310"/>
      <c r="AL74" s="310"/>
      <c r="AM74" s="310"/>
      <c r="AN74" s="310"/>
      <c r="AO74" s="310"/>
      <c r="AP74" s="310"/>
      <c r="AQ74" s="310"/>
    </row>
    <row r="75" spans="1:53" ht="21" x14ac:dyDescent="0.35">
      <c r="I75" s="310"/>
      <c r="J75" s="310"/>
      <c r="K75" s="310"/>
      <c r="L75" s="310"/>
      <c r="M75" s="310"/>
      <c r="N75" s="310"/>
      <c r="O75" s="310"/>
      <c r="P75" s="310"/>
      <c r="Q75" s="310"/>
      <c r="R75" s="310"/>
      <c r="S75" s="310"/>
      <c r="T75" s="310"/>
      <c r="U75" s="310"/>
      <c r="V75" s="310"/>
      <c r="W75" s="310"/>
      <c r="X75" s="310"/>
      <c r="Y75" s="310"/>
      <c r="Z75" s="310"/>
      <c r="AA75" s="310"/>
      <c r="AB75" s="310"/>
      <c r="AC75" s="310"/>
      <c r="AD75" s="310"/>
      <c r="AE75" s="310"/>
      <c r="AF75" s="310"/>
      <c r="AG75" s="310"/>
      <c r="AH75" s="310"/>
      <c r="AI75" s="310"/>
      <c r="AJ75" s="310"/>
      <c r="AK75" s="310"/>
      <c r="AL75" s="310"/>
      <c r="AM75" s="310"/>
      <c r="AN75" s="310"/>
      <c r="AO75" s="310"/>
      <c r="AP75" s="310"/>
      <c r="AQ75" s="310"/>
    </row>
    <row r="76" spans="1:53" ht="21" x14ac:dyDescent="0.35">
      <c r="I76" s="310"/>
      <c r="J76" s="310"/>
      <c r="K76" s="310"/>
      <c r="L76" s="310"/>
      <c r="M76" s="310"/>
      <c r="N76" s="310"/>
      <c r="O76" s="310"/>
      <c r="P76" s="310"/>
      <c r="Q76" s="310"/>
      <c r="R76" s="310"/>
      <c r="S76" s="310"/>
      <c r="T76" s="310"/>
      <c r="U76" s="310"/>
      <c r="V76" s="310"/>
      <c r="W76" s="310"/>
      <c r="X76" s="310"/>
      <c r="Y76" s="310"/>
      <c r="Z76" s="310"/>
      <c r="AA76" s="310"/>
      <c r="AB76" s="310"/>
      <c r="AC76" s="310"/>
      <c r="AD76" s="310"/>
      <c r="AE76" s="310"/>
      <c r="AF76" s="310"/>
      <c r="AG76" s="310"/>
      <c r="AH76" s="310"/>
      <c r="AI76" s="310"/>
      <c r="AJ76" s="310"/>
      <c r="AK76" s="310"/>
      <c r="AL76" s="310"/>
      <c r="AM76" s="310"/>
      <c r="AN76" s="310"/>
      <c r="AO76" s="310"/>
      <c r="AP76" s="310"/>
      <c r="AQ76" s="310"/>
    </row>
    <row r="80" spans="1:53" ht="42" customHeight="1" x14ac:dyDescent="0.3">
      <c r="A80" s="364" t="s">
        <v>913</v>
      </c>
      <c r="B80" s="365"/>
      <c r="C80" s="365"/>
      <c r="D80" s="365"/>
      <c r="E80" s="365"/>
      <c r="F80" s="365"/>
      <c r="G80" s="366"/>
      <c r="AS80" s="357" t="s">
        <v>992</v>
      </c>
      <c r="AT80" s="357" t="s">
        <v>591</v>
      </c>
      <c r="AU80" s="357" t="s">
        <v>361</v>
      </c>
      <c r="AV80" s="358" t="s">
        <v>993</v>
      </c>
      <c r="AW80" s="358" t="s">
        <v>994</v>
      </c>
      <c r="AX80" s="355" t="s">
        <v>995</v>
      </c>
      <c r="AY80" s="355" t="s">
        <v>996</v>
      </c>
      <c r="AZ80" s="355" t="s">
        <v>997</v>
      </c>
      <c r="BA80" s="356" t="s">
        <v>996</v>
      </c>
    </row>
    <row r="81" spans="1:53" ht="75" x14ac:dyDescent="0.25">
      <c r="A81" s="257" t="s">
        <v>29</v>
      </c>
      <c r="B81" s="257" t="s">
        <v>905</v>
      </c>
      <c r="C81" s="256" t="s">
        <v>906</v>
      </c>
      <c r="D81" s="256" t="s">
        <v>907</v>
      </c>
      <c r="E81" s="256" t="s">
        <v>908</v>
      </c>
      <c r="F81" s="257" t="s">
        <v>909</v>
      </c>
      <c r="G81" s="257" t="s">
        <v>910</v>
      </c>
      <c r="AS81" s="357"/>
      <c r="AT81" s="357"/>
      <c r="AU81" s="357"/>
      <c r="AV81" s="374"/>
      <c r="AW81" s="374"/>
      <c r="AX81" s="355"/>
      <c r="AY81" s="355"/>
      <c r="AZ81" s="355"/>
      <c r="BA81" s="356"/>
    </row>
    <row r="82" spans="1:53" x14ac:dyDescent="0.25">
      <c r="A82" s="32">
        <v>0</v>
      </c>
      <c r="B82" s="268">
        <v>286.36500000000001</v>
      </c>
      <c r="C82" s="268">
        <v>0</v>
      </c>
      <c r="D82" s="268">
        <v>286.36500000000001</v>
      </c>
      <c r="E82" s="268">
        <v>0</v>
      </c>
      <c r="F82" s="268">
        <v>286.36500000000001</v>
      </c>
      <c r="G82" s="268">
        <v>0</v>
      </c>
      <c r="AS82" s="357"/>
      <c r="AT82" s="357"/>
      <c r="AU82" s="357"/>
      <c r="AV82" s="375"/>
      <c r="AW82" s="375"/>
      <c r="AX82" s="355"/>
      <c r="AY82" s="355"/>
      <c r="AZ82" s="355"/>
      <c r="BA82" s="356"/>
    </row>
    <row r="83" spans="1:53" x14ac:dyDescent="0.25">
      <c r="A83" s="32">
        <v>1</v>
      </c>
      <c r="B83" s="258">
        <v>17.059999999999999</v>
      </c>
      <c r="C83" s="268">
        <v>94.042568051263245</v>
      </c>
      <c r="D83" s="259">
        <v>15.023333333333332</v>
      </c>
      <c r="E83" s="268">
        <v>94.753781595749018</v>
      </c>
      <c r="F83" s="259">
        <v>13.226666666666667</v>
      </c>
      <c r="G83" s="268">
        <v>95.38118601551632</v>
      </c>
      <c r="AS83" s="390" t="s">
        <v>597</v>
      </c>
      <c r="AT83" s="390" t="s">
        <v>836</v>
      </c>
      <c r="AU83" s="312">
        <v>270</v>
      </c>
      <c r="AV83" s="312">
        <v>105.7</v>
      </c>
      <c r="AW83" s="258">
        <v>24.1</v>
      </c>
      <c r="AX83" s="258">
        <v>12.829999999999998</v>
      </c>
      <c r="AY83" s="268">
        <v>87.861873226111641</v>
      </c>
      <c r="AZ83" s="258">
        <v>17.059999999999999</v>
      </c>
      <c r="BA83" s="317">
        <v>83.859981078524129</v>
      </c>
    </row>
    <row r="84" spans="1:53" x14ac:dyDescent="0.25">
      <c r="A84" s="32">
        <v>2</v>
      </c>
      <c r="B84" s="258">
        <v>25.106666666666666</v>
      </c>
      <c r="C84" s="268">
        <v>91.232634341952874</v>
      </c>
      <c r="D84" s="259">
        <v>20.00333333333333</v>
      </c>
      <c r="E84" s="268">
        <v>93.014742257841093</v>
      </c>
      <c r="F84" s="259">
        <v>15.316666666666668</v>
      </c>
      <c r="G84" s="268">
        <v>94.65134822109313</v>
      </c>
      <c r="AS84" s="390"/>
      <c r="AT84" s="390"/>
      <c r="AU84" s="312">
        <v>750</v>
      </c>
      <c r="AV84" s="312">
        <v>105.7</v>
      </c>
      <c r="AW84" s="258">
        <v>24.1</v>
      </c>
      <c r="AX84" s="258">
        <v>9.7299999999999986</v>
      </c>
      <c r="AY84" s="268">
        <v>90.794701986754959</v>
      </c>
      <c r="AZ84" s="258">
        <v>15.023333333333332</v>
      </c>
      <c r="BA84" s="317">
        <v>85.786818038473669</v>
      </c>
    </row>
    <row r="85" spans="1:53" x14ac:dyDescent="0.25">
      <c r="A85" s="32">
        <v>3</v>
      </c>
      <c r="B85" s="258">
        <v>25.600000000000005</v>
      </c>
      <c r="C85" s="268">
        <v>91.060360030031589</v>
      </c>
      <c r="D85" s="259">
        <v>20.41</v>
      </c>
      <c r="E85" s="268">
        <v>92.872732352068155</v>
      </c>
      <c r="F85" s="258">
        <v>32.366666666666667</v>
      </c>
      <c r="G85" s="268">
        <v>88.697408319219633</v>
      </c>
      <c r="AS85" s="390"/>
      <c r="AT85" s="390"/>
      <c r="AU85" s="312">
        <v>1000</v>
      </c>
      <c r="AV85" s="312">
        <v>105.7</v>
      </c>
      <c r="AW85" s="258">
        <v>24.1</v>
      </c>
      <c r="AX85" s="258">
        <v>7.746666666666667</v>
      </c>
      <c r="AY85" s="268">
        <v>92.671081677704208</v>
      </c>
      <c r="AZ85" s="258">
        <v>13.226666666666667</v>
      </c>
      <c r="BA85" s="317">
        <v>87.486597287921782</v>
      </c>
    </row>
    <row r="86" spans="1:53" x14ac:dyDescent="0.25">
      <c r="A86" s="32">
        <v>4</v>
      </c>
      <c r="B86" s="258">
        <v>36.156666666666666</v>
      </c>
      <c r="C86" s="268">
        <v>87.373922558040732</v>
      </c>
      <c r="D86" s="259">
        <v>15.173333333333332</v>
      </c>
      <c r="E86" s="268">
        <v>94.701400892799981</v>
      </c>
      <c r="F86" s="259">
        <v>14.42</v>
      </c>
      <c r="G86" s="268">
        <v>94.964468423166238</v>
      </c>
      <c r="AS86" s="390" t="s">
        <v>599</v>
      </c>
      <c r="AT86" s="390" t="s">
        <v>836</v>
      </c>
      <c r="AU86" s="312">
        <v>270</v>
      </c>
      <c r="AV86" s="312">
        <v>125.6</v>
      </c>
      <c r="AW86" s="258">
        <v>16.16</v>
      </c>
      <c r="AX86" s="258">
        <v>21.493333333333336</v>
      </c>
      <c r="AY86" s="268">
        <v>82.887473460721864</v>
      </c>
      <c r="AZ86" s="258">
        <v>25.106666666666666</v>
      </c>
      <c r="BA86" s="317">
        <v>80.010615711252669</v>
      </c>
    </row>
    <row r="87" spans="1:53" x14ac:dyDescent="0.25">
      <c r="A87" s="32">
        <v>5</v>
      </c>
      <c r="B87" s="258">
        <v>93.2</v>
      </c>
      <c r="C87" s="268">
        <v>67.454123234333807</v>
      </c>
      <c r="D87" s="259">
        <v>83.600000000000009</v>
      </c>
      <c r="E87" s="268">
        <v>70.806488223071952</v>
      </c>
      <c r="F87" s="259">
        <v>88.3</v>
      </c>
      <c r="G87" s="268">
        <v>69.165226197335556</v>
      </c>
      <c r="AS87" s="390"/>
      <c r="AT87" s="390"/>
      <c r="AU87" s="312">
        <v>750</v>
      </c>
      <c r="AV87" s="312">
        <v>125.6</v>
      </c>
      <c r="AW87" s="258">
        <v>16.16</v>
      </c>
      <c r="AX87" s="258">
        <v>14.236666666666666</v>
      </c>
      <c r="AY87" s="268">
        <v>88.665074309978763</v>
      </c>
      <c r="AZ87" s="258">
        <v>20.00333333333333</v>
      </c>
      <c r="BA87" s="317">
        <v>84.073779193205937</v>
      </c>
    </row>
    <row r="88" spans="1:53" x14ac:dyDescent="0.25">
      <c r="A88" s="32">
        <v>6</v>
      </c>
      <c r="B88" s="258">
        <v>80.600000000000009</v>
      </c>
      <c r="C88" s="268">
        <v>71.854102282052622</v>
      </c>
      <c r="D88" s="258">
        <v>58.533333333333331</v>
      </c>
      <c r="E88" s="268">
        <v>79.559885693666004</v>
      </c>
      <c r="F88" s="258">
        <v>46.5</v>
      </c>
      <c r="G88" s="268">
        <v>83.761982085799588</v>
      </c>
      <c r="AS88" s="390"/>
      <c r="AT88" s="390"/>
      <c r="AU88" s="312">
        <v>1000</v>
      </c>
      <c r="AV88" s="312">
        <v>125.6</v>
      </c>
      <c r="AW88" s="258">
        <v>16.16</v>
      </c>
      <c r="AX88" s="258">
        <v>25.05</v>
      </c>
      <c r="AY88" s="268">
        <v>80.055732484076444</v>
      </c>
      <c r="AZ88" s="258">
        <v>15.316666666666668</v>
      </c>
      <c r="BA88" s="317">
        <v>87.805201698513812</v>
      </c>
    </row>
    <row r="89" spans="1:53" x14ac:dyDescent="0.25">
      <c r="A89" s="32">
        <v>7</v>
      </c>
      <c r="B89" s="258">
        <v>97.033333333333346</v>
      </c>
      <c r="C89" s="268">
        <v>66.115505270080718</v>
      </c>
      <c r="D89" s="258">
        <v>97.100000000000009</v>
      </c>
      <c r="E89" s="268">
        <v>66.092224957658928</v>
      </c>
      <c r="F89" s="258">
        <v>63.666666666666664</v>
      </c>
      <c r="G89" s="268">
        <v>77.767301637187984</v>
      </c>
      <c r="AS89" s="390" t="s">
        <v>600</v>
      </c>
      <c r="AT89" s="390" t="s">
        <v>836</v>
      </c>
      <c r="AU89" s="312">
        <v>270</v>
      </c>
      <c r="AV89" s="312">
        <v>143</v>
      </c>
      <c r="AW89" s="258">
        <v>19.7</v>
      </c>
      <c r="AX89" s="258">
        <v>11.596666666666666</v>
      </c>
      <c r="AY89" s="268">
        <v>91.890442890442884</v>
      </c>
      <c r="AZ89" s="258">
        <v>25.600000000000005</v>
      </c>
      <c r="BA89" s="317">
        <v>82.097902097902093</v>
      </c>
    </row>
    <row r="90" spans="1:53" x14ac:dyDescent="0.25">
      <c r="A90" s="32">
        <v>8</v>
      </c>
      <c r="B90" s="258">
        <v>69.533333333333346</v>
      </c>
      <c r="C90" s="268">
        <v>75.718634144070208</v>
      </c>
      <c r="D90" s="258">
        <v>76.2</v>
      </c>
      <c r="E90" s="268">
        <v>73.390602901890944</v>
      </c>
      <c r="F90" s="258">
        <v>57.133333333333333</v>
      </c>
      <c r="G90" s="268">
        <v>80.048772254523655</v>
      </c>
      <c r="AS90" s="390"/>
      <c r="AT90" s="390"/>
      <c r="AU90" s="312">
        <v>750</v>
      </c>
      <c r="AV90" s="312">
        <v>143</v>
      </c>
      <c r="AW90" s="258">
        <v>19.7</v>
      </c>
      <c r="AX90" s="258">
        <v>9.6766666666666676</v>
      </c>
      <c r="AY90" s="268">
        <v>93.233100233100231</v>
      </c>
      <c r="AZ90" s="258">
        <v>20.41</v>
      </c>
      <c r="BA90" s="317">
        <v>85.727272727272734</v>
      </c>
    </row>
    <row r="91" spans="1:53" x14ac:dyDescent="0.25">
      <c r="A91" s="32">
        <v>9</v>
      </c>
      <c r="B91" s="258">
        <v>56.599999999999994</v>
      </c>
      <c r="C91" s="268">
        <v>80.235014753898</v>
      </c>
      <c r="D91" s="258">
        <v>39.199999999999996</v>
      </c>
      <c r="E91" s="268">
        <v>86.311176295985888</v>
      </c>
      <c r="F91" s="258">
        <v>48.199999999999996</v>
      </c>
      <c r="G91" s="268">
        <v>83.168334119043891</v>
      </c>
      <c r="AS91" s="390"/>
      <c r="AT91" s="390"/>
      <c r="AU91" s="312">
        <v>1000</v>
      </c>
      <c r="AV91" s="312">
        <v>143</v>
      </c>
      <c r="AW91" s="258">
        <v>19.7</v>
      </c>
      <c r="AX91" s="258">
        <v>11.089999999999998</v>
      </c>
      <c r="AY91" s="268">
        <v>92.24475524475524</v>
      </c>
      <c r="AZ91" s="258">
        <v>32.366666666666667</v>
      </c>
      <c r="BA91" s="317">
        <v>77.365967365967364</v>
      </c>
    </row>
    <row r="92" spans="1:53" x14ac:dyDescent="0.25">
      <c r="A92" s="32">
        <v>10</v>
      </c>
      <c r="B92" s="258">
        <v>49.5</v>
      </c>
      <c r="C92" s="268">
        <v>82.714368026818917</v>
      </c>
      <c r="D92" s="258">
        <v>52.6</v>
      </c>
      <c r="E92" s="268">
        <v>81.63183349920557</v>
      </c>
      <c r="F92" s="258">
        <v>41.133333333333333</v>
      </c>
      <c r="G92" s="268">
        <v>85.636047235753907</v>
      </c>
      <c r="AS92" s="390" t="s">
        <v>601</v>
      </c>
      <c r="AT92" s="390" t="s">
        <v>836</v>
      </c>
      <c r="AU92" s="312">
        <v>270</v>
      </c>
      <c r="AV92" s="312">
        <v>156</v>
      </c>
      <c r="AW92" s="312">
        <v>5.84</v>
      </c>
      <c r="AX92" s="258">
        <v>44.6</v>
      </c>
      <c r="AY92" s="268">
        <v>71.410256410256409</v>
      </c>
      <c r="AZ92" s="258">
        <v>36.156666666666666</v>
      </c>
      <c r="BA92" s="317">
        <v>76.822649572649567</v>
      </c>
    </row>
    <row r="93" spans="1:53" x14ac:dyDescent="0.25">
      <c r="A93" s="32">
        <v>11</v>
      </c>
      <c r="B93" s="258">
        <v>97.766666666666666</v>
      </c>
      <c r="C93" s="268">
        <v>65.859421833441019</v>
      </c>
      <c r="D93" s="258">
        <v>63.466666666666669</v>
      </c>
      <c r="E93" s="268">
        <v>77.837142574453338</v>
      </c>
      <c r="F93" s="258">
        <v>55.533333333333331</v>
      </c>
      <c r="G93" s="268">
        <v>80.607499752646689</v>
      </c>
      <c r="AS93" s="390"/>
      <c r="AT93" s="390"/>
      <c r="AU93" s="312">
        <v>750</v>
      </c>
      <c r="AV93" s="312">
        <v>156</v>
      </c>
      <c r="AW93" s="312">
        <v>5.84</v>
      </c>
      <c r="AX93" s="258">
        <v>36.066666666666663</v>
      </c>
      <c r="AY93" s="268">
        <v>76.880341880341874</v>
      </c>
      <c r="AZ93" s="258">
        <v>15.173333333333332</v>
      </c>
      <c r="BA93" s="317">
        <v>90.273504273504273</v>
      </c>
    </row>
    <row r="94" spans="1:53" x14ac:dyDescent="0.25">
      <c r="A94" s="32">
        <v>12</v>
      </c>
      <c r="B94" s="258">
        <v>88.766666666666666</v>
      </c>
      <c r="C94" s="268">
        <v>69.00226401038303</v>
      </c>
      <c r="D94" s="258">
        <v>67.233333333333334</v>
      </c>
      <c r="E94" s="268">
        <v>76.521804922622067</v>
      </c>
      <c r="F94" s="258">
        <v>55.566666666666663</v>
      </c>
      <c r="G94" s="268">
        <v>80.595859596435787</v>
      </c>
      <c r="AS94" s="390"/>
      <c r="AT94" s="390"/>
      <c r="AU94" s="312">
        <v>1000</v>
      </c>
      <c r="AV94" s="312">
        <v>156</v>
      </c>
      <c r="AW94" s="312">
        <v>5.84</v>
      </c>
      <c r="AX94" s="258">
        <v>36.866666666666667</v>
      </c>
      <c r="AY94" s="268">
        <v>76.367521367521363</v>
      </c>
      <c r="AZ94" s="258">
        <v>14.42</v>
      </c>
      <c r="BA94" s="317">
        <v>90.756410256410234</v>
      </c>
    </row>
    <row r="95" spans="1:53" x14ac:dyDescent="0.25">
      <c r="A95" s="32">
        <v>13</v>
      </c>
      <c r="B95" s="258">
        <v>48.133333333333333</v>
      </c>
      <c r="C95" s="268">
        <v>83.19161443146568</v>
      </c>
      <c r="D95" s="258">
        <v>49.699999999999996</v>
      </c>
      <c r="E95" s="268">
        <v>82.644527089553549</v>
      </c>
      <c r="F95" s="258">
        <v>36.366666666666667</v>
      </c>
      <c r="G95" s="268">
        <v>87.300589573912077</v>
      </c>
      <c r="AS95" s="390" t="s">
        <v>602</v>
      </c>
      <c r="AT95" s="390" t="s">
        <v>836</v>
      </c>
      <c r="AU95" s="312">
        <v>270</v>
      </c>
      <c r="AV95" s="312">
        <v>164</v>
      </c>
      <c r="AW95" s="312">
        <v>4.96</v>
      </c>
      <c r="AX95" s="258">
        <v>38.1</v>
      </c>
      <c r="AY95" s="268">
        <v>76.768292682926827</v>
      </c>
      <c r="AZ95" s="258">
        <v>93.2</v>
      </c>
      <c r="BA95" s="317">
        <v>43.170731707317067</v>
      </c>
    </row>
    <row r="96" spans="1:53" x14ac:dyDescent="0.25">
      <c r="A96" s="32">
        <v>14</v>
      </c>
      <c r="B96" s="258">
        <v>64.946666666666673</v>
      </c>
      <c r="C96" s="268">
        <v>77.320319638689554</v>
      </c>
      <c r="D96" s="258">
        <v>48.366666666666667</v>
      </c>
      <c r="E96" s="268">
        <v>83.110133337989396</v>
      </c>
      <c r="F96" s="258">
        <v>61.9</v>
      </c>
      <c r="G96" s="268">
        <v>78.384229916365484</v>
      </c>
      <c r="AS96" s="390"/>
      <c r="AT96" s="390"/>
      <c r="AU96" s="312">
        <v>750</v>
      </c>
      <c r="AV96" s="312">
        <v>164</v>
      </c>
      <c r="AW96" s="312">
        <v>4.96</v>
      </c>
      <c r="AX96" s="258">
        <v>29.416666666666668</v>
      </c>
      <c r="AY96" s="268">
        <v>82.0630081300813</v>
      </c>
      <c r="AZ96" s="258">
        <v>83.600000000000009</v>
      </c>
      <c r="BA96" s="317">
        <v>49.024390243902438</v>
      </c>
    </row>
    <row r="97" spans="1:80" x14ac:dyDescent="0.25">
      <c r="A97" s="32">
        <v>15</v>
      </c>
      <c r="B97" s="258">
        <v>79.559999999999988</v>
      </c>
      <c r="C97" s="268">
        <v>72.217275155832596</v>
      </c>
      <c r="D97" s="258">
        <v>47.733333333333341</v>
      </c>
      <c r="E97" s="268">
        <v>83.331296305996418</v>
      </c>
      <c r="F97" s="258">
        <v>48.533333333333339</v>
      </c>
      <c r="G97" s="268">
        <v>83.051932556934915</v>
      </c>
      <c r="AS97" s="390"/>
      <c r="AT97" s="390"/>
      <c r="AU97" s="312">
        <v>1000</v>
      </c>
      <c r="AV97" s="312">
        <v>164</v>
      </c>
      <c r="AW97" s="312">
        <v>4.96</v>
      </c>
      <c r="AX97" s="258">
        <v>27.669999999999998</v>
      </c>
      <c r="AY97" s="318">
        <v>83.128048780487802</v>
      </c>
      <c r="AZ97" s="258">
        <v>88.3</v>
      </c>
      <c r="BA97" s="317">
        <v>46.158536585365852</v>
      </c>
    </row>
    <row r="98" spans="1:80" ht="21" x14ac:dyDescent="0.35">
      <c r="A98" s="32">
        <v>16</v>
      </c>
      <c r="B98" s="258">
        <v>111.76666666666667</v>
      </c>
      <c r="C98" s="268">
        <v>60.970556224864545</v>
      </c>
      <c r="D98" s="258">
        <v>63.533333333333331</v>
      </c>
      <c r="E98" s="268">
        <v>77.813862262031549</v>
      </c>
      <c r="F98" s="258">
        <v>76.600000000000009</v>
      </c>
      <c r="G98" s="268">
        <v>73.250921027360178</v>
      </c>
      <c r="AS98" s="390" t="s">
        <v>603</v>
      </c>
      <c r="AT98" s="390" t="s">
        <v>836</v>
      </c>
      <c r="AU98" s="312">
        <v>270</v>
      </c>
      <c r="AV98" s="312">
        <v>174</v>
      </c>
      <c r="AW98" s="312">
        <v>5.86</v>
      </c>
      <c r="AX98" s="258">
        <v>23.516666666666666</v>
      </c>
      <c r="AY98" s="318">
        <v>86.484674329501914</v>
      </c>
      <c r="AZ98" s="258">
        <v>80.600000000000009</v>
      </c>
      <c r="BA98" s="317">
        <v>53.678160919540232</v>
      </c>
      <c r="BD98" s="388" t="s">
        <v>1000</v>
      </c>
      <c r="BE98" s="388"/>
      <c r="BF98" s="388"/>
      <c r="BG98" s="388"/>
      <c r="BH98" s="388"/>
      <c r="BI98" s="388"/>
      <c r="BJ98" s="388"/>
      <c r="BK98" s="388"/>
      <c r="BL98" s="388"/>
      <c r="BM98" s="388"/>
      <c r="BN98" s="388"/>
      <c r="BO98" s="388"/>
      <c r="BP98" s="388"/>
      <c r="BQ98" s="388"/>
      <c r="BR98" s="388"/>
      <c r="BS98" s="388"/>
      <c r="BT98" s="388"/>
      <c r="BU98" s="388"/>
      <c r="BV98" s="388"/>
      <c r="BW98" s="388"/>
      <c r="BX98" s="388"/>
      <c r="BY98" s="388"/>
      <c r="BZ98" s="388"/>
      <c r="CA98" s="388"/>
      <c r="CB98" s="388"/>
    </row>
    <row r="99" spans="1:80" x14ac:dyDescent="0.25">
      <c r="A99" s="32">
        <v>17</v>
      </c>
      <c r="B99" s="258">
        <v>86.36666666666666</v>
      </c>
      <c r="C99" s="268">
        <v>69.840355257567552</v>
      </c>
      <c r="D99" s="258">
        <v>62.233333333333327</v>
      </c>
      <c r="E99" s="268">
        <v>78.267828354256523</v>
      </c>
      <c r="F99" s="258">
        <v>72.033333333333331</v>
      </c>
      <c r="G99" s="268">
        <v>74.845622428252994</v>
      </c>
      <c r="AS99" s="390"/>
      <c r="AT99" s="390"/>
      <c r="AU99" s="312">
        <v>750</v>
      </c>
      <c r="AV99" s="312">
        <v>174</v>
      </c>
      <c r="AW99" s="312">
        <v>5.86</v>
      </c>
      <c r="AX99" s="258">
        <v>16.393333333333334</v>
      </c>
      <c r="AY99" s="318">
        <v>90.578544061302679</v>
      </c>
      <c r="AZ99" s="258">
        <v>58.533333333333331</v>
      </c>
      <c r="BA99" s="317">
        <v>66.360153256704976</v>
      </c>
    </row>
    <row r="100" spans="1:80" x14ac:dyDescent="0.25">
      <c r="A100" s="32">
        <v>18</v>
      </c>
      <c r="B100" s="258">
        <v>54.20333333333334</v>
      </c>
      <c r="C100" s="268">
        <v>81.071941985461436</v>
      </c>
      <c r="D100" s="258">
        <v>31.533333333333331</v>
      </c>
      <c r="E100" s="268">
        <v>88.988412224492052</v>
      </c>
      <c r="F100" s="258">
        <v>49.866666666666674</v>
      </c>
      <c r="G100" s="268">
        <v>82.586326308499054</v>
      </c>
      <c r="AS100" s="390"/>
      <c r="AT100" s="390"/>
      <c r="AU100" s="312">
        <v>1000</v>
      </c>
      <c r="AV100" s="312">
        <v>174</v>
      </c>
      <c r="AW100" s="312">
        <v>5.86</v>
      </c>
      <c r="AX100" s="258">
        <v>17.643333333333334</v>
      </c>
      <c r="AY100" s="268">
        <v>89.860153256704976</v>
      </c>
      <c r="AZ100" s="258">
        <v>46.5</v>
      </c>
      <c r="BA100" s="317">
        <v>73.275862068965509</v>
      </c>
    </row>
    <row r="101" spans="1:80" x14ac:dyDescent="0.25">
      <c r="A101" s="32">
        <v>19</v>
      </c>
      <c r="B101" s="258">
        <v>78.5</v>
      </c>
      <c r="C101" s="268">
        <v>72.587432123339084</v>
      </c>
      <c r="D101" s="258">
        <v>29.133333333333336</v>
      </c>
      <c r="E101" s="268">
        <v>89.826503471676588</v>
      </c>
      <c r="F101" s="258">
        <v>40.433333333333337</v>
      </c>
      <c r="G101" s="268">
        <v>85.880490516182732</v>
      </c>
      <c r="AS101" s="390" t="s">
        <v>604</v>
      </c>
      <c r="AT101" s="390" t="s">
        <v>836</v>
      </c>
      <c r="AU101" s="312">
        <v>270</v>
      </c>
      <c r="AV101" s="320">
        <v>200</v>
      </c>
      <c r="AW101" s="312">
        <v>2.6</v>
      </c>
      <c r="AX101" s="258">
        <v>21.783333333333331</v>
      </c>
      <c r="AY101" s="268">
        <v>89.108333333333334</v>
      </c>
      <c r="AZ101" s="258">
        <v>97.033333333333346</v>
      </c>
      <c r="BA101" s="268">
        <v>51.483333333333327</v>
      </c>
    </row>
    <row r="102" spans="1:80" x14ac:dyDescent="0.25">
      <c r="A102" s="32">
        <v>20</v>
      </c>
      <c r="B102" s="258">
        <v>81.186666666666667</v>
      </c>
      <c r="C102" s="268">
        <v>71.649235532740846</v>
      </c>
      <c r="D102" s="258">
        <v>47.4</v>
      </c>
      <c r="E102" s="268">
        <v>83.447697868105379</v>
      </c>
      <c r="F102" s="258">
        <v>51.6</v>
      </c>
      <c r="G102" s="268">
        <v>81.981038185532455</v>
      </c>
      <c r="AS102" s="390"/>
      <c r="AT102" s="390"/>
      <c r="AU102" s="312">
        <v>750</v>
      </c>
      <c r="AV102" s="320">
        <v>200</v>
      </c>
      <c r="AW102" s="312">
        <v>2.6</v>
      </c>
      <c r="AX102" s="258">
        <v>17.976666666666667</v>
      </c>
      <c r="AY102" s="268">
        <v>91.011666666666656</v>
      </c>
      <c r="AZ102" s="258">
        <v>97.100000000000009</v>
      </c>
      <c r="BA102" s="268">
        <v>51.449999999999996</v>
      </c>
    </row>
    <row r="103" spans="1:80" ht="32.25" customHeight="1" x14ac:dyDescent="0.25">
      <c r="A103" s="269" t="s">
        <v>31</v>
      </c>
      <c r="B103" s="270">
        <f>AVERAGE(B83:B102)</f>
        <v>67.079333333333338</v>
      </c>
      <c r="C103" s="271">
        <v>76.57558244431641</v>
      </c>
      <c r="D103" s="270">
        <f>AVERAGE(D83:D102)</f>
        <v>49.408833333333334</v>
      </c>
      <c r="E103" s="271">
        <v>82.746203854055736</v>
      </c>
      <c r="F103" s="270">
        <f>AVERAGE(F83:F102)</f>
        <v>48.43483333333333</v>
      </c>
      <c r="G103" s="271">
        <v>83.086329218538111</v>
      </c>
      <c r="AS103" s="390"/>
      <c r="AT103" s="390"/>
      <c r="AU103" s="312">
        <v>1000</v>
      </c>
      <c r="AV103" s="320">
        <v>200</v>
      </c>
      <c r="AW103" s="312">
        <v>2.6</v>
      </c>
      <c r="AX103" s="258">
        <v>22.643333333333334</v>
      </c>
      <c r="AY103" s="268">
        <v>88.678333333333327</v>
      </c>
      <c r="AZ103" s="258">
        <v>63.666666666666664</v>
      </c>
      <c r="BA103" s="268">
        <v>68.166666666666671</v>
      </c>
    </row>
    <row r="104" spans="1:80" ht="21" x14ac:dyDescent="0.35">
      <c r="I104" s="388" t="s">
        <v>914</v>
      </c>
      <c r="J104" s="388"/>
      <c r="K104" s="388"/>
      <c r="L104" s="388"/>
      <c r="M104" s="388"/>
      <c r="N104" s="388"/>
      <c r="O104" s="388"/>
      <c r="P104" s="388"/>
      <c r="Q104" s="388"/>
      <c r="R104" s="388"/>
      <c r="S104" s="388"/>
      <c r="T104" s="388"/>
      <c r="U104" s="388"/>
      <c r="V104" s="388"/>
      <c r="W104" s="388"/>
      <c r="X104" s="388"/>
      <c r="Y104" s="388"/>
      <c r="Z104" s="388"/>
      <c r="AA104" s="388"/>
      <c r="AB104" s="388"/>
      <c r="AC104" s="388"/>
      <c r="AD104" s="388"/>
      <c r="AE104" s="388"/>
      <c r="AF104" s="388"/>
      <c r="AG104" s="388"/>
      <c r="AH104" s="388"/>
      <c r="AI104" s="388"/>
      <c r="AJ104" s="388"/>
      <c r="AK104" s="388"/>
      <c r="AL104" s="388"/>
      <c r="AM104" s="388"/>
      <c r="AN104" s="388"/>
      <c r="AO104" s="388"/>
      <c r="AP104" s="388"/>
      <c r="AQ104" s="388"/>
      <c r="AS104" s="390" t="s">
        <v>605</v>
      </c>
      <c r="AT104" s="390" t="s">
        <v>836</v>
      </c>
      <c r="AU104" s="312">
        <v>270</v>
      </c>
      <c r="AV104" s="320">
        <v>269</v>
      </c>
      <c r="AW104" s="320">
        <v>6.56</v>
      </c>
      <c r="AX104" s="258">
        <v>19.41</v>
      </c>
      <c r="AY104" s="268">
        <v>92.784386617100381</v>
      </c>
      <c r="AZ104" s="258">
        <v>69.533333333333346</v>
      </c>
      <c r="BA104" s="268">
        <v>74.151177199504332</v>
      </c>
    </row>
    <row r="105" spans="1:80" x14ac:dyDescent="0.25">
      <c r="AS105" s="390"/>
      <c r="AT105" s="390"/>
      <c r="AU105" s="312">
        <v>750</v>
      </c>
      <c r="AV105" s="316">
        <v>269</v>
      </c>
      <c r="AW105" s="316">
        <v>6.56</v>
      </c>
      <c r="AX105" s="258">
        <v>15.24</v>
      </c>
      <c r="AY105" s="268">
        <v>94.334572490706307</v>
      </c>
      <c r="AZ105" s="258">
        <v>76.2</v>
      </c>
      <c r="BA105" s="268">
        <v>71.672862453531593</v>
      </c>
    </row>
    <row r="106" spans="1:80" x14ac:dyDescent="0.25">
      <c r="AS106" s="390"/>
      <c r="AT106" s="390"/>
      <c r="AU106" s="312">
        <v>1000</v>
      </c>
      <c r="AV106" s="316">
        <v>269</v>
      </c>
      <c r="AW106" s="320">
        <v>6.56</v>
      </c>
      <c r="AX106" s="258">
        <v>13.17</v>
      </c>
      <c r="AY106" s="268">
        <v>95.104089219330845</v>
      </c>
      <c r="AZ106" s="258">
        <v>57.133333333333333</v>
      </c>
      <c r="BA106" s="268">
        <v>78.760842627013631</v>
      </c>
    </row>
    <row r="107" spans="1:80" x14ac:dyDescent="0.25">
      <c r="AS107" s="390" t="s">
        <v>606</v>
      </c>
      <c r="AT107" s="390" t="s">
        <v>836</v>
      </c>
      <c r="AU107" s="312">
        <v>270</v>
      </c>
      <c r="AV107" s="312">
        <v>301</v>
      </c>
      <c r="AW107" s="320">
        <v>7.39</v>
      </c>
      <c r="AX107" s="258">
        <v>20.606666666666666</v>
      </c>
      <c r="AY107" s="268">
        <v>93.153931339977859</v>
      </c>
      <c r="AZ107" s="258">
        <v>56.599999999999994</v>
      </c>
      <c r="BA107" s="268">
        <v>81.196013289036543</v>
      </c>
    </row>
    <row r="108" spans="1:80" x14ac:dyDescent="0.25">
      <c r="AS108" s="390"/>
      <c r="AT108" s="390"/>
      <c r="AU108" s="312">
        <v>750</v>
      </c>
      <c r="AV108" s="312">
        <v>301</v>
      </c>
      <c r="AW108" s="320">
        <v>7.39</v>
      </c>
      <c r="AX108" s="258">
        <v>18.62</v>
      </c>
      <c r="AY108" s="268">
        <v>93.813953488372093</v>
      </c>
      <c r="AZ108" s="258">
        <v>39.199999999999996</v>
      </c>
      <c r="BA108" s="268">
        <v>86.976744186046517</v>
      </c>
    </row>
    <row r="109" spans="1:80" ht="41.25" customHeight="1" x14ac:dyDescent="0.3">
      <c r="A109" s="364" t="s">
        <v>915</v>
      </c>
      <c r="B109" s="365"/>
      <c r="C109" s="365"/>
      <c r="D109" s="365"/>
      <c r="E109" s="365"/>
      <c r="F109" s="365"/>
      <c r="G109" s="366"/>
      <c r="AS109" s="390"/>
      <c r="AT109" s="390"/>
      <c r="AU109" s="312">
        <v>1000</v>
      </c>
      <c r="AV109" s="312">
        <v>301</v>
      </c>
      <c r="AW109" s="320">
        <v>7.39</v>
      </c>
      <c r="AX109" s="258">
        <v>19.453333333333333</v>
      </c>
      <c r="AY109" s="268">
        <v>93.537098560354366</v>
      </c>
      <c r="AZ109" s="258">
        <v>48.199999999999996</v>
      </c>
      <c r="BA109" s="268">
        <v>83.986710963455138</v>
      </c>
    </row>
    <row r="110" spans="1:80" ht="75" x14ac:dyDescent="0.25">
      <c r="A110" s="257" t="s">
        <v>29</v>
      </c>
      <c r="B110" s="257" t="s">
        <v>905</v>
      </c>
      <c r="C110" s="256" t="s">
        <v>906</v>
      </c>
      <c r="D110" s="256" t="s">
        <v>907</v>
      </c>
      <c r="E110" s="256" t="s">
        <v>908</v>
      </c>
      <c r="F110" s="257" t="s">
        <v>909</v>
      </c>
      <c r="G110" s="257" t="s">
        <v>910</v>
      </c>
      <c r="AS110" s="390" t="s">
        <v>607</v>
      </c>
      <c r="AT110" s="390" t="s">
        <v>836</v>
      </c>
      <c r="AU110" s="312">
        <v>270</v>
      </c>
      <c r="AV110" s="312">
        <v>305</v>
      </c>
      <c r="AW110" s="312">
        <v>12.68</v>
      </c>
      <c r="AX110" s="258">
        <v>29.823333333333334</v>
      </c>
      <c r="AY110" s="268">
        <v>90.221857923497268</v>
      </c>
      <c r="AZ110" s="258">
        <v>49.5</v>
      </c>
      <c r="BA110" s="268">
        <v>83.770491803278688</v>
      </c>
    </row>
    <row r="111" spans="1:80" x14ac:dyDescent="0.25">
      <c r="A111" s="237">
        <v>0</v>
      </c>
      <c r="B111" s="243">
        <v>286.36500000000001</v>
      </c>
      <c r="C111" s="243">
        <v>0</v>
      </c>
      <c r="D111" s="243">
        <v>286.36500000000001</v>
      </c>
      <c r="E111" s="243">
        <v>0</v>
      </c>
      <c r="F111" s="243">
        <v>286.36500000000001</v>
      </c>
      <c r="G111" s="243">
        <v>0</v>
      </c>
      <c r="AS111" s="390"/>
      <c r="AT111" s="390"/>
      <c r="AU111" s="312">
        <v>750</v>
      </c>
      <c r="AV111" s="312">
        <v>305</v>
      </c>
      <c r="AW111" s="312">
        <v>12.68</v>
      </c>
      <c r="AX111" s="258">
        <v>28.733333333333334</v>
      </c>
      <c r="AY111" s="268">
        <v>90.579234972677611</v>
      </c>
      <c r="AZ111" s="258">
        <v>52.6</v>
      </c>
      <c r="BA111" s="268">
        <v>82.754098360655732</v>
      </c>
    </row>
    <row r="112" spans="1:80" x14ac:dyDescent="0.25">
      <c r="A112" s="237">
        <v>1</v>
      </c>
      <c r="B112" s="251">
        <v>12.829999999999998</v>
      </c>
      <c r="C112" s="243">
        <v>95.519703874426</v>
      </c>
      <c r="D112" s="263">
        <v>9.7299999999999986</v>
      </c>
      <c r="E112" s="243">
        <v>96.602238402039347</v>
      </c>
      <c r="F112" s="263">
        <v>7.746666666666667</v>
      </c>
      <c r="G112" s="243">
        <v>97.294827696587689</v>
      </c>
      <c r="AS112" s="390"/>
      <c r="AT112" s="390"/>
      <c r="AU112" s="312">
        <v>1000</v>
      </c>
      <c r="AV112" s="312">
        <v>305</v>
      </c>
      <c r="AW112" s="312">
        <v>12.68</v>
      </c>
      <c r="AX112" s="258">
        <v>21.953333333333333</v>
      </c>
      <c r="AY112" s="268">
        <v>92.802185792349732</v>
      </c>
      <c r="AZ112" s="258">
        <v>41.133333333333333</v>
      </c>
      <c r="BA112" s="268">
        <v>86.513661202185801</v>
      </c>
    </row>
    <row r="113" spans="1:80" x14ac:dyDescent="0.25">
      <c r="A113" s="237">
        <v>2</v>
      </c>
      <c r="B113" s="251">
        <v>21.493333333333336</v>
      </c>
      <c r="C113" s="243">
        <v>92.494427275214036</v>
      </c>
      <c r="D113" s="263">
        <v>14.236666666666666</v>
      </c>
      <c r="E113" s="243">
        <v>95.028489282326163</v>
      </c>
      <c r="F113" s="263">
        <v>25.05</v>
      </c>
      <c r="G113" s="243">
        <v>91.252422607511392</v>
      </c>
      <c r="AS113" s="390" t="s">
        <v>608</v>
      </c>
      <c r="AT113" s="390" t="s">
        <v>836</v>
      </c>
      <c r="AU113" s="312">
        <v>270</v>
      </c>
      <c r="AV113" s="312">
        <v>318</v>
      </c>
      <c r="AW113" s="312">
        <v>23.5</v>
      </c>
      <c r="AX113" s="258">
        <v>32.996666666666663</v>
      </c>
      <c r="AY113" s="268">
        <v>89.623689727463315</v>
      </c>
      <c r="AZ113" s="258">
        <v>97.766666666666666</v>
      </c>
      <c r="BA113" s="268">
        <v>69.255765199161431</v>
      </c>
    </row>
    <row r="114" spans="1:80" x14ac:dyDescent="0.25">
      <c r="A114" s="237">
        <v>3</v>
      </c>
      <c r="B114" s="251">
        <v>11.596666666666666</v>
      </c>
      <c r="C114" s="243">
        <v>95.950389654229156</v>
      </c>
      <c r="D114" s="263">
        <v>9.6766666666666676</v>
      </c>
      <c r="E114" s="243">
        <v>96.620862651976793</v>
      </c>
      <c r="F114" s="251">
        <v>11.089999999999998</v>
      </c>
      <c r="G114" s="243">
        <v>96.127320028634784</v>
      </c>
      <c r="AS114" s="390"/>
      <c r="AT114" s="390"/>
      <c r="AU114" s="312">
        <v>750</v>
      </c>
      <c r="AV114" s="312">
        <v>318</v>
      </c>
      <c r="AW114" s="312">
        <v>23.5</v>
      </c>
      <c r="AX114" s="258">
        <v>29.973333333333329</v>
      </c>
      <c r="AY114" s="268">
        <v>90.574423480083851</v>
      </c>
      <c r="AZ114" s="258">
        <v>63.466666666666669</v>
      </c>
      <c r="BA114" s="268">
        <v>80.041928721174017</v>
      </c>
    </row>
    <row r="115" spans="1:80" x14ac:dyDescent="0.25">
      <c r="A115" s="237">
        <v>4</v>
      </c>
      <c r="B115" s="251">
        <v>44.6</v>
      </c>
      <c r="C115" s="243">
        <v>84.425470989820681</v>
      </c>
      <c r="D115" s="263">
        <v>36.066666666666663</v>
      </c>
      <c r="E115" s="243">
        <v>87.405350979810152</v>
      </c>
      <c r="F115" s="263">
        <v>36.866666666666667</v>
      </c>
      <c r="G115" s="243">
        <v>87.125987230748635</v>
      </c>
      <c r="AS115" s="390"/>
      <c r="AT115" s="390"/>
      <c r="AU115" s="312">
        <v>1000</v>
      </c>
      <c r="AV115" s="312">
        <v>318</v>
      </c>
      <c r="AW115" s="312">
        <v>23.5</v>
      </c>
      <c r="AX115" s="258">
        <v>26.183333333333334</v>
      </c>
      <c r="AY115" s="268">
        <v>91.766247379454924</v>
      </c>
      <c r="AZ115" s="258">
        <v>55.533333333333331</v>
      </c>
      <c r="BA115" s="268">
        <v>82.536687631027249</v>
      </c>
    </row>
    <row r="116" spans="1:80" x14ac:dyDescent="0.25">
      <c r="A116" s="237">
        <v>5</v>
      </c>
      <c r="B116" s="251">
        <v>38.1</v>
      </c>
      <c r="C116" s="243">
        <v>86.695301450945479</v>
      </c>
      <c r="D116" s="263">
        <v>29.416666666666668</v>
      </c>
      <c r="E116" s="243">
        <v>89.727562143883972</v>
      </c>
      <c r="F116" s="263">
        <v>27.669999999999998</v>
      </c>
      <c r="G116" s="243">
        <v>90.337506329334943</v>
      </c>
      <c r="AS116" s="390" t="s">
        <v>609</v>
      </c>
      <c r="AT116" s="390" t="s">
        <v>836</v>
      </c>
      <c r="AU116" s="312">
        <v>270</v>
      </c>
      <c r="AV116" s="312">
        <v>330</v>
      </c>
      <c r="AW116" s="312">
        <v>19.87</v>
      </c>
      <c r="AX116" s="258">
        <v>28.476666666666663</v>
      </c>
      <c r="AY116" s="268">
        <v>91.37070707070707</v>
      </c>
      <c r="AZ116" s="258">
        <v>88.766666666666666</v>
      </c>
      <c r="BA116" s="268">
        <v>73.101010101010104</v>
      </c>
    </row>
    <row r="117" spans="1:80" x14ac:dyDescent="0.25">
      <c r="A117" s="237">
        <v>6</v>
      </c>
      <c r="B117" s="251">
        <v>23.516666666666666</v>
      </c>
      <c r="C117" s="243">
        <v>91.787869793212622</v>
      </c>
      <c r="D117" s="251">
        <v>16.393333333333334</v>
      </c>
      <c r="E117" s="243">
        <v>94.275371175481183</v>
      </c>
      <c r="F117" s="251">
        <v>17.643333333333334</v>
      </c>
      <c r="G117" s="243">
        <v>93.838865317572569</v>
      </c>
      <c r="AS117" s="390"/>
      <c r="AT117" s="390"/>
      <c r="AU117" s="312">
        <v>750</v>
      </c>
      <c r="AV117" s="312">
        <v>330</v>
      </c>
      <c r="AW117" s="312">
        <v>19.87</v>
      </c>
      <c r="AX117" s="258">
        <v>20.886666666666667</v>
      </c>
      <c r="AY117" s="268">
        <v>93.670707070707067</v>
      </c>
      <c r="AZ117" s="258">
        <v>67.233333333333334</v>
      </c>
      <c r="BA117" s="268">
        <v>79.62626262626263</v>
      </c>
    </row>
    <row r="118" spans="1:80" x14ac:dyDescent="0.25">
      <c r="A118" s="237">
        <v>7</v>
      </c>
      <c r="B118" s="251">
        <v>21.783333333333331</v>
      </c>
      <c r="C118" s="243">
        <v>92.393157916179248</v>
      </c>
      <c r="D118" s="251">
        <v>17.976666666666667</v>
      </c>
      <c r="E118" s="243">
        <v>93.722463755463593</v>
      </c>
      <c r="F118" s="251">
        <v>22.643333333333334</v>
      </c>
      <c r="G118" s="243">
        <v>92.092841885938114</v>
      </c>
      <c r="AS118" s="390"/>
      <c r="AT118" s="390"/>
      <c r="AU118" s="312">
        <v>1000</v>
      </c>
      <c r="AV118" s="312">
        <v>330</v>
      </c>
      <c r="AW118" s="312">
        <v>19.87</v>
      </c>
      <c r="AX118" s="258">
        <v>38.273333333333333</v>
      </c>
      <c r="AY118" s="268">
        <v>88.402020202020196</v>
      </c>
      <c r="AZ118" s="258">
        <v>55.566666666666663</v>
      </c>
      <c r="BA118" s="268">
        <v>83.161616161616152</v>
      </c>
    </row>
    <row r="119" spans="1:80" x14ac:dyDescent="0.25">
      <c r="A119" s="237">
        <v>8</v>
      </c>
      <c r="B119" s="251">
        <v>19.41</v>
      </c>
      <c r="C119" s="243">
        <v>93.221937038395041</v>
      </c>
      <c r="D119" s="251">
        <v>15.24</v>
      </c>
      <c r="E119" s="243">
        <v>94.678120580378192</v>
      </c>
      <c r="F119" s="251">
        <v>13.17</v>
      </c>
      <c r="G119" s="243">
        <v>95.400974281074852</v>
      </c>
      <c r="AS119" s="390" t="s">
        <v>610</v>
      </c>
      <c r="AT119" s="390" t="s">
        <v>836</v>
      </c>
      <c r="AU119" s="312">
        <v>270</v>
      </c>
      <c r="AV119" s="312">
        <v>344</v>
      </c>
      <c r="AW119" s="312">
        <v>1.84</v>
      </c>
      <c r="AX119" s="258">
        <v>36.633333333333333</v>
      </c>
      <c r="AY119" s="268">
        <v>89.350775193798441</v>
      </c>
      <c r="AZ119" s="258">
        <v>48.133333333333333</v>
      </c>
      <c r="BA119" s="268">
        <v>86.007751937984494</v>
      </c>
    </row>
    <row r="120" spans="1:80" x14ac:dyDescent="0.25">
      <c r="A120" s="237">
        <v>9</v>
      </c>
      <c r="B120" s="251">
        <v>20.606666666666666</v>
      </c>
      <c r="C120" s="243">
        <v>92.804055430423873</v>
      </c>
      <c r="D120" s="251">
        <v>18.62</v>
      </c>
      <c r="E120" s="243">
        <v>93.4978087405933</v>
      </c>
      <c r="F120" s="251">
        <v>19.453333333333333</v>
      </c>
      <c r="G120" s="243">
        <v>93.206804835320895</v>
      </c>
      <c r="AS120" s="390"/>
      <c r="AT120" s="390"/>
      <c r="AU120" s="312">
        <v>750</v>
      </c>
      <c r="AV120" s="312">
        <v>344</v>
      </c>
      <c r="AW120" s="312">
        <v>1.84</v>
      </c>
      <c r="AX120" s="258">
        <v>22.66333333333333</v>
      </c>
      <c r="AY120" s="268">
        <v>93.411821705426362</v>
      </c>
      <c r="AZ120" s="258">
        <v>49.699999999999996</v>
      </c>
      <c r="BA120" s="268">
        <v>85.552325581395351</v>
      </c>
    </row>
    <row r="121" spans="1:80" ht="21" x14ac:dyDescent="0.35">
      <c r="A121" s="237">
        <v>10</v>
      </c>
      <c r="B121" s="251">
        <v>29.823333333333334</v>
      </c>
      <c r="C121" s="243">
        <v>89.585552238111049</v>
      </c>
      <c r="D121" s="251">
        <v>28.733333333333334</v>
      </c>
      <c r="E121" s="243">
        <v>89.96618534620734</v>
      </c>
      <c r="F121" s="251">
        <v>21.953333333333333</v>
      </c>
      <c r="G121" s="243">
        <v>92.333793119503667</v>
      </c>
      <c r="AS121" s="390"/>
      <c r="AT121" s="390"/>
      <c r="AU121" s="312">
        <v>1000</v>
      </c>
      <c r="AV121" s="312">
        <v>344</v>
      </c>
      <c r="AW121" s="312">
        <v>1.84</v>
      </c>
      <c r="AX121" s="258">
        <v>35.326666666666661</v>
      </c>
      <c r="AY121" s="268">
        <v>89.73062015503875</v>
      </c>
      <c r="AZ121" s="258">
        <v>36.366666666666667</v>
      </c>
      <c r="BA121" s="268">
        <v>89.428294573643413</v>
      </c>
      <c r="BD121" s="388" t="s">
        <v>1001</v>
      </c>
      <c r="BE121" s="388"/>
      <c r="BF121" s="388"/>
      <c r="BG121" s="388"/>
      <c r="BH121" s="388"/>
      <c r="BI121" s="388"/>
      <c r="BJ121" s="388"/>
      <c r="BK121" s="388"/>
      <c r="BL121" s="388"/>
      <c r="BM121" s="388"/>
      <c r="BN121" s="388"/>
      <c r="BO121" s="388"/>
      <c r="BP121" s="388"/>
      <c r="BQ121" s="388"/>
      <c r="BR121" s="388"/>
      <c r="BS121" s="388"/>
      <c r="BT121" s="388"/>
      <c r="BU121" s="388"/>
      <c r="BV121" s="388"/>
      <c r="BW121" s="388"/>
      <c r="BX121" s="388"/>
      <c r="BY121" s="388"/>
      <c r="BZ121" s="388"/>
      <c r="CA121" s="388"/>
      <c r="CB121" s="388"/>
    </row>
    <row r="122" spans="1:80" x14ac:dyDescent="0.25">
      <c r="A122" s="237">
        <v>11</v>
      </c>
      <c r="B122" s="251">
        <v>32.996666666666663</v>
      </c>
      <c r="C122" s="243">
        <v>88.477409366833697</v>
      </c>
      <c r="D122" s="251">
        <v>29.973333333333329</v>
      </c>
      <c r="E122" s="243">
        <v>89.533171535161998</v>
      </c>
      <c r="F122" s="251">
        <v>26.183333333333334</v>
      </c>
      <c r="G122" s="243">
        <v>90.856657296340913</v>
      </c>
      <c r="AS122" s="390" t="s">
        <v>611</v>
      </c>
      <c r="AT122" s="390" t="s">
        <v>836</v>
      </c>
      <c r="AU122" s="312">
        <v>270</v>
      </c>
      <c r="AV122" s="312">
        <v>348</v>
      </c>
      <c r="AW122" s="312">
        <v>44.8</v>
      </c>
      <c r="AX122" s="258">
        <v>48.066666666666663</v>
      </c>
      <c r="AY122" s="268">
        <v>86.187739463601531</v>
      </c>
      <c r="AZ122" s="258">
        <v>64.946666666666673</v>
      </c>
      <c r="BA122" s="268">
        <v>81.337164750957854</v>
      </c>
    </row>
    <row r="123" spans="1:80" x14ac:dyDescent="0.25">
      <c r="A123" s="237">
        <v>12</v>
      </c>
      <c r="B123" s="251">
        <v>28.476666666666663</v>
      </c>
      <c r="C123" s="243">
        <v>90.05581454903124</v>
      </c>
      <c r="D123" s="251">
        <v>38.25333333333333</v>
      </c>
      <c r="E123" s="243">
        <v>86.641756732375356</v>
      </c>
      <c r="F123" s="251">
        <v>20.906666666666666</v>
      </c>
      <c r="G123" s="243">
        <v>92.699294024525827</v>
      </c>
      <c r="AS123" s="390"/>
      <c r="AT123" s="390"/>
      <c r="AU123" s="312">
        <v>750</v>
      </c>
      <c r="AV123" s="312">
        <v>348</v>
      </c>
      <c r="AW123" s="312">
        <v>44.8</v>
      </c>
      <c r="AX123" s="258">
        <v>23.153333333333336</v>
      </c>
      <c r="AY123" s="268">
        <v>93.346743295019166</v>
      </c>
      <c r="AZ123" s="258">
        <v>48.366666666666667</v>
      </c>
      <c r="BA123" s="268">
        <v>86.101532567049802</v>
      </c>
    </row>
    <row r="124" spans="1:80" x14ac:dyDescent="0.25">
      <c r="A124" s="237">
        <v>13</v>
      </c>
      <c r="B124" s="251">
        <v>36.633333333333333</v>
      </c>
      <c r="C124" s="243">
        <v>87.207468324224919</v>
      </c>
      <c r="D124" s="251">
        <v>33.896666666666668</v>
      </c>
      <c r="E124" s="243">
        <v>88.163125149139503</v>
      </c>
      <c r="F124" s="251">
        <v>24.093333333333334</v>
      </c>
      <c r="G124" s="243">
        <v>91.586495090764103</v>
      </c>
      <c r="AS124" s="390"/>
      <c r="AT124" s="390"/>
      <c r="AU124" s="312">
        <v>1000</v>
      </c>
      <c r="AV124" s="312">
        <v>348</v>
      </c>
      <c r="AW124" s="312">
        <v>44.8</v>
      </c>
      <c r="AX124" s="258">
        <v>31.016666666666669</v>
      </c>
      <c r="AY124" s="268">
        <v>91.087164750957854</v>
      </c>
      <c r="AZ124" s="258">
        <v>61.9</v>
      </c>
      <c r="BA124" s="268">
        <v>82.21264367816093</v>
      </c>
    </row>
    <row r="125" spans="1:80" x14ac:dyDescent="0.25">
      <c r="A125" s="237">
        <v>14</v>
      </c>
      <c r="B125" s="251">
        <v>48.066666666666663</v>
      </c>
      <c r="C125" s="243">
        <v>83.21489474388747</v>
      </c>
      <c r="D125" s="251">
        <v>31.22</v>
      </c>
      <c r="E125" s="243">
        <v>89.09782969287447</v>
      </c>
      <c r="F125" s="251">
        <v>22.950000000000003</v>
      </c>
      <c r="G125" s="243">
        <v>91.985752448797868</v>
      </c>
      <c r="AS125" s="390" t="s">
        <v>612</v>
      </c>
      <c r="AT125" s="390" t="s">
        <v>836</v>
      </c>
      <c r="AU125" s="312">
        <v>270</v>
      </c>
      <c r="AV125" s="312">
        <v>350</v>
      </c>
      <c r="AW125" s="312">
        <v>9.1</v>
      </c>
      <c r="AX125" s="258">
        <v>36.433333333333337</v>
      </c>
      <c r="AY125" s="268">
        <v>89.590476190476181</v>
      </c>
      <c r="AZ125" s="258">
        <v>79.559999999999988</v>
      </c>
      <c r="BA125" s="268">
        <v>77.268571428571434</v>
      </c>
    </row>
    <row r="126" spans="1:80" x14ac:dyDescent="0.25">
      <c r="A126" s="237">
        <v>15</v>
      </c>
      <c r="B126" s="251">
        <v>36.433333333333337</v>
      </c>
      <c r="C126" s="243">
        <v>87.277309261490288</v>
      </c>
      <c r="D126" s="251">
        <v>30.566666666666663</v>
      </c>
      <c r="E126" s="243">
        <v>89.32597675460805</v>
      </c>
      <c r="F126" s="251">
        <v>27.900000000000002</v>
      </c>
      <c r="G126" s="243">
        <v>90.257189251479758</v>
      </c>
      <c r="AS126" s="390"/>
      <c r="AT126" s="390"/>
      <c r="AU126" s="312">
        <v>750</v>
      </c>
      <c r="AV126" s="312">
        <v>350</v>
      </c>
      <c r="AW126" s="312">
        <v>9.1</v>
      </c>
      <c r="AX126" s="258">
        <v>27.399999999999995</v>
      </c>
      <c r="AY126" s="268">
        <v>92.171428571428578</v>
      </c>
      <c r="AZ126" s="258">
        <v>47.733333333333341</v>
      </c>
      <c r="BA126" s="268">
        <v>86.361904761904768</v>
      </c>
    </row>
    <row r="127" spans="1:80" x14ac:dyDescent="0.25">
      <c r="A127" s="237">
        <v>16</v>
      </c>
      <c r="B127" s="251">
        <v>40.756666666666668</v>
      </c>
      <c r="C127" s="243">
        <v>85.767581000937028</v>
      </c>
      <c r="D127" s="251">
        <v>31.216666666666669</v>
      </c>
      <c r="E127" s="243">
        <v>89.09899370849557</v>
      </c>
      <c r="F127" s="251">
        <v>24.833333333333332</v>
      </c>
      <c r="G127" s="243">
        <v>91.328083622882232</v>
      </c>
      <c r="AS127" s="390"/>
      <c r="AT127" s="390"/>
      <c r="AU127" s="312">
        <v>1000</v>
      </c>
      <c r="AV127" s="312">
        <v>350</v>
      </c>
      <c r="AW127" s="312">
        <v>9.1</v>
      </c>
      <c r="AX127" s="258">
        <v>31.066666666666666</v>
      </c>
      <c r="AY127" s="268">
        <v>91.123809523809527</v>
      </c>
      <c r="AZ127" s="258">
        <v>48.533333333333339</v>
      </c>
      <c r="BA127" s="268">
        <v>86.13333333333334</v>
      </c>
    </row>
    <row r="128" spans="1:80" x14ac:dyDescent="0.25">
      <c r="A128" s="237">
        <v>17</v>
      </c>
      <c r="B128" s="251">
        <v>48.266666666666659</v>
      </c>
      <c r="C128" s="243">
        <v>83.145053806622087</v>
      </c>
      <c r="D128" s="251">
        <v>36.520000000000003</v>
      </c>
      <c r="E128" s="243">
        <v>87.247044855341954</v>
      </c>
      <c r="F128" s="251">
        <v>29.866666666666664</v>
      </c>
      <c r="G128" s="243">
        <v>89.570420035036875</v>
      </c>
      <c r="AS128" s="390" t="s">
        <v>613</v>
      </c>
      <c r="AT128" s="390" t="s">
        <v>836</v>
      </c>
      <c r="AU128" s="312">
        <v>270</v>
      </c>
      <c r="AV128" s="312">
        <v>387</v>
      </c>
      <c r="AW128" s="312">
        <v>3.34</v>
      </c>
      <c r="AX128" s="258">
        <v>40.756666666666668</v>
      </c>
      <c r="AY128" s="268">
        <v>89.468561584840657</v>
      </c>
      <c r="AZ128" s="258">
        <v>111.76666666666667</v>
      </c>
      <c r="BA128" s="268">
        <v>71.119724375538325</v>
      </c>
    </row>
    <row r="129" spans="1:53" x14ac:dyDescent="0.25">
      <c r="A129" s="237">
        <v>18</v>
      </c>
      <c r="B129" s="251">
        <v>41.333333333333336</v>
      </c>
      <c r="C129" s="243">
        <v>85.566206298488524</v>
      </c>
      <c r="D129" s="251">
        <v>32.166666666666664</v>
      </c>
      <c r="E129" s="243">
        <v>88.76724925648503</v>
      </c>
      <c r="F129" s="251">
        <v>26.093333333333334</v>
      </c>
      <c r="G129" s="243">
        <v>90.888085718110318</v>
      </c>
      <c r="AS129" s="390"/>
      <c r="AT129" s="390"/>
      <c r="AU129" s="312">
        <v>750</v>
      </c>
      <c r="AV129" s="312">
        <v>387</v>
      </c>
      <c r="AW129" s="312">
        <v>3.34</v>
      </c>
      <c r="AX129" s="258">
        <v>31.216666666666669</v>
      </c>
      <c r="AY129" s="268">
        <v>91.933677863910418</v>
      </c>
      <c r="AZ129" s="258">
        <v>63.533333333333331</v>
      </c>
      <c r="BA129" s="268">
        <v>83.583118001722653</v>
      </c>
    </row>
    <row r="130" spans="1:53" x14ac:dyDescent="0.25">
      <c r="A130" s="237">
        <v>19</v>
      </c>
      <c r="B130" s="251">
        <v>50.366666666666674</v>
      </c>
      <c r="C130" s="243">
        <v>82.411723965335611</v>
      </c>
      <c r="D130" s="251">
        <v>29.966666666666669</v>
      </c>
      <c r="E130" s="243">
        <v>89.53549956640417</v>
      </c>
      <c r="F130" s="251">
        <v>25.866666666666664</v>
      </c>
      <c r="G130" s="243">
        <v>90.967238780344431</v>
      </c>
      <c r="AS130" s="390"/>
      <c r="AT130" s="390"/>
      <c r="AU130" s="312">
        <v>1000</v>
      </c>
      <c r="AV130" s="312">
        <v>387</v>
      </c>
      <c r="AW130" s="312">
        <v>3.34</v>
      </c>
      <c r="AX130" s="258">
        <v>24.833333333333332</v>
      </c>
      <c r="AY130" s="268">
        <v>93.583118001722639</v>
      </c>
      <c r="AZ130" s="258">
        <v>76.600000000000009</v>
      </c>
      <c r="BA130" s="268">
        <v>80.206718346253226</v>
      </c>
    </row>
    <row r="131" spans="1:53" x14ac:dyDescent="0.25">
      <c r="A131" s="237">
        <v>20</v>
      </c>
      <c r="B131" s="251">
        <v>35.266666666666673</v>
      </c>
      <c r="C131" s="243">
        <v>87.684714728871654</v>
      </c>
      <c r="D131" s="251">
        <v>25.47</v>
      </c>
      <c r="E131" s="243">
        <v>91.105756639254082</v>
      </c>
      <c r="F131" s="251">
        <v>26</v>
      </c>
      <c r="G131" s="243">
        <v>90.920678155500838</v>
      </c>
      <c r="AS131" s="390" t="s">
        <v>614</v>
      </c>
      <c r="AT131" s="390" t="s">
        <v>836</v>
      </c>
      <c r="AU131" s="312">
        <v>270</v>
      </c>
      <c r="AV131" s="312">
        <v>407</v>
      </c>
      <c r="AW131" s="312">
        <v>1.18</v>
      </c>
      <c r="AX131" s="258">
        <v>48.266666666666659</v>
      </c>
      <c r="AY131" s="268">
        <v>88.140868140868136</v>
      </c>
      <c r="AZ131" s="258">
        <v>86.36666666666666</v>
      </c>
      <c r="BA131" s="268">
        <v>78.779688779688783</v>
      </c>
    </row>
    <row r="132" spans="1:53" x14ac:dyDescent="0.25">
      <c r="A132" s="266" t="s">
        <v>31</v>
      </c>
      <c r="B132" s="245">
        <f>AVERAGE(B112:B131)</f>
        <v>32.117833333333337</v>
      </c>
      <c r="C132" s="246">
        <v>88.784302085334005</v>
      </c>
      <c r="D132" s="245">
        <f>AVERAGE(D112:D131)</f>
        <v>25.767000000000003</v>
      </c>
      <c r="E132" s="246">
        <v>91.002042847415012</v>
      </c>
      <c r="F132" s="245">
        <f>AVERAGE(F112:F131)</f>
        <v>22.898999999999994</v>
      </c>
      <c r="G132" s="246">
        <v>92.003561887800544</v>
      </c>
      <c r="AS132" s="390"/>
      <c r="AT132" s="390"/>
      <c r="AU132" s="312">
        <v>750</v>
      </c>
      <c r="AV132" s="312">
        <v>407</v>
      </c>
      <c r="AW132" s="312">
        <v>1.18</v>
      </c>
      <c r="AX132" s="258">
        <v>31.08666666666667</v>
      </c>
      <c r="AY132" s="268">
        <v>92.36199836199836</v>
      </c>
      <c r="AZ132" s="258">
        <v>62.233333333333327</v>
      </c>
      <c r="BA132" s="268">
        <v>84.709254709254708</v>
      </c>
    </row>
    <row r="133" spans="1:53" ht="21" x14ac:dyDescent="0.35">
      <c r="I133" s="388" t="s">
        <v>916</v>
      </c>
      <c r="J133" s="388"/>
      <c r="K133" s="388"/>
      <c r="L133" s="388"/>
      <c r="M133" s="388"/>
      <c r="N133" s="388"/>
      <c r="O133" s="388"/>
      <c r="P133" s="388"/>
      <c r="Q133" s="388"/>
      <c r="R133" s="388"/>
      <c r="S133" s="388"/>
      <c r="T133" s="388"/>
      <c r="U133" s="388"/>
      <c r="V133" s="388"/>
      <c r="W133" s="388"/>
      <c r="X133" s="388"/>
      <c r="Y133" s="388"/>
      <c r="Z133" s="388"/>
      <c r="AA133" s="388"/>
      <c r="AB133" s="388"/>
      <c r="AC133" s="388"/>
      <c r="AD133" s="388"/>
      <c r="AE133" s="388"/>
      <c r="AF133" s="388"/>
      <c r="AG133" s="388"/>
      <c r="AH133" s="388"/>
      <c r="AI133" s="388"/>
      <c r="AJ133" s="388"/>
      <c r="AK133" s="388"/>
      <c r="AL133" s="388"/>
      <c r="AM133" s="388"/>
      <c r="AN133" s="388"/>
      <c r="AO133" s="388"/>
      <c r="AP133" s="388"/>
      <c r="AQ133" s="388"/>
      <c r="AS133" s="390"/>
      <c r="AT133" s="390"/>
      <c r="AU133" s="312">
        <v>1000</v>
      </c>
      <c r="AV133" s="312">
        <v>407</v>
      </c>
      <c r="AW133" s="312">
        <v>1.18</v>
      </c>
      <c r="AX133" s="258">
        <v>35.300000000000004</v>
      </c>
      <c r="AY133" s="268">
        <v>91.32678132678133</v>
      </c>
      <c r="AZ133" s="258">
        <v>72.033333333333331</v>
      </c>
      <c r="BA133" s="268">
        <v>82.301392301392298</v>
      </c>
    </row>
    <row r="134" spans="1:53" ht="21" x14ac:dyDescent="0.35">
      <c r="I134" s="310"/>
      <c r="J134" s="310"/>
      <c r="K134" s="310"/>
      <c r="L134" s="310"/>
      <c r="M134" s="310"/>
      <c r="N134" s="310"/>
      <c r="O134" s="310"/>
      <c r="P134" s="310"/>
      <c r="Q134" s="310"/>
      <c r="R134" s="310"/>
      <c r="S134" s="310"/>
      <c r="T134" s="310"/>
      <c r="U134" s="310"/>
      <c r="V134" s="310"/>
      <c r="W134" s="310"/>
      <c r="X134" s="310"/>
      <c r="Y134" s="310"/>
      <c r="Z134" s="310"/>
      <c r="AA134" s="310"/>
      <c r="AB134" s="310"/>
      <c r="AC134" s="310"/>
      <c r="AD134" s="310"/>
      <c r="AE134" s="310"/>
      <c r="AF134" s="310"/>
      <c r="AG134" s="310"/>
      <c r="AH134" s="310"/>
      <c r="AI134" s="310"/>
      <c r="AJ134" s="310"/>
      <c r="AK134" s="310"/>
      <c r="AL134" s="310"/>
      <c r="AM134" s="310"/>
      <c r="AN134" s="310"/>
      <c r="AO134" s="310"/>
      <c r="AP134" s="310"/>
      <c r="AQ134" s="310"/>
      <c r="AS134" s="390" t="s">
        <v>615</v>
      </c>
      <c r="AT134" s="390" t="s">
        <v>836</v>
      </c>
      <c r="AU134" s="312">
        <v>270</v>
      </c>
      <c r="AV134" s="312">
        <v>416</v>
      </c>
      <c r="AW134" s="312">
        <v>0.62</v>
      </c>
      <c r="AX134" s="258">
        <v>41.333333333333336</v>
      </c>
      <c r="AY134" s="268">
        <v>90.064102564102583</v>
      </c>
      <c r="AZ134" s="258">
        <v>54.20333333333334</v>
      </c>
      <c r="BA134" s="268">
        <v>86.970352564102555</v>
      </c>
    </row>
    <row r="135" spans="1:53" ht="21" x14ac:dyDescent="0.35">
      <c r="I135" s="310"/>
      <c r="J135" s="310"/>
      <c r="K135" s="310"/>
      <c r="L135" s="310"/>
      <c r="M135" s="310"/>
      <c r="N135" s="310"/>
      <c r="O135" s="310"/>
      <c r="P135" s="310"/>
      <c r="Q135" s="310"/>
      <c r="R135" s="310"/>
      <c r="S135" s="310"/>
      <c r="T135" s="310"/>
      <c r="U135" s="310"/>
      <c r="V135" s="310"/>
      <c r="W135" s="310"/>
      <c r="X135" s="310"/>
      <c r="Y135" s="310"/>
      <c r="Z135" s="310"/>
      <c r="AA135" s="310"/>
      <c r="AB135" s="310"/>
      <c r="AC135" s="310"/>
      <c r="AD135" s="310"/>
      <c r="AE135" s="310"/>
      <c r="AF135" s="310"/>
      <c r="AG135" s="310"/>
      <c r="AH135" s="310"/>
      <c r="AI135" s="310"/>
      <c r="AJ135" s="310"/>
      <c r="AK135" s="310"/>
      <c r="AL135" s="310"/>
      <c r="AM135" s="310"/>
      <c r="AN135" s="310"/>
      <c r="AO135" s="310"/>
      <c r="AP135" s="310"/>
      <c r="AQ135" s="310"/>
      <c r="AS135" s="390"/>
      <c r="AT135" s="390"/>
      <c r="AU135" s="312">
        <v>750</v>
      </c>
      <c r="AV135" s="312">
        <v>416</v>
      </c>
      <c r="AW135" s="312">
        <v>0.62</v>
      </c>
      <c r="AX135" s="258">
        <v>32.166666666666664</v>
      </c>
      <c r="AY135" s="268">
        <v>92.267628205128219</v>
      </c>
      <c r="AZ135" s="258">
        <v>31.533333333333331</v>
      </c>
      <c r="BA135" s="268">
        <v>92.419871794871781</v>
      </c>
    </row>
    <row r="136" spans="1:53" ht="21" x14ac:dyDescent="0.35">
      <c r="I136" s="310"/>
      <c r="J136" s="310"/>
      <c r="K136" s="310"/>
      <c r="L136" s="310"/>
      <c r="M136" s="310"/>
      <c r="N136" s="310"/>
      <c r="O136" s="310"/>
      <c r="P136" s="310"/>
      <c r="Q136" s="310"/>
      <c r="R136" s="310"/>
      <c r="S136" s="310"/>
      <c r="T136" s="310"/>
      <c r="U136" s="310"/>
      <c r="V136" s="310"/>
      <c r="W136" s="310"/>
      <c r="X136" s="310"/>
      <c r="Y136" s="310"/>
      <c r="Z136" s="310"/>
      <c r="AA136" s="310"/>
      <c r="AB136" s="310"/>
      <c r="AC136" s="310"/>
      <c r="AD136" s="310"/>
      <c r="AE136" s="310"/>
      <c r="AF136" s="310"/>
      <c r="AG136" s="310"/>
      <c r="AH136" s="310"/>
      <c r="AI136" s="310"/>
      <c r="AJ136" s="310"/>
      <c r="AK136" s="310"/>
      <c r="AL136" s="310"/>
      <c r="AM136" s="310"/>
      <c r="AN136" s="310"/>
      <c r="AO136" s="310"/>
      <c r="AP136" s="310"/>
      <c r="AQ136" s="310"/>
      <c r="AS136" s="390"/>
      <c r="AT136" s="390"/>
      <c r="AU136" s="312">
        <v>1000</v>
      </c>
      <c r="AV136" s="312">
        <v>416</v>
      </c>
      <c r="AW136" s="312">
        <v>0.62</v>
      </c>
      <c r="AX136" s="258">
        <v>26.093333333333334</v>
      </c>
      <c r="AY136" s="268">
        <v>93.727564102564102</v>
      </c>
      <c r="AZ136" s="258">
        <v>49.866666666666674</v>
      </c>
      <c r="BA136" s="268">
        <v>88.012820512820511</v>
      </c>
    </row>
    <row r="137" spans="1:53" ht="21" x14ac:dyDescent="0.35">
      <c r="I137" s="310"/>
      <c r="J137" s="310"/>
      <c r="K137" s="310"/>
      <c r="L137" s="310"/>
      <c r="M137" s="310"/>
      <c r="N137" s="310"/>
      <c r="O137" s="310"/>
      <c r="P137" s="310"/>
      <c r="Q137" s="310"/>
      <c r="R137" s="310"/>
      <c r="S137" s="310"/>
      <c r="T137" s="310"/>
      <c r="U137" s="310"/>
      <c r="V137" s="310"/>
      <c r="W137" s="310"/>
      <c r="X137" s="310"/>
      <c r="Y137" s="310"/>
      <c r="Z137" s="310"/>
      <c r="AA137" s="310"/>
      <c r="AB137" s="310"/>
      <c r="AC137" s="310"/>
      <c r="AD137" s="310"/>
      <c r="AE137" s="310"/>
      <c r="AF137" s="310"/>
      <c r="AG137" s="310"/>
      <c r="AH137" s="310"/>
      <c r="AI137" s="310"/>
      <c r="AJ137" s="310"/>
      <c r="AK137" s="310"/>
      <c r="AL137" s="310"/>
      <c r="AM137" s="310"/>
      <c r="AN137" s="310"/>
      <c r="AO137" s="310"/>
      <c r="AP137" s="310"/>
      <c r="AQ137" s="310"/>
      <c r="AS137" s="390" t="s">
        <v>616</v>
      </c>
      <c r="AT137" s="390" t="s">
        <v>836</v>
      </c>
      <c r="AU137" s="312">
        <v>270</v>
      </c>
      <c r="AV137" s="312">
        <v>438</v>
      </c>
      <c r="AW137" s="312">
        <v>2.87</v>
      </c>
      <c r="AX137" s="258">
        <v>50.366666666666674</v>
      </c>
      <c r="AY137" s="268">
        <v>88.500761035007599</v>
      </c>
      <c r="AZ137" s="258">
        <v>78.5</v>
      </c>
      <c r="BA137" s="268">
        <v>82.077625570776249</v>
      </c>
    </row>
    <row r="138" spans="1:53" ht="21" x14ac:dyDescent="0.35">
      <c r="I138" s="310"/>
      <c r="J138" s="310"/>
      <c r="K138" s="310"/>
      <c r="L138" s="310"/>
      <c r="M138" s="310"/>
      <c r="N138" s="310"/>
      <c r="O138" s="310"/>
      <c r="P138" s="310"/>
      <c r="Q138" s="310"/>
      <c r="R138" s="310"/>
      <c r="S138" s="310"/>
      <c r="T138" s="310"/>
      <c r="U138" s="310"/>
      <c r="V138" s="310"/>
      <c r="W138" s="310"/>
      <c r="X138" s="310"/>
      <c r="Y138" s="310"/>
      <c r="Z138" s="310"/>
      <c r="AA138" s="310"/>
      <c r="AB138" s="310"/>
      <c r="AC138" s="310"/>
      <c r="AD138" s="310"/>
      <c r="AE138" s="310"/>
      <c r="AF138" s="310"/>
      <c r="AG138" s="310"/>
      <c r="AH138" s="310"/>
      <c r="AI138" s="310"/>
      <c r="AJ138" s="310"/>
      <c r="AK138" s="310"/>
      <c r="AL138" s="310"/>
      <c r="AM138" s="310"/>
      <c r="AN138" s="310"/>
      <c r="AO138" s="310"/>
      <c r="AP138" s="310"/>
      <c r="AQ138" s="310"/>
      <c r="AS138" s="390"/>
      <c r="AT138" s="390"/>
      <c r="AU138" s="312">
        <v>750</v>
      </c>
      <c r="AV138" s="312">
        <v>438</v>
      </c>
      <c r="AW138" s="312">
        <v>2.87</v>
      </c>
      <c r="AX138" s="258">
        <v>29.966666666666669</v>
      </c>
      <c r="AY138" s="268">
        <v>93.158295281582966</v>
      </c>
      <c r="AZ138" s="258">
        <v>29.133333333333336</v>
      </c>
      <c r="BA138" s="268">
        <v>93.348554033485541</v>
      </c>
    </row>
    <row r="139" spans="1:53" ht="21" x14ac:dyDescent="0.35">
      <c r="I139" s="310"/>
      <c r="J139" s="310"/>
      <c r="K139" s="310"/>
      <c r="L139" s="310"/>
      <c r="M139" s="310"/>
      <c r="N139" s="310"/>
      <c r="O139" s="310"/>
      <c r="P139" s="310"/>
      <c r="Q139" s="310"/>
      <c r="R139" s="310"/>
      <c r="S139" s="310"/>
      <c r="T139" s="310"/>
      <c r="U139" s="310"/>
      <c r="V139" s="310"/>
      <c r="W139" s="310"/>
      <c r="X139" s="310"/>
      <c r="Y139" s="310"/>
      <c r="Z139" s="310"/>
      <c r="AA139" s="310"/>
      <c r="AB139" s="310"/>
      <c r="AC139" s="310"/>
      <c r="AD139" s="310"/>
      <c r="AE139" s="310"/>
      <c r="AF139" s="310"/>
      <c r="AG139" s="310"/>
      <c r="AH139" s="310"/>
      <c r="AI139" s="310"/>
      <c r="AJ139" s="310"/>
      <c r="AK139" s="310"/>
      <c r="AL139" s="310"/>
      <c r="AM139" s="310"/>
      <c r="AN139" s="310"/>
      <c r="AO139" s="310"/>
      <c r="AP139" s="310"/>
      <c r="AQ139" s="310"/>
      <c r="AS139" s="390"/>
      <c r="AT139" s="390"/>
      <c r="AU139" s="312">
        <v>1000</v>
      </c>
      <c r="AV139" s="312">
        <v>438</v>
      </c>
      <c r="AW139" s="312">
        <v>2.87</v>
      </c>
      <c r="AX139" s="258">
        <v>25.866666666666664</v>
      </c>
      <c r="AY139" s="268">
        <v>94.094368340943674</v>
      </c>
      <c r="AZ139" s="258">
        <v>40.433333333333337</v>
      </c>
      <c r="BA139" s="268">
        <v>90.768645357686452</v>
      </c>
    </row>
    <row r="140" spans="1:53" ht="21" x14ac:dyDescent="0.35">
      <c r="I140" s="310"/>
      <c r="J140" s="310"/>
      <c r="K140" s="310"/>
      <c r="L140" s="310"/>
      <c r="M140" s="310"/>
      <c r="N140" s="310"/>
      <c r="O140" s="310"/>
      <c r="P140" s="310"/>
      <c r="Q140" s="310"/>
      <c r="R140" s="310"/>
      <c r="S140" s="310"/>
      <c r="T140" s="310"/>
      <c r="U140" s="310"/>
      <c r="V140" s="310"/>
      <c r="W140" s="310"/>
      <c r="X140" s="310"/>
      <c r="Y140" s="310"/>
      <c r="Z140" s="310"/>
      <c r="AA140" s="310"/>
      <c r="AB140" s="310"/>
      <c r="AC140" s="310"/>
      <c r="AD140" s="310"/>
      <c r="AE140" s="310"/>
      <c r="AF140" s="310"/>
      <c r="AG140" s="310"/>
      <c r="AH140" s="310"/>
      <c r="AI140" s="310"/>
      <c r="AJ140" s="310"/>
      <c r="AK140" s="310"/>
      <c r="AL140" s="310"/>
      <c r="AM140" s="310"/>
      <c r="AN140" s="310"/>
      <c r="AO140" s="310"/>
      <c r="AP140" s="310"/>
      <c r="AQ140" s="310"/>
      <c r="AS140" s="390" t="s">
        <v>854</v>
      </c>
      <c r="AT140" s="390" t="s">
        <v>836</v>
      </c>
      <c r="AU140" s="312">
        <v>270</v>
      </c>
      <c r="AV140" s="312">
        <v>446</v>
      </c>
      <c r="AW140" s="312">
        <v>1.93</v>
      </c>
      <c r="AX140" s="258">
        <v>35.266666666666673</v>
      </c>
      <c r="AY140" s="268">
        <v>92.092675635276535</v>
      </c>
      <c r="AZ140" s="258">
        <v>81.186666666666667</v>
      </c>
      <c r="BA140" s="268">
        <v>81.79671150971599</v>
      </c>
    </row>
    <row r="141" spans="1:53" ht="21" x14ac:dyDescent="0.35">
      <c r="I141" s="310"/>
      <c r="J141" s="310"/>
      <c r="K141" s="310"/>
      <c r="L141" s="310"/>
      <c r="M141" s="310"/>
      <c r="N141" s="310"/>
      <c r="O141" s="310"/>
      <c r="P141" s="310"/>
      <c r="Q141" s="310"/>
      <c r="R141" s="310"/>
      <c r="S141" s="310"/>
      <c r="T141" s="310"/>
      <c r="U141" s="310"/>
      <c r="V141" s="310"/>
      <c r="W141" s="310"/>
      <c r="X141" s="310"/>
      <c r="Y141" s="310"/>
      <c r="Z141" s="310"/>
      <c r="AA141" s="310"/>
      <c r="AB141" s="310"/>
      <c r="AC141" s="310"/>
      <c r="AD141" s="310"/>
      <c r="AE141" s="310"/>
      <c r="AF141" s="310"/>
      <c r="AG141" s="310"/>
      <c r="AH141" s="310"/>
      <c r="AI141" s="310"/>
      <c r="AJ141" s="310"/>
      <c r="AK141" s="310"/>
      <c r="AL141" s="310"/>
      <c r="AM141" s="310"/>
      <c r="AN141" s="310"/>
      <c r="AO141" s="310"/>
      <c r="AP141" s="310"/>
      <c r="AQ141" s="310"/>
      <c r="AS141" s="390"/>
      <c r="AT141" s="390"/>
      <c r="AU141" s="312">
        <v>750</v>
      </c>
      <c r="AV141" s="312">
        <v>446</v>
      </c>
      <c r="AW141" s="312">
        <v>1.93</v>
      </c>
      <c r="AX141" s="258">
        <v>25.47</v>
      </c>
      <c r="AY141" s="268">
        <v>94.289237668161434</v>
      </c>
      <c r="AZ141" s="258">
        <v>47.4</v>
      </c>
      <c r="BA141" s="268">
        <v>89.372197309417047</v>
      </c>
    </row>
    <row r="142" spans="1:53" ht="21" x14ac:dyDescent="0.35">
      <c r="I142" s="310"/>
      <c r="J142" s="310"/>
      <c r="K142" s="310"/>
      <c r="L142" s="310"/>
      <c r="M142" s="310"/>
      <c r="N142" s="310"/>
      <c r="O142" s="310"/>
      <c r="P142" s="310"/>
      <c r="Q142" s="310"/>
      <c r="R142" s="310"/>
      <c r="S142" s="310"/>
      <c r="T142" s="310"/>
      <c r="U142" s="310"/>
      <c r="V142" s="310"/>
      <c r="W142" s="310"/>
      <c r="X142" s="310"/>
      <c r="Y142" s="310"/>
      <c r="Z142" s="310"/>
      <c r="AA142" s="310"/>
      <c r="AB142" s="310"/>
      <c r="AC142" s="310"/>
      <c r="AD142" s="310"/>
      <c r="AE142" s="310"/>
      <c r="AF142" s="310"/>
      <c r="AG142" s="310"/>
      <c r="AH142" s="310"/>
      <c r="AI142" s="310"/>
      <c r="AJ142" s="310"/>
      <c r="AK142" s="310"/>
      <c r="AL142" s="310"/>
      <c r="AM142" s="310"/>
      <c r="AN142" s="310"/>
      <c r="AO142" s="310"/>
      <c r="AP142" s="310"/>
      <c r="AQ142" s="310"/>
      <c r="AS142" s="390"/>
      <c r="AT142" s="390"/>
      <c r="AU142" s="312">
        <v>1000</v>
      </c>
      <c r="AV142" s="312">
        <v>446</v>
      </c>
      <c r="AW142" s="312">
        <v>1.93</v>
      </c>
      <c r="AX142" s="258">
        <v>26</v>
      </c>
      <c r="AY142" s="268">
        <v>94.170403587443943</v>
      </c>
      <c r="AZ142" s="258">
        <v>51.6</v>
      </c>
      <c r="BA142" s="268">
        <v>88.430493273542609</v>
      </c>
    </row>
    <row r="143" spans="1:53" ht="21" x14ac:dyDescent="0.35">
      <c r="I143" s="310"/>
      <c r="J143" s="310"/>
      <c r="K143" s="310"/>
      <c r="L143" s="310"/>
      <c r="M143" s="310"/>
      <c r="N143" s="310"/>
      <c r="O143" s="310"/>
      <c r="P143" s="310"/>
      <c r="Q143" s="310"/>
      <c r="R143" s="310"/>
      <c r="S143" s="310"/>
      <c r="T143" s="310"/>
      <c r="U143" s="310"/>
      <c r="V143" s="310"/>
      <c r="W143" s="310"/>
      <c r="X143" s="310"/>
      <c r="Y143" s="310"/>
      <c r="Z143" s="310"/>
      <c r="AA143" s="310"/>
      <c r="AB143" s="310"/>
      <c r="AC143" s="310"/>
      <c r="AD143" s="310"/>
      <c r="AE143" s="310"/>
      <c r="AF143" s="310"/>
      <c r="AG143" s="310"/>
      <c r="AH143" s="310"/>
      <c r="AI143" s="310"/>
      <c r="AJ143" s="310"/>
      <c r="AK143" s="310"/>
      <c r="AL143" s="310"/>
      <c r="AM143" s="310"/>
      <c r="AN143" s="310"/>
      <c r="AO143" s="310"/>
      <c r="AP143" s="310"/>
      <c r="AQ143" s="310"/>
    </row>
    <row r="144" spans="1:53" ht="21" x14ac:dyDescent="0.35">
      <c r="I144" s="310"/>
      <c r="J144" s="310"/>
      <c r="K144" s="310"/>
      <c r="L144" s="310"/>
      <c r="M144" s="310"/>
      <c r="N144" s="310"/>
      <c r="O144" s="310"/>
      <c r="P144" s="310"/>
      <c r="Q144" s="310"/>
      <c r="R144" s="310"/>
      <c r="S144" s="310"/>
      <c r="T144" s="310"/>
      <c r="U144" s="310"/>
      <c r="V144" s="310"/>
      <c r="W144" s="310"/>
      <c r="X144" s="310"/>
      <c r="Y144" s="310"/>
      <c r="Z144" s="310"/>
      <c r="AA144" s="310"/>
      <c r="AB144" s="310"/>
      <c r="AC144" s="310"/>
      <c r="AD144" s="310"/>
      <c r="AE144" s="310"/>
      <c r="AF144" s="310"/>
      <c r="AG144" s="310"/>
      <c r="AH144" s="310"/>
      <c r="AI144" s="310"/>
      <c r="AJ144" s="310"/>
      <c r="AK144" s="310"/>
      <c r="AL144" s="310"/>
      <c r="AM144" s="310"/>
      <c r="AN144" s="310"/>
      <c r="AO144" s="310"/>
      <c r="AP144" s="310"/>
      <c r="AQ144" s="310"/>
    </row>
    <row r="145" spans="9:43" ht="21" x14ac:dyDescent="0.35">
      <c r="I145" s="310"/>
      <c r="J145" s="310"/>
      <c r="K145" s="310"/>
      <c r="L145" s="310"/>
      <c r="M145" s="310"/>
      <c r="N145" s="310"/>
      <c r="O145" s="310"/>
      <c r="P145" s="310"/>
      <c r="Q145" s="310"/>
      <c r="R145" s="310"/>
      <c r="S145" s="310"/>
      <c r="T145" s="310"/>
      <c r="U145" s="310"/>
      <c r="V145" s="310"/>
      <c r="W145" s="310"/>
      <c r="X145" s="310"/>
      <c r="Y145" s="310"/>
      <c r="Z145" s="310"/>
      <c r="AA145" s="310"/>
      <c r="AB145" s="310"/>
      <c r="AC145" s="310"/>
      <c r="AD145" s="310"/>
      <c r="AE145" s="310"/>
      <c r="AF145" s="310"/>
      <c r="AG145" s="310"/>
      <c r="AH145" s="310"/>
      <c r="AI145" s="310"/>
      <c r="AJ145" s="310"/>
      <c r="AK145" s="310"/>
      <c r="AL145" s="310"/>
      <c r="AM145" s="310"/>
      <c r="AN145" s="310"/>
      <c r="AO145" s="310"/>
      <c r="AP145" s="310"/>
      <c r="AQ145" s="310"/>
    </row>
    <row r="146" spans="9:43" ht="21" x14ac:dyDescent="0.35">
      <c r="I146" s="310"/>
      <c r="J146" s="310"/>
      <c r="K146" s="310"/>
      <c r="L146" s="310"/>
      <c r="M146" s="310"/>
      <c r="N146" s="310"/>
      <c r="O146" s="310"/>
      <c r="P146" s="310"/>
      <c r="Q146" s="310"/>
      <c r="R146" s="310"/>
      <c r="S146" s="310"/>
      <c r="T146" s="310"/>
      <c r="U146" s="310"/>
      <c r="V146" s="310"/>
      <c r="W146" s="310"/>
      <c r="X146" s="310"/>
      <c r="Y146" s="310"/>
      <c r="Z146" s="310"/>
      <c r="AA146" s="310"/>
      <c r="AB146" s="310"/>
      <c r="AC146" s="310"/>
      <c r="AD146" s="310"/>
      <c r="AE146" s="310"/>
      <c r="AF146" s="310"/>
      <c r="AG146" s="310"/>
      <c r="AH146" s="310"/>
      <c r="AI146" s="310"/>
      <c r="AJ146" s="310"/>
      <c r="AK146" s="310"/>
      <c r="AL146" s="310"/>
      <c r="AM146" s="310"/>
      <c r="AN146" s="310"/>
      <c r="AO146" s="310"/>
      <c r="AP146" s="310"/>
      <c r="AQ146" s="310"/>
    </row>
    <row r="147" spans="9:43" ht="21" x14ac:dyDescent="0.35">
      <c r="I147" s="310"/>
      <c r="J147" s="310"/>
      <c r="K147" s="310"/>
      <c r="L147" s="310"/>
      <c r="M147" s="310"/>
      <c r="N147" s="310"/>
      <c r="O147" s="310"/>
      <c r="P147" s="310"/>
      <c r="Q147" s="310"/>
      <c r="R147" s="310"/>
      <c r="S147" s="310"/>
      <c r="T147" s="310"/>
      <c r="U147" s="310"/>
      <c r="V147" s="310"/>
      <c r="W147" s="310"/>
      <c r="X147" s="310"/>
      <c r="Y147" s="310"/>
      <c r="Z147" s="310"/>
      <c r="AA147" s="310"/>
      <c r="AB147" s="310"/>
      <c r="AC147" s="310"/>
      <c r="AD147" s="310"/>
      <c r="AE147" s="310"/>
      <c r="AF147" s="310"/>
      <c r="AG147" s="310"/>
      <c r="AH147" s="310"/>
      <c r="AI147" s="310"/>
      <c r="AJ147" s="310"/>
      <c r="AK147" s="310"/>
      <c r="AL147" s="310"/>
      <c r="AM147" s="310"/>
      <c r="AN147" s="310"/>
      <c r="AO147" s="310"/>
      <c r="AP147" s="310"/>
      <c r="AQ147" s="310"/>
    </row>
    <row r="148" spans="9:43" ht="21" x14ac:dyDescent="0.35">
      <c r="I148" s="310"/>
      <c r="J148" s="310"/>
      <c r="K148" s="310"/>
      <c r="L148" s="310"/>
      <c r="M148" s="310"/>
      <c r="N148" s="310"/>
      <c r="O148" s="310"/>
      <c r="P148" s="310"/>
      <c r="Q148" s="310"/>
      <c r="R148" s="310"/>
      <c r="S148" s="310"/>
      <c r="T148" s="310"/>
      <c r="U148" s="310"/>
      <c r="V148" s="310"/>
      <c r="W148" s="310"/>
      <c r="X148" s="310"/>
      <c r="Y148" s="310"/>
      <c r="Z148" s="310"/>
      <c r="AA148" s="310"/>
      <c r="AB148" s="310"/>
      <c r="AC148" s="310"/>
      <c r="AD148" s="310"/>
      <c r="AE148" s="310"/>
      <c r="AF148" s="310"/>
      <c r="AG148" s="310"/>
      <c r="AH148" s="310"/>
      <c r="AI148" s="310"/>
      <c r="AJ148" s="310"/>
      <c r="AK148" s="310"/>
      <c r="AL148" s="310"/>
      <c r="AM148" s="310"/>
      <c r="AN148" s="310"/>
      <c r="AO148" s="310"/>
      <c r="AP148" s="310"/>
      <c r="AQ148" s="310"/>
    </row>
    <row r="149" spans="9:43" ht="21" x14ac:dyDescent="0.35">
      <c r="I149" s="310"/>
      <c r="J149" s="310"/>
      <c r="K149" s="310"/>
      <c r="L149" s="310"/>
      <c r="M149" s="310"/>
      <c r="N149" s="310"/>
      <c r="O149" s="310"/>
      <c r="P149" s="310"/>
      <c r="Q149" s="310"/>
      <c r="R149" s="310"/>
      <c r="S149" s="310"/>
      <c r="T149" s="310"/>
      <c r="U149" s="310"/>
      <c r="V149" s="310"/>
      <c r="W149" s="310"/>
      <c r="X149" s="310"/>
      <c r="Y149" s="310"/>
      <c r="Z149" s="310"/>
      <c r="AA149" s="310"/>
      <c r="AB149" s="310"/>
      <c r="AC149" s="310"/>
      <c r="AD149" s="310"/>
      <c r="AE149" s="310"/>
      <c r="AF149" s="310"/>
      <c r="AG149" s="310"/>
      <c r="AH149" s="310"/>
      <c r="AI149" s="310"/>
      <c r="AJ149" s="310"/>
      <c r="AK149" s="310"/>
      <c r="AL149" s="310"/>
      <c r="AM149" s="310"/>
      <c r="AN149" s="310"/>
      <c r="AO149" s="310"/>
      <c r="AP149" s="310"/>
      <c r="AQ149" s="310"/>
    </row>
    <row r="150" spans="9:43" ht="21" x14ac:dyDescent="0.35">
      <c r="I150" s="310"/>
      <c r="J150" s="310"/>
      <c r="K150" s="310"/>
      <c r="L150" s="310"/>
      <c r="M150" s="310"/>
      <c r="N150" s="310"/>
      <c r="O150" s="310"/>
      <c r="P150" s="310"/>
      <c r="Q150" s="310"/>
      <c r="R150" s="310"/>
      <c r="S150" s="310"/>
      <c r="T150" s="310"/>
      <c r="U150" s="310"/>
      <c r="V150" s="310"/>
      <c r="W150" s="310"/>
      <c r="X150" s="310"/>
      <c r="Y150" s="310"/>
      <c r="Z150" s="310"/>
      <c r="AA150" s="310"/>
      <c r="AB150" s="310"/>
      <c r="AC150" s="310"/>
      <c r="AD150" s="310"/>
      <c r="AE150" s="310"/>
      <c r="AF150" s="310"/>
      <c r="AG150" s="310"/>
      <c r="AH150" s="310"/>
      <c r="AI150" s="310"/>
      <c r="AJ150" s="310"/>
      <c r="AK150" s="310"/>
      <c r="AL150" s="310"/>
      <c r="AM150" s="310"/>
      <c r="AN150" s="310"/>
      <c r="AO150" s="310"/>
      <c r="AP150" s="310"/>
      <c r="AQ150" s="310"/>
    </row>
    <row r="151" spans="9:43" ht="21" x14ac:dyDescent="0.35">
      <c r="I151" s="310"/>
      <c r="J151" s="310"/>
      <c r="K151" s="310"/>
      <c r="L151" s="310"/>
      <c r="M151" s="310"/>
      <c r="N151" s="310"/>
      <c r="O151" s="310"/>
      <c r="P151" s="310"/>
      <c r="Q151" s="310"/>
      <c r="R151" s="310"/>
      <c r="S151" s="310"/>
      <c r="T151" s="310"/>
      <c r="U151" s="310"/>
      <c r="V151" s="310"/>
      <c r="W151" s="310"/>
      <c r="X151" s="310"/>
      <c r="Y151" s="310"/>
      <c r="Z151" s="310"/>
      <c r="AA151" s="310"/>
      <c r="AB151" s="310"/>
      <c r="AC151" s="310"/>
      <c r="AD151" s="310"/>
      <c r="AE151" s="310"/>
      <c r="AF151" s="310"/>
      <c r="AG151" s="310"/>
      <c r="AH151" s="310"/>
      <c r="AI151" s="310"/>
      <c r="AJ151" s="310"/>
      <c r="AK151" s="310"/>
      <c r="AL151" s="310"/>
      <c r="AM151" s="310"/>
      <c r="AN151" s="310"/>
      <c r="AO151" s="310"/>
      <c r="AP151" s="310"/>
      <c r="AQ151" s="310"/>
    </row>
    <row r="152" spans="9:43" ht="21" x14ac:dyDescent="0.35">
      <c r="I152" s="310"/>
      <c r="J152" s="310"/>
      <c r="K152" s="310"/>
      <c r="L152" s="310"/>
      <c r="M152" s="310"/>
      <c r="N152" s="310"/>
      <c r="O152" s="310"/>
      <c r="P152" s="310"/>
      <c r="Q152" s="310"/>
      <c r="R152" s="310"/>
      <c r="S152" s="310"/>
      <c r="T152" s="310"/>
      <c r="U152" s="310"/>
      <c r="V152" s="310"/>
      <c r="W152" s="310"/>
      <c r="X152" s="310"/>
      <c r="Y152" s="310"/>
      <c r="Z152" s="310"/>
      <c r="AA152" s="310"/>
      <c r="AB152" s="310"/>
      <c r="AC152" s="310"/>
      <c r="AD152" s="310"/>
      <c r="AE152" s="310"/>
      <c r="AF152" s="310"/>
      <c r="AG152" s="310"/>
      <c r="AH152" s="310"/>
      <c r="AI152" s="310"/>
      <c r="AJ152" s="310"/>
      <c r="AK152" s="310"/>
      <c r="AL152" s="310"/>
      <c r="AM152" s="310"/>
      <c r="AN152" s="310"/>
      <c r="AO152" s="310"/>
      <c r="AP152" s="310"/>
      <c r="AQ152" s="310"/>
    </row>
    <row r="153" spans="9:43" ht="21" x14ac:dyDescent="0.35">
      <c r="I153" s="310"/>
      <c r="J153" s="310"/>
      <c r="K153" s="310"/>
      <c r="L153" s="310"/>
      <c r="M153" s="310"/>
      <c r="N153" s="310"/>
      <c r="O153" s="310"/>
      <c r="P153" s="310"/>
      <c r="Q153" s="310"/>
      <c r="R153" s="310"/>
      <c r="S153" s="310"/>
      <c r="T153" s="310"/>
      <c r="U153" s="310"/>
      <c r="V153" s="310"/>
      <c r="W153" s="310"/>
      <c r="X153" s="310"/>
      <c r="Y153" s="310"/>
      <c r="Z153" s="310"/>
      <c r="AA153" s="310"/>
      <c r="AB153" s="310"/>
      <c r="AC153" s="310"/>
      <c r="AD153" s="310"/>
      <c r="AE153" s="310"/>
      <c r="AF153" s="310"/>
      <c r="AG153" s="310"/>
      <c r="AH153" s="310"/>
      <c r="AI153" s="310"/>
      <c r="AJ153" s="310"/>
      <c r="AK153" s="310"/>
      <c r="AL153" s="310"/>
      <c r="AM153" s="310"/>
      <c r="AN153" s="310"/>
      <c r="AO153" s="310"/>
      <c r="AP153" s="310"/>
      <c r="AQ153" s="310"/>
    </row>
    <row r="154" spans="9:43" ht="21" x14ac:dyDescent="0.35">
      <c r="I154" s="310"/>
      <c r="J154" s="310"/>
      <c r="K154" s="310"/>
      <c r="L154" s="310"/>
      <c r="M154" s="310"/>
      <c r="N154" s="310"/>
      <c r="O154" s="310"/>
      <c r="P154" s="310"/>
      <c r="Q154" s="310"/>
      <c r="R154" s="310"/>
      <c r="S154" s="310"/>
      <c r="T154" s="310"/>
      <c r="U154" s="310"/>
      <c r="V154" s="310"/>
      <c r="W154" s="310"/>
      <c r="X154" s="310"/>
      <c r="Y154" s="310"/>
      <c r="Z154" s="310"/>
      <c r="AA154" s="310"/>
      <c r="AB154" s="310"/>
      <c r="AC154" s="310"/>
      <c r="AD154" s="310"/>
      <c r="AE154" s="310"/>
      <c r="AF154" s="310"/>
      <c r="AG154" s="310"/>
      <c r="AH154" s="310"/>
      <c r="AI154" s="310"/>
      <c r="AJ154" s="310"/>
      <c r="AK154" s="310"/>
      <c r="AL154" s="310"/>
      <c r="AM154" s="310"/>
      <c r="AN154" s="310"/>
      <c r="AO154" s="310"/>
      <c r="AP154" s="310"/>
      <c r="AQ154" s="310"/>
    </row>
    <row r="155" spans="9:43" ht="21" x14ac:dyDescent="0.35">
      <c r="I155" s="310"/>
      <c r="J155" s="310"/>
      <c r="K155" s="310"/>
      <c r="L155" s="310"/>
      <c r="M155" s="310"/>
      <c r="N155" s="310"/>
      <c r="O155" s="310"/>
      <c r="P155" s="310"/>
      <c r="Q155" s="310"/>
      <c r="R155" s="310"/>
      <c r="S155" s="310"/>
      <c r="T155" s="310"/>
      <c r="U155" s="310"/>
      <c r="V155" s="310"/>
      <c r="W155" s="310"/>
      <c r="X155" s="310"/>
      <c r="Y155" s="310"/>
      <c r="Z155" s="310"/>
      <c r="AA155" s="310"/>
      <c r="AB155" s="310"/>
      <c r="AC155" s="310"/>
      <c r="AD155" s="310"/>
      <c r="AE155" s="310"/>
      <c r="AF155" s="310"/>
      <c r="AG155" s="310"/>
      <c r="AH155" s="310"/>
      <c r="AI155" s="310"/>
      <c r="AJ155" s="310"/>
      <c r="AK155" s="310"/>
      <c r="AL155" s="310"/>
      <c r="AM155" s="310"/>
      <c r="AN155" s="310"/>
      <c r="AO155" s="310"/>
      <c r="AP155" s="310"/>
      <c r="AQ155" s="310"/>
    </row>
    <row r="156" spans="9:43" ht="21" x14ac:dyDescent="0.35">
      <c r="I156" s="310"/>
      <c r="J156" s="310"/>
      <c r="K156" s="310"/>
      <c r="L156" s="310"/>
      <c r="M156" s="310"/>
      <c r="N156" s="310"/>
      <c r="O156" s="310"/>
      <c r="P156" s="310"/>
      <c r="Q156" s="310"/>
      <c r="R156" s="310"/>
      <c r="S156" s="310"/>
      <c r="T156" s="310"/>
      <c r="U156" s="310"/>
      <c r="V156" s="310"/>
      <c r="W156" s="310"/>
      <c r="X156" s="310"/>
      <c r="Y156" s="310"/>
      <c r="Z156" s="310"/>
      <c r="AA156" s="310"/>
      <c r="AB156" s="310"/>
      <c r="AC156" s="310"/>
      <c r="AD156" s="310"/>
      <c r="AE156" s="310"/>
      <c r="AF156" s="310"/>
      <c r="AG156" s="310"/>
      <c r="AH156" s="310"/>
      <c r="AI156" s="310"/>
      <c r="AJ156" s="310"/>
      <c r="AK156" s="310"/>
      <c r="AL156" s="310"/>
      <c r="AM156" s="310"/>
      <c r="AN156" s="310"/>
      <c r="AO156" s="310"/>
      <c r="AP156" s="310"/>
      <c r="AQ156" s="310"/>
    </row>
    <row r="157" spans="9:43" ht="21" x14ac:dyDescent="0.35">
      <c r="I157" s="310"/>
      <c r="J157" s="310"/>
      <c r="K157" s="310"/>
      <c r="L157" s="310"/>
      <c r="M157" s="310"/>
      <c r="N157" s="310"/>
      <c r="O157" s="310"/>
      <c r="P157" s="310"/>
      <c r="Q157" s="310"/>
      <c r="R157" s="310"/>
      <c r="S157" s="310"/>
      <c r="T157" s="310"/>
      <c r="U157" s="310"/>
      <c r="V157" s="310"/>
      <c r="W157" s="310"/>
      <c r="X157" s="310"/>
      <c r="Y157" s="310"/>
      <c r="Z157" s="310"/>
      <c r="AA157" s="310"/>
      <c r="AB157" s="310"/>
      <c r="AC157" s="310"/>
      <c r="AD157" s="310"/>
      <c r="AE157" s="310"/>
      <c r="AF157" s="310"/>
      <c r="AG157" s="310"/>
      <c r="AH157" s="310"/>
      <c r="AI157" s="310"/>
      <c r="AJ157" s="310"/>
      <c r="AK157" s="310"/>
      <c r="AL157" s="310"/>
      <c r="AM157" s="310"/>
      <c r="AN157" s="310"/>
      <c r="AO157" s="310"/>
      <c r="AP157" s="310"/>
      <c r="AQ157" s="310"/>
    </row>
    <row r="158" spans="9:43" ht="21" x14ac:dyDescent="0.35">
      <c r="I158" s="310"/>
      <c r="J158" s="310"/>
      <c r="K158" s="310"/>
      <c r="L158" s="310"/>
      <c r="M158" s="310"/>
      <c r="N158" s="310"/>
      <c r="O158" s="310"/>
      <c r="P158" s="310"/>
      <c r="Q158" s="310"/>
      <c r="R158" s="310"/>
      <c r="S158" s="310"/>
      <c r="T158" s="310"/>
      <c r="U158" s="310"/>
      <c r="V158" s="310"/>
      <c r="W158" s="310"/>
      <c r="X158" s="310"/>
      <c r="Y158" s="310"/>
      <c r="Z158" s="310"/>
      <c r="AA158" s="310"/>
      <c r="AB158" s="310"/>
      <c r="AC158" s="310"/>
      <c r="AD158" s="310"/>
      <c r="AE158" s="310"/>
      <c r="AF158" s="310"/>
      <c r="AG158" s="310"/>
      <c r="AH158" s="310"/>
      <c r="AI158" s="310"/>
      <c r="AJ158" s="310"/>
      <c r="AK158" s="310"/>
      <c r="AL158" s="310"/>
      <c r="AM158" s="310"/>
      <c r="AN158" s="310"/>
      <c r="AO158" s="310"/>
      <c r="AP158" s="310"/>
      <c r="AQ158" s="310"/>
    </row>
    <row r="159" spans="9:43" ht="21" x14ac:dyDescent="0.35">
      <c r="I159" s="310"/>
      <c r="J159" s="310"/>
      <c r="K159" s="310"/>
      <c r="L159" s="310"/>
      <c r="M159" s="310"/>
      <c r="N159" s="310"/>
      <c r="O159" s="310"/>
      <c r="P159" s="310"/>
      <c r="Q159" s="310"/>
      <c r="R159" s="310"/>
      <c r="S159" s="310"/>
      <c r="T159" s="310"/>
      <c r="U159" s="310"/>
      <c r="V159" s="310"/>
      <c r="W159" s="310"/>
      <c r="X159" s="310"/>
      <c r="Y159" s="310"/>
      <c r="Z159" s="310"/>
      <c r="AA159" s="310"/>
      <c r="AB159" s="310"/>
      <c r="AC159" s="310"/>
      <c r="AD159" s="310"/>
      <c r="AE159" s="310"/>
      <c r="AF159" s="310"/>
      <c r="AG159" s="310"/>
      <c r="AH159" s="310"/>
      <c r="AI159" s="310"/>
      <c r="AJ159" s="310"/>
      <c r="AK159" s="310"/>
      <c r="AL159" s="310"/>
      <c r="AM159" s="310"/>
      <c r="AN159" s="310"/>
      <c r="AO159" s="310"/>
      <c r="AP159" s="310"/>
      <c r="AQ159" s="310"/>
    </row>
    <row r="160" spans="9:43" ht="21" x14ac:dyDescent="0.35">
      <c r="I160" s="310"/>
      <c r="J160" s="310"/>
      <c r="K160" s="310"/>
      <c r="L160" s="310"/>
      <c r="M160" s="310"/>
      <c r="N160" s="310"/>
      <c r="O160" s="310"/>
      <c r="P160" s="310"/>
      <c r="Q160" s="310"/>
      <c r="R160" s="310"/>
      <c r="S160" s="310"/>
      <c r="T160" s="310"/>
      <c r="U160" s="310"/>
      <c r="V160" s="310"/>
      <c r="W160" s="310"/>
      <c r="X160" s="310"/>
      <c r="Y160" s="310"/>
      <c r="Z160" s="310"/>
      <c r="AA160" s="310"/>
      <c r="AB160" s="310"/>
      <c r="AC160" s="310"/>
      <c r="AD160" s="310"/>
      <c r="AE160" s="310"/>
      <c r="AF160" s="310"/>
      <c r="AG160" s="310"/>
      <c r="AH160" s="310"/>
      <c r="AI160" s="310"/>
      <c r="AJ160" s="310"/>
      <c r="AK160" s="310"/>
      <c r="AL160" s="310"/>
      <c r="AM160" s="310"/>
      <c r="AN160" s="310"/>
      <c r="AO160" s="310"/>
      <c r="AP160" s="310"/>
      <c r="AQ160" s="310"/>
    </row>
    <row r="161" spans="1:53" ht="21" x14ac:dyDescent="0.35">
      <c r="I161" s="310"/>
      <c r="J161" s="310"/>
      <c r="K161" s="310"/>
      <c r="L161" s="310"/>
      <c r="M161" s="310"/>
      <c r="N161" s="310"/>
      <c r="O161" s="310"/>
      <c r="P161" s="310"/>
      <c r="Q161" s="310"/>
      <c r="R161" s="310"/>
      <c r="S161" s="310"/>
      <c r="T161" s="310"/>
      <c r="U161" s="310"/>
      <c r="V161" s="310"/>
      <c r="W161" s="310"/>
      <c r="X161" s="310"/>
      <c r="Y161" s="310"/>
      <c r="Z161" s="310"/>
      <c r="AA161" s="310"/>
      <c r="AB161" s="310"/>
      <c r="AC161" s="310"/>
      <c r="AD161" s="310"/>
      <c r="AE161" s="310"/>
      <c r="AF161" s="310"/>
      <c r="AG161" s="310"/>
      <c r="AH161" s="310"/>
      <c r="AI161" s="310"/>
      <c r="AJ161" s="310"/>
      <c r="AK161" s="310"/>
      <c r="AL161" s="310"/>
      <c r="AM161" s="310"/>
      <c r="AN161" s="310"/>
      <c r="AO161" s="310"/>
      <c r="AP161" s="310"/>
      <c r="AQ161" s="310"/>
    </row>
    <row r="166" spans="1:53" ht="36" customHeight="1" x14ac:dyDescent="0.3">
      <c r="A166" s="371" t="s">
        <v>918</v>
      </c>
      <c r="B166" s="372"/>
      <c r="C166" s="372"/>
      <c r="D166" s="372"/>
      <c r="E166" s="372"/>
      <c r="F166" s="372"/>
      <c r="G166" s="373"/>
      <c r="AS166" s="393" t="s">
        <v>992</v>
      </c>
      <c r="AT166" s="393" t="s">
        <v>591</v>
      </c>
      <c r="AU166" s="393" t="s">
        <v>361</v>
      </c>
      <c r="AV166" s="394" t="s">
        <v>993</v>
      </c>
      <c r="AW166" s="394" t="s">
        <v>994</v>
      </c>
      <c r="AX166" s="391" t="s">
        <v>995</v>
      </c>
      <c r="AY166" s="391" t="s">
        <v>996</v>
      </c>
      <c r="AZ166" s="391" t="s">
        <v>997</v>
      </c>
      <c r="BA166" s="392" t="s">
        <v>996</v>
      </c>
    </row>
    <row r="167" spans="1:53" ht="75" x14ac:dyDescent="0.25">
      <c r="A167" s="257" t="s">
        <v>29</v>
      </c>
      <c r="B167" s="257" t="s">
        <v>905</v>
      </c>
      <c r="C167" s="256" t="s">
        <v>906</v>
      </c>
      <c r="D167" s="256" t="s">
        <v>907</v>
      </c>
      <c r="E167" s="256" t="s">
        <v>908</v>
      </c>
      <c r="F167" s="257" t="s">
        <v>909</v>
      </c>
      <c r="G167" s="257" t="s">
        <v>910</v>
      </c>
      <c r="AS167" s="393"/>
      <c r="AT167" s="393"/>
      <c r="AU167" s="393"/>
      <c r="AV167" s="395"/>
      <c r="AW167" s="395"/>
      <c r="AX167" s="391"/>
      <c r="AY167" s="391"/>
      <c r="AZ167" s="391"/>
      <c r="BA167" s="392"/>
    </row>
    <row r="168" spans="1:53" x14ac:dyDescent="0.25">
      <c r="A168" s="18">
        <v>0</v>
      </c>
      <c r="B168" s="282">
        <v>505.75</v>
      </c>
      <c r="C168" s="283">
        <v>0</v>
      </c>
      <c r="D168" s="283">
        <v>505.75</v>
      </c>
      <c r="E168" s="283">
        <v>0</v>
      </c>
      <c r="F168" s="282">
        <v>505.75</v>
      </c>
      <c r="G168" s="282">
        <v>0</v>
      </c>
      <c r="AS168" s="393"/>
      <c r="AT168" s="393"/>
      <c r="AU168" s="393"/>
      <c r="AV168" s="396"/>
      <c r="AW168" s="396"/>
      <c r="AX168" s="391"/>
      <c r="AY168" s="391"/>
      <c r="AZ168" s="391"/>
      <c r="BA168" s="392"/>
    </row>
    <row r="169" spans="1:53" x14ac:dyDescent="0.25">
      <c r="A169" s="18">
        <v>1</v>
      </c>
      <c r="B169" s="284">
        <v>47.666666666666664</v>
      </c>
      <c r="C169" s="283">
        <v>90.575053550832095</v>
      </c>
      <c r="D169" s="285">
        <v>30.8</v>
      </c>
      <c r="E169" s="283">
        <v>93.910034602076124</v>
      </c>
      <c r="F169" s="286">
        <v>38.800000000000004</v>
      </c>
      <c r="G169" s="282">
        <v>92.32822540781018</v>
      </c>
      <c r="AS169" s="390" t="s">
        <v>597</v>
      </c>
      <c r="AT169" s="390" t="s">
        <v>836</v>
      </c>
      <c r="AU169" s="312">
        <v>270</v>
      </c>
      <c r="AV169" s="312">
        <v>296</v>
      </c>
      <c r="AW169" s="258">
        <v>4.6399999999999997</v>
      </c>
      <c r="AX169" s="258">
        <v>30.209999999999997</v>
      </c>
      <c r="AY169" s="268">
        <v>89.793918918918919</v>
      </c>
      <c r="AZ169" s="258">
        <v>47.666666666666664</v>
      </c>
      <c r="BA169" s="317">
        <v>83.896396396396398</v>
      </c>
    </row>
    <row r="170" spans="1:53" x14ac:dyDescent="0.25">
      <c r="A170" s="18">
        <v>2</v>
      </c>
      <c r="B170" s="287">
        <v>48.966666666666669</v>
      </c>
      <c r="C170" s="283">
        <v>90.318009556763883</v>
      </c>
      <c r="D170" s="285">
        <v>37.933333333333337</v>
      </c>
      <c r="E170" s="283">
        <v>92.499588070522321</v>
      </c>
      <c r="F170" s="286">
        <v>30.533333333333331</v>
      </c>
      <c r="G170" s="282">
        <v>93.962761575218323</v>
      </c>
      <c r="AS170" s="390"/>
      <c r="AT170" s="390"/>
      <c r="AU170" s="312">
        <v>750</v>
      </c>
      <c r="AV170" s="312">
        <v>296</v>
      </c>
      <c r="AW170" s="258">
        <v>4.6399999999999997</v>
      </c>
      <c r="AX170" s="258">
        <v>26.543333333333337</v>
      </c>
      <c r="AY170" s="268">
        <v>91.032657657657651</v>
      </c>
      <c r="AZ170" s="258">
        <v>30.8</v>
      </c>
      <c r="BA170" s="317">
        <v>89.594594594594597</v>
      </c>
    </row>
    <row r="171" spans="1:53" x14ac:dyDescent="0.25">
      <c r="A171" s="18">
        <v>3</v>
      </c>
      <c r="B171" s="287">
        <v>37.666666666666664</v>
      </c>
      <c r="C171" s="283">
        <v>92.552315043664521</v>
      </c>
      <c r="D171" s="285">
        <v>21.333333333333332</v>
      </c>
      <c r="E171" s="283">
        <v>95.781842148624165</v>
      </c>
      <c r="F171" s="287">
        <v>22.66</v>
      </c>
      <c r="G171" s="282">
        <v>95.519525457241713</v>
      </c>
      <c r="AS171" s="390"/>
      <c r="AT171" s="390"/>
      <c r="AU171" s="312">
        <v>1000</v>
      </c>
      <c r="AV171" s="312">
        <v>296</v>
      </c>
      <c r="AW171" s="258">
        <v>4.6399999999999997</v>
      </c>
      <c r="AX171" s="258">
        <v>21.326666666666664</v>
      </c>
      <c r="AY171" s="268">
        <v>92.795045045045029</v>
      </c>
      <c r="AZ171" s="258">
        <v>38.800000000000004</v>
      </c>
      <c r="BA171" s="317">
        <v>86.891891891891873</v>
      </c>
    </row>
    <row r="172" spans="1:53" x14ac:dyDescent="0.25">
      <c r="A172" s="18">
        <v>4</v>
      </c>
      <c r="B172" s="284">
        <v>46.366666666666667</v>
      </c>
      <c r="C172" s="283">
        <v>90.832097544900307</v>
      </c>
      <c r="D172" s="285">
        <v>32.033333333333331</v>
      </c>
      <c r="E172" s="283">
        <v>93.666172351293469</v>
      </c>
      <c r="F172" s="284">
        <v>39.966666666666669</v>
      </c>
      <c r="G172" s="282">
        <v>92.097544900313054</v>
      </c>
      <c r="AS172" s="390" t="s">
        <v>599</v>
      </c>
      <c r="AT172" s="390" t="s">
        <v>836</v>
      </c>
      <c r="AU172" s="312">
        <v>270</v>
      </c>
      <c r="AV172" s="312">
        <v>303</v>
      </c>
      <c r="AW172" s="258">
        <v>1.39</v>
      </c>
      <c r="AX172" s="258">
        <v>45.43</v>
      </c>
      <c r="AY172" s="268">
        <v>85.006600660066013</v>
      </c>
      <c r="AZ172" s="258">
        <v>48.966666666666669</v>
      </c>
      <c r="BA172" s="317">
        <v>83.839383938393837</v>
      </c>
    </row>
    <row r="173" spans="1:53" x14ac:dyDescent="0.25">
      <c r="A173" s="18">
        <v>5</v>
      </c>
      <c r="B173" s="287">
        <v>76.399999999999991</v>
      </c>
      <c r="C173" s="283">
        <v>84.893722194760258</v>
      </c>
      <c r="D173" s="285">
        <v>61.4</v>
      </c>
      <c r="E173" s="283">
        <v>87.859614434008904</v>
      </c>
      <c r="F173" s="286">
        <v>62.666666666666664</v>
      </c>
      <c r="G173" s="282">
        <v>87.609161311583449</v>
      </c>
      <c r="AS173" s="390"/>
      <c r="AT173" s="390"/>
      <c r="AU173" s="312">
        <v>750</v>
      </c>
      <c r="AV173" s="312">
        <v>303</v>
      </c>
      <c r="AW173" s="258">
        <v>1.39</v>
      </c>
      <c r="AX173" s="258">
        <v>22.853333333333335</v>
      </c>
      <c r="AY173" s="268">
        <v>92.457645764576455</v>
      </c>
      <c r="AZ173" s="258">
        <v>37.933333333333337</v>
      </c>
      <c r="BA173" s="317">
        <v>87.480748074807479</v>
      </c>
    </row>
    <row r="174" spans="1:53" x14ac:dyDescent="0.25">
      <c r="A174" s="18">
        <v>6</v>
      </c>
      <c r="B174" s="287">
        <v>108.86666666666667</v>
      </c>
      <c r="C174" s="283">
        <v>78.474213214697642</v>
      </c>
      <c r="D174" s="288">
        <v>55.033333333333331</v>
      </c>
      <c r="E174" s="283">
        <v>89.118470917778879</v>
      </c>
      <c r="F174" s="286">
        <v>53</v>
      </c>
      <c r="G174" s="282">
        <v>89.520514087988133</v>
      </c>
      <c r="AS174" s="390"/>
      <c r="AT174" s="390"/>
      <c r="AU174" s="312">
        <v>1000</v>
      </c>
      <c r="AV174" s="312">
        <v>303</v>
      </c>
      <c r="AW174" s="258">
        <v>1.39</v>
      </c>
      <c r="AX174" s="258">
        <v>36.713333333333331</v>
      </c>
      <c r="AY174" s="268">
        <v>87.883388338833882</v>
      </c>
      <c r="AZ174" s="258">
        <v>30.533333333333331</v>
      </c>
      <c r="BA174" s="317">
        <v>89.922992299229918</v>
      </c>
    </row>
    <row r="175" spans="1:53" x14ac:dyDescent="0.25">
      <c r="A175" s="18">
        <v>7</v>
      </c>
      <c r="B175" s="287">
        <v>92.3</v>
      </c>
      <c r="C175" s="283">
        <v>81.749876421156699</v>
      </c>
      <c r="D175" s="288">
        <v>43.066666666666663</v>
      </c>
      <c r="E175" s="283">
        <v>91.484593837535016</v>
      </c>
      <c r="F175" s="287">
        <v>41.300000000000004</v>
      </c>
      <c r="G175" s="282">
        <v>91.83391003460207</v>
      </c>
      <c r="AS175" s="390" t="s">
        <v>600</v>
      </c>
      <c r="AT175" s="390" t="s">
        <v>836</v>
      </c>
      <c r="AU175" s="312">
        <v>270</v>
      </c>
      <c r="AV175" s="312">
        <v>318</v>
      </c>
      <c r="AW175" s="258">
        <v>2.2799999999999998</v>
      </c>
      <c r="AX175" s="258">
        <v>64.873333333333335</v>
      </c>
      <c r="AY175" s="268">
        <v>79.599580712788267</v>
      </c>
      <c r="AZ175" s="258">
        <v>37.666666666666664</v>
      </c>
      <c r="BA175" s="317">
        <v>88.155136268343824</v>
      </c>
    </row>
    <row r="176" spans="1:53" x14ac:dyDescent="0.25">
      <c r="A176" s="18">
        <v>8</v>
      </c>
      <c r="B176" s="287">
        <v>81.966666666666654</v>
      </c>
      <c r="C176" s="283">
        <v>83.793046630416882</v>
      </c>
      <c r="D176" s="288">
        <v>65.166666666666671</v>
      </c>
      <c r="E176" s="283">
        <v>87.114845938375353</v>
      </c>
      <c r="F176" s="287">
        <v>70.833333333333329</v>
      </c>
      <c r="G176" s="282">
        <v>85.994397759103649</v>
      </c>
      <c r="AS176" s="390"/>
      <c r="AT176" s="390"/>
      <c r="AU176" s="312">
        <v>750</v>
      </c>
      <c r="AV176" s="312">
        <v>318</v>
      </c>
      <c r="AW176" s="258">
        <v>2.2799999999999998</v>
      </c>
      <c r="AX176" s="258">
        <v>33.233333333333327</v>
      </c>
      <c r="AY176" s="268">
        <v>89.549266247379464</v>
      </c>
      <c r="AZ176" s="258">
        <v>21.333333333333332</v>
      </c>
      <c r="BA176" s="317">
        <v>93.29140461215934</v>
      </c>
    </row>
    <row r="177" spans="1:80" x14ac:dyDescent="0.25">
      <c r="A177" s="18">
        <v>9</v>
      </c>
      <c r="B177" s="287">
        <v>148.5</v>
      </c>
      <c r="C177" s="283">
        <v>70.637666831438466</v>
      </c>
      <c r="D177" s="288">
        <v>95.033333333333346</v>
      </c>
      <c r="E177" s="283">
        <v>81.209424946449161</v>
      </c>
      <c r="F177" s="287">
        <v>67.3</v>
      </c>
      <c r="G177" s="282">
        <v>86.693030153237757</v>
      </c>
      <c r="AS177" s="390"/>
      <c r="AT177" s="390"/>
      <c r="AU177" s="312">
        <v>1000</v>
      </c>
      <c r="AV177" s="312">
        <v>318</v>
      </c>
      <c r="AW177" s="258">
        <v>2.2799999999999998</v>
      </c>
      <c r="AX177" s="258">
        <v>43.243333333333332</v>
      </c>
      <c r="AY177" s="268">
        <v>86.401467505241087</v>
      </c>
      <c r="AZ177" s="258">
        <v>22.66</v>
      </c>
      <c r="BA177" s="317">
        <v>92.874213836477978</v>
      </c>
    </row>
    <row r="178" spans="1:80" x14ac:dyDescent="0.25">
      <c r="A178" s="18">
        <v>10</v>
      </c>
      <c r="B178" s="287">
        <v>115.83333333333333</v>
      </c>
      <c r="C178" s="283">
        <v>77.096721041357725</v>
      </c>
      <c r="D178" s="288">
        <v>48.199999999999996</v>
      </c>
      <c r="E178" s="283">
        <v>90.469599604547696</v>
      </c>
      <c r="F178" s="287">
        <v>43.43333333333333</v>
      </c>
      <c r="G178" s="282">
        <v>91.412094249464488</v>
      </c>
      <c r="AS178" s="390" t="s">
        <v>601</v>
      </c>
      <c r="AT178" s="390" t="s">
        <v>836</v>
      </c>
      <c r="AU178" s="312">
        <v>270</v>
      </c>
      <c r="AV178" s="312">
        <v>336</v>
      </c>
      <c r="AW178" s="312">
        <v>0.56999999999999995</v>
      </c>
      <c r="AX178" s="258">
        <v>53.866666666666667</v>
      </c>
      <c r="AY178" s="268">
        <v>83.968253968253961</v>
      </c>
      <c r="AZ178" s="258">
        <v>46.366666666666667</v>
      </c>
      <c r="BA178" s="317">
        <v>86.200396825396822</v>
      </c>
    </row>
    <row r="179" spans="1:80" x14ac:dyDescent="0.25">
      <c r="A179" s="18">
        <v>11</v>
      </c>
      <c r="B179" s="287">
        <v>110.06666666666666</v>
      </c>
      <c r="C179" s="283">
        <v>78.236941835557744</v>
      </c>
      <c r="D179" s="288">
        <v>60.133333333333333</v>
      </c>
      <c r="E179" s="283">
        <v>88.110067556434331</v>
      </c>
      <c r="F179" s="287">
        <v>55.286666666666669</v>
      </c>
      <c r="G179" s="282">
        <v>89.068380293293785</v>
      </c>
      <c r="AS179" s="390"/>
      <c r="AT179" s="390"/>
      <c r="AU179" s="312">
        <v>750</v>
      </c>
      <c r="AV179" s="312">
        <v>336</v>
      </c>
      <c r="AW179" s="312">
        <v>0.56999999999999995</v>
      </c>
      <c r="AX179" s="258">
        <v>42.199999999999996</v>
      </c>
      <c r="AY179" s="268">
        <v>87.44047619047619</v>
      </c>
      <c r="AZ179" s="258">
        <v>32.033333333333331</v>
      </c>
      <c r="BA179" s="317">
        <v>90.466269841269835</v>
      </c>
    </row>
    <row r="180" spans="1:80" x14ac:dyDescent="0.25">
      <c r="A180" s="18">
        <v>12</v>
      </c>
      <c r="B180" s="287">
        <v>103.5</v>
      </c>
      <c r="C180" s="283">
        <v>79.535343549184375</v>
      </c>
      <c r="D180" s="288">
        <v>58.066666666666663</v>
      </c>
      <c r="E180" s="283">
        <v>88.51870159828637</v>
      </c>
      <c r="F180" s="287">
        <v>61.29999999999999</v>
      </c>
      <c r="G180" s="282">
        <v>87.879387048937218</v>
      </c>
      <c r="AS180" s="390"/>
      <c r="AT180" s="390"/>
      <c r="AU180" s="312">
        <v>1000</v>
      </c>
      <c r="AV180" s="312">
        <v>336</v>
      </c>
      <c r="AW180" s="312">
        <v>0.56999999999999995</v>
      </c>
      <c r="AX180" s="258">
        <v>40.266666666666666</v>
      </c>
      <c r="AY180" s="268">
        <v>88.015873015873012</v>
      </c>
      <c r="AZ180" s="258">
        <v>39.966666666666669</v>
      </c>
      <c r="BA180" s="317">
        <v>88.10515873015872</v>
      </c>
    </row>
    <row r="181" spans="1:80" x14ac:dyDescent="0.25">
      <c r="A181" s="18">
        <v>13</v>
      </c>
      <c r="B181" s="287">
        <v>114</v>
      </c>
      <c r="C181" s="283">
        <v>77.459218981710336</v>
      </c>
      <c r="D181" s="288">
        <v>72.733333333333334</v>
      </c>
      <c r="E181" s="283">
        <v>85.618718075465466</v>
      </c>
      <c r="F181" s="287">
        <v>67.86666666666666</v>
      </c>
      <c r="G181" s="282">
        <v>86.580985335310586</v>
      </c>
      <c r="AS181" s="390" t="s">
        <v>602</v>
      </c>
      <c r="AT181" s="390" t="s">
        <v>836</v>
      </c>
      <c r="AU181" s="312">
        <v>270</v>
      </c>
      <c r="AV181" s="312">
        <v>354</v>
      </c>
      <c r="AW181" s="312">
        <v>2.89</v>
      </c>
      <c r="AX181" s="258">
        <v>69.166666666666671</v>
      </c>
      <c r="AY181" s="268">
        <v>80.461393596986824</v>
      </c>
      <c r="AZ181" s="258">
        <v>76.399999999999991</v>
      </c>
      <c r="BA181" s="317">
        <v>78.418079096045204</v>
      </c>
    </row>
    <row r="182" spans="1:80" x14ac:dyDescent="0.25">
      <c r="A182" s="18">
        <v>14</v>
      </c>
      <c r="B182" s="287">
        <v>92.466666666666683</v>
      </c>
      <c r="C182" s="283">
        <v>81.716922062942814</v>
      </c>
      <c r="D182" s="288">
        <v>56.233333333333327</v>
      </c>
      <c r="E182" s="283">
        <v>88.881199538638981</v>
      </c>
      <c r="F182" s="287">
        <v>65.366666666666674</v>
      </c>
      <c r="G182" s="282">
        <v>87.075300708518697</v>
      </c>
      <c r="AS182" s="390"/>
      <c r="AT182" s="390"/>
      <c r="AU182" s="312">
        <v>750</v>
      </c>
      <c r="AV182" s="312">
        <v>354</v>
      </c>
      <c r="AW182" s="312">
        <v>2.89</v>
      </c>
      <c r="AX182" s="258">
        <v>45.833333333333336</v>
      </c>
      <c r="AY182" s="268">
        <v>87.052730696798491</v>
      </c>
      <c r="AZ182" s="258">
        <v>61.4</v>
      </c>
      <c r="BA182" s="317">
        <v>82.655367231638422</v>
      </c>
    </row>
    <row r="183" spans="1:80" x14ac:dyDescent="0.25">
      <c r="A183" s="18">
        <v>15</v>
      </c>
      <c r="B183" s="287">
        <v>86.666666666666671</v>
      </c>
      <c r="C183" s="283">
        <v>82.863733728785633</v>
      </c>
      <c r="D183" s="287">
        <v>52.699999999999996</v>
      </c>
      <c r="E183" s="283">
        <v>89.579831932773118</v>
      </c>
      <c r="F183" s="287">
        <v>66.666666666666671</v>
      </c>
      <c r="G183" s="282">
        <v>86.818256714450484</v>
      </c>
      <c r="AS183" s="390"/>
      <c r="AT183" s="390"/>
      <c r="AU183" s="312">
        <v>1000</v>
      </c>
      <c r="AV183" s="312">
        <v>354</v>
      </c>
      <c r="AW183" s="312">
        <v>2.89</v>
      </c>
      <c r="AX183" s="258">
        <v>51.366666666666667</v>
      </c>
      <c r="AY183" s="318">
        <v>85.489642184557454</v>
      </c>
      <c r="AZ183" s="258">
        <v>62.666666666666664</v>
      </c>
      <c r="BA183" s="317">
        <v>82.297551789077218</v>
      </c>
    </row>
    <row r="184" spans="1:80" x14ac:dyDescent="0.25">
      <c r="A184" s="18">
        <v>16</v>
      </c>
      <c r="B184" s="287">
        <v>94.100000000000009</v>
      </c>
      <c r="C184" s="283">
        <v>81.393969352446859</v>
      </c>
      <c r="D184" s="287">
        <v>42.466666666666669</v>
      </c>
      <c r="E184" s="283">
        <v>91.603229527104958</v>
      </c>
      <c r="F184" s="287">
        <v>56.566666666666663</v>
      </c>
      <c r="G184" s="282">
        <v>88.815290822211239</v>
      </c>
      <c r="AS184" s="390" t="s">
        <v>603</v>
      </c>
      <c r="AT184" s="390" t="s">
        <v>836</v>
      </c>
      <c r="AU184" s="312">
        <v>270</v>
      </c>
      <c r="AV184" s="312">
        <v>356</v>
      </c>
      <c r="AW184" s="312">
        <v>2.2799999999999998</v>
      </c>
      <c r="AX184" s="258">
        <v>80</v>
      </c>
      <c r="AY184" s="318">
        <v>77.528089887640434</v>
      </c>
      <c r="AZ184" s="258">
        <v>108.86666666666667</v>
      </c>
      <c r="BA184" s="317">
        <v>69.419475655430702</v>
      </c>
    </row>
    <row r="185" spans="1:80" x14ac:dyDescent="0.25">
      <c r="A185" s="18">
        <v>17</v>
      </c>
      <c r="B185" s="287">
        <v>95.59999999999998</v>
      </c>
      <c r="C185" s="283">
        <v>81.097380128522005</v>
      </c>
      <c r="D185" s="287">
        <v>38.866666666666667</v>
      </c>
      <c r="E185" s="283">
        <v>92.315043664524637</v>
      </c>
      <c r="F185" s="287">
        <v>60.5</v>
      </c>
      <c r="G185" s="282">
        <v>88.037567968363817</v>
      </c>
      <c r="AS185" s="390"/>
      <c r="AT185" s="390"/>
      <c r="AU185" s="312">
        <v>750</v>
      </c>
      <c r="AV185" s="312">
        <v>356</v>
      </c>
      <c r="AW185" s="312">
        <v>2.2799999999999998</v>
      </c>
      <c r="AX185" s="258">
        <v>63.70000000000001</v>
      </c>
      <c r="AY185" s="318">
        <v>82.106741573033716</v>
      </c>
      <c r="AZ185" s="258">
        <v>55.033333333333331</v>
      </c>
      <c r="BA185" s="317">
        <v>84.541198501872657</v>
      </c>
    </row>
    <row r="186" spans="1:80" x14ac:dyDescent="0.25">
      <c r="A186" s="18">
        <v>18</v>
      </c>
      <c r="B186" s="287">
        <v>136.33333333333334</v>
      </c>
      <c r="C186" s="283">
        <v>73.043334981051231</v>
      </c>
      <c r="D186" s="287">
        <v>61.06666666666667</v>
      </c>
      <c r="E186" s="283">
        <v>87.925523150436646</v>
      </c>
      <c r="F186" s="287">
        <v>52.366666666666667</v>
      </c>
      <c r="G186" s="282">
        <v>89.64574064920086</v>
      </c>
      <c r="AS186" s="390"/>
      <c r="AT186" s="390"/>
      <c r="AU186" s="312">
        <v>1000</v>
      </c>
      <c r="AV186" s="312">
        <v>356</v>
      </c>
      <c r="AW186" s="312">
        <v>2.2799999999999998</v>
      </c>
      <c r="AX186" s="258">
        <v>59.699999999999996</v>
      </c>
      <c r="AY186" s="268">
        <v>83.230337078651687</v>
      </c>
      <c r="AZ186" s="258">
        <v>53</v>
      </c>
      <c r="BA186" s="317">
        <v>85.112359550561806</v>
      </c>
    </row>
    <row r="187" spans="1:80" x14ac:dyDescent="0.25">
      <c r="A187" s="18">
        <v>19</v>
      </c>
      <c r="B187" s="287">
        <v>69.97</v>
      </c>
      <c r="C187" s="283">
        <v>86.16510133465151</v>
      </c>
      <c r="D187" s="287">
        <v>37.846666666666664</v>
      </c>
      <c r="E187" s="283">
        <v>92.51672433679353</v>
      </c>
      <c r="F187" s="287">
        <v>30.493333333333329</v>
      </c>
      <c r="G187" s="282">
        <v>93.970670621189655</v>
      </c>
      <c r="AS187" s="390" t="s">
        <v>604</v>
      </c>
      <c r="AT187" s="390" t="s">
        <v>836</v>
      </c>
      <c r="AU187" s="312">
        <v>270</v>
      </c>
      <c r="AV187" s="320">
        <v>384</v>
      </c>
      <c r="AW187" s="312">
        <v>1.4</v>
      </c>
      <c r="AX187" s="258">
        <v>56.900000000000006</v>
      </c>
      <c r="AY187" s="268">
        <v>85.182291666666671</v>
      </c>
      <c r="AZ187" s="258">
        <v>92.3</v>
      </c>
      <c r="BA187" s="268">
        <v>75.963541666666671</v>
      </c>
    </row>
    <row r="188" spans="1:80" x14ac:dyDescent="0.25">
      <c r="A188" s="18">
        <v>20</v>
      </c>
      <c r="B188" s="289">
        <v>113.39999999999999</v>
      </c>
      <c r="C188" s="283">
        <v>77.577854671280278</v>
      </c>
      <c r="D188" s="287">
        <v>92.166666666666671</v>
      </c>
      <c r="E188" s="283">
        <v>81.776239907727785</v>
      </c>
      <c r="F188" s="287">
        <v>90.933333333333323</v>
      </c>
      <c r="G188" s="282">
        <v>82.020102158510468</v>
      </c>
      <c r="AS188" s="390"/>
      <c r="AT188" s="390"/>
      <c r="AU188" s="312">
        <v>750</v>
      </c>
      <c r="AV188" s="320">
        <v>384</v>
      </c>
      <c r="AW188" s="312">
        <v>1.4</v>
      </c>
      <c r="AX188" s="258">
        <v>40.11</v>
      </c>
      <c r="AY188" s="268">
        <v>89.5546875</v>
      </c>
      <c r="AZ188" s="258">
        <v>43.066666666666663</v>
      </c>
      <c r="BA188" s="268">
        <v>88.784722222222214</v>
      </c>
    </row>
    <row r="189" spans="1:80" x14ac:dyDescent="0.25">
      <c r="A189" s="20" t="s">
        <v>31</v>
      </c>
      <c r="B189" s="287">
        <f>AVERAGE(B169:B188)</f>
        <v>91.031833333333338</v>
      </c>
      <c r="C189" s="192">
        <v>82.000626132806048</v>
      </c>
      <c r="D189" s="190">
        <f>AVERAGE(D169:D188)</f>
        <v>53.114000000000011</v>
      </c>
      <c r="E189" s="192">
        <v>89.497973306969854</v>
      </c>
      <c r="F189" s="190">
        <f>AVERAGE(F169:F188)</f>
        <v>53.891999999999996</v>
      </c>
      <c r="G189" s="192">
        <v>89.344142362827469</v>
      </c>
      <c r="AS189" s="390"/>
      <c r="AT189" s="390"/>
      <c r="AU189" s="312">
        <v>1000</v>
      </c>
      <c r="AV189" s="320">
        <v>384</v>
      </c>
      <c r="AW189" s="312">
        <v>1.4</v>
      </c>
      <c r="AX189" s="258">
        <v>56.786666666666669</v>
      </c>
      <c r="AY189" s="268">
        <v>85.211805555555557</v>
      </c>
      <c r="AZ189" s="258">
        <v>41.300000000000004</v>
      </c>
      <c r="BA189" s="268">
        <v>89.244791666666671</v>
      </c>
    </row>
    <row r="190" spans="1:80" ht="21" x14ac:dyDescent="0.35">
      <c r="AS190" s="390" t="s">
        <v>605</v>
      </c>
      <c r="AT190" s="390" t="s">
        <v>836</v>
      </c>
      <c r="AU190" s="312">
        <v>270</v>
      </c>
      <c r="AV190" s="320">
        <v>404</v>
      </c>
      <c r="AW190" s="320">
        <v>3.42</v>
      </c>
      <c r="AX190" s="258">
        <v>73.466666666666669</v>
      </c>
      <c r="AY190" s="268">
        <v>81.815181518151817</v>
      </c>
      <c r="AZ190" s="258">
        <v>81.966666666666654</v>
      </c>
      <c r="BA190" s="268">
        <v>79.711221122112207</v>
      </c>
      <c r="BD190" s="388" t="s">
        <v>1002</v>
      </c>
      <c r="BE190" s="388"/>
      <c r="BF190" s="388"/>
      <c r="BG190" s="388"/>
      <c r="BH190" s="388"/>
      <c r="BI190" s="388"/>
      <c r="BJ190" s="388"/>
      <c r="BK190" s="388"/>
      <c r="BL190" s="388"/>
      <c r="BM190" s="388"/>
      <c r="BN190" s="388"/>
      <c r="BO190" s="388"/>
      <c r="BP190" s="388"/>
      <c r="BQ190" s="388"/>
      <c r="BR190" s="388"/>
      <c r="BS190" s="388"/>
      <c r="BT190" s="388"/>
      <c r="BU190" s="388"/>
      <c r="BV190" s="388"/>
      <c r="BW190" s="388"/>
      <c r="BX190" s="388"/>
      <c r="BY190" s="388"/>
      <c r="BZ190" s="388"/>
      <c r="CA190" s="388"/>
      <c r="CB190" s="388"/>
    </row>
    <row r="191" spans="1:80" x14ac:dyDescent="0.25">
      <c r="AS191" s="390"/>
      <c r="AT191" s="390"/>
      <c r="AU191" s="312">
        <v>750</v>
      </c>
      <c r="AV191" s="320">
        <v>404</v>
      </c>
      <c r="AW191" s="320">
        <v>3.42</v>
      </c>
      <c r="AX191" s="258">
        <v>51.800000000000004</v>
      </c>
      <c r="AY191" s="268">
        <v>87.178217821782184</v>
      </c>
      <c r="AZ191" s="258">
        <v>65.166666666666671</v>
      </c>
      <c r="BA191" s="268">
        <v>83.869636963696379</v>
      </c>
    </row>
    <row r="192" spans="1:80" ht="21" x14ac:dyDescent="0.35">
      <c r="I192" s="388" t="s">
        <v>919</v>
      </c>
      <c r="J192" s="388"/>
      <c r="K192" s="388"/>
      <c r="L192" s="388"/>
      <c r="M192" s="388"/>
      <c r="N192" s="388"/>
      <c r="O192" s="388"/>
      <c r="P192" s="388"/>
      <c r="Q192" s="388"/>
      <c r="R192" s="388"/>
      <c r="S192" s="388"/>
      <c r="T192" s="388"/>
      <c r="U192" s="388"/>
      <c r="V192" s="388"/>
      <c r="W192" s="388"/>
      <c r="X192" s="388"/>
      <c r="Y192" s="388"/>
      <c r="Z192" s="388"/>
      <c r="AA192" s="388"/>
      <c r="AB192" s="388"/>
      <c r="AC192" s="388"/>
      <c r="AD192" s="388"/>
      <c r="AE192" s="388"/>
      <c r="AF192" s="388"/>
      <c r="AG192" s="388"/>
      <c r="AH192" s="388"/>
      <c r="AI192" s="388"/>
      <c r="AJ192" s="388"/>
      <c r="AK192" s="388"/>
      <c r="AL192" s="388"/>
      <c r="AM192" s="388"/>
      <c r="AN192" s="388"/>
      <c r="AO192" s="388"/>
      <c r="AP192" s="388"/>
      <c r="AQ192" s="388"/>
      <c r="AS192" s="390"/>
      <c r="AT192" s="390"/>
      <c r="AU192" s="312">
        <v>1000</v>
      </c>
      <c r="AV192" s="320">
        <v>404</v>
      </c>
      <c r="AW192" s="320">
        <v>3.42</v>
      </c>
      <c r="AX192" s="258">
        <v>53.533333333333339</v>
      </c>
      <c r="AY192" s="268">
        <v>86.749174917491757</v>
      </c>
      <c r="AZ192" s="258">
        <v>70.833333333333329</v>
      </c>
      <c r="BA192" s="268">
        <v>82.466996699669963</v>
      </c>
    </row>
    <row r="193" spans="1:53" x14ac:dyDescent="0.25">
      <c r="AS193" s="390" t="s">
        <v>606</v>
      </c>
      <c r="AT193" s="390" t="s">
        <v>836</v>
      </c>
      <c r="AU193" s="312">
        <v>270</v>
      </c>
      <c r="AV193" s="312">
        <v>434</v>
      </c>
      <c r="AW193" s="320">
        <v>0.75</v>
      </c>
      <c r="AX193" s="258">
        <v>123.53333333333335</v>
      </c>
      <c r="AY193" s="268">
        <v>71.536098310291848</v>
      </c>
      <c r="AZ193" s="258">
        <v>148.5</v>
      </c>
      <c r="BA193" s="268">
        <v>65.78341013824884</v>
      </c>
    </row>
    <row r="194" spans="1:53" x14ac:dyDescent="0.25">
      <c r="AS194" s="390"/>
      <c r="AT194" s="390"/>
      <c r="AU194" s="312">
        <v>750</v>
      </c>
      <c r="AV194" s="312">
        <v>434</v>
      </c>
      <c r="AW194" s="320">
        <v>0.75</v>
      </c>
      <c r="AX194" s="258">
        <v>53.166666666666664</v>
      </c>
      <c r="AY194" s="268">
        <v>87.749615975422429</v>
      </c>
      <c r="AZ194" s="258">
        <v>95.033333333333346</v>
      </c>
      <c r="BA194" s="268">
        <v>78.102918586789542</v>
      </c>
    </row>
    <row r="195" spans="1:53" x14ac:dyDescent="0.25">
      <c r="AS195" s="390"/>
      <c r="AT195" s="390"/>
      <c r="AU195" s="312">
        <v>1000</v>
      </c>
      <c r="AV195" s="312">
        <v>434</v>
      </c>
      <c r="AW195" s="320">
        <v>0.75</v>
      </c>
      <c r="AX195" s="258">
        <v>34.440000000000005</v>
      </c>
      <c r="AY195" s="268">
        <v>92.064516129032256</v>
      </c>
      <c r="AZ195" s="258">
        <v>67.3</v>
      </c>
      <c r="BA195" s="268">
        <v>84.493087557603687</v>
      </c>
    </row>
    <row r="196" spans="1:53" x14ac:dyDescent="0.25">
      <c r="AS196" s="390" t="s">
        <v>607</v>
      </c>
      <c r="AT196" s="390" t="s">
        <v>836</v>
      </c>
      <c r="AU196" s="312">
        <v>270</v>
      </c>
      <c r="AV196" s="312">
        <v>476</v>
      </c>
      <c r="AW196" s="312">
        <v>1.78</v>
      </c>
      <c r="AX196" s="258">
        <v>63.866666666666674</v>
      </c>
      <c r="AY196" s="268">
        <v>86.582633053221286</v>
      </c>
      <c r="AZ196" s="258">
        <v>115.83333333333333</v>
      </c>
      <c r="BA196" s="268">
        <v>75.665266106442587</v>
      </c>
    </row>
    <row r="197" spans="1:53" ht="39.75" customHeight="1" x14ac:dyDescent="0.3">
      <c r="A197" s="389" t="s">
        <v>921</v>
      </c>
      <c r="B197" s="389"/>
      <c r="C197" s="389"/>
      <c r="D197" s="389"/>
      <c r="E197" s="389"/>
      <c r="F197" s="389"/>
      <c r="G197" s="389"/>
      <c r="AS197" s="390"/>
      <c r="AT197" s="390"/>
      <c r="AU197" s="312">
        <v>750</v>
      </c>
      <c r="AV197" s="312">
        <v>476</v>
      </c>
      <c r="AW197" s="312">
        <v>1.78</v>
      </c>
      <c r="AX197" s="258">
        <v>49.796666666666674</v>
      </c>
      <c r="AY197" s="268">
        <v>89.53851540616246</v>
      </c>
      <c r="AZ197" s="258">
        <v>48.199999999999996</v>
      </c>
      <c r="BA197" s="268">
        <v>89.873949579831944</v>
      </c>
    </row>
    <row r="198" spans="1:53" ht="75" x14ac:dyDescent="0.25">
      <c r="A198" s="278" t="s">
        <v>29</v>
      </c>
      <c r="B198" s="278" t="s">
        <v>905</v>
      </c>
      <c r="C198" s="278" t="s">
        <v>906</v>
      </c>
      <c r="D198" s="278" t="s">
        <v>907</v>
      </c>
      <c r="E198" s="278" t="s">
        <v>908</v>
      </c>
      <c r="F198" s="278" t="s">
        <v>909</v>
      </c>
      <c r="G198" s="278" t="s">
        <v>910</v>
      </c>
      <c r="AS198" s="390"/>
      <c r="AT198" s="390"/>
      <c r="AU198" s="312">
        <v>1000</v>
      </c>
      <c r="AV198" s="312">
        <v>476</v>
      </c>
      <c r="AW198" s="312">
        <v>1.78</v>
      </c>
      <c r="AX198" s="258">
        <v>50.656666666666666</v>
      </c>
      <c r="AY198" s="268">
        <v>89.357843137254903</v>
      </c>
      <c r="AZ198" s="258">
        <v>43.43333333333333</v>
      </c>
      <c r="BA198" s="268">
        <v>90.875350140056028</v>
      </c>
    </row>
    <row r="199" spans="1:53" x14ac:dyDescent="0.25">
      <c r="A199" s="237">
        <v>0</v>
      </c>
      <c r="B199" s="243">
        <v>506</v>
      </c>
      <c r="C199" s="243">
        <v>0</v>
      </c>
      <c r="D199" s="243">
        <v>506</v>
      </c>
      <c r="E199" s="243">
        <v>0</v>
      </c>
      <c r="F199" s="243">
        <v>506</v>
      </c>
      <c r="G199" s="243">
        <v>0</v>
      </c>
      <c r="AS199" s="390" t="s">
        <v>608</v>
      </c>
      <c r="AT199" s="390" t="s">
        <v>836</v>
      </c>
      <c r="AU199" s="312">
        <v>270</v>
      </c>
      <c r="AV199" s="312">
        <v>519</v>
      </c>
      <c r="AW199" s="312">
        <v>1.78</v>
      </c>
      <c r="AX199" s="258">
        <v>91.800000000000011</v>
      </c>
      <c r="AY199" s="268">
        <v>82.312138728323703</v>
      </c>
      <c r="AZ199" s="258">
        <v>110.06666666666666</v>
      </c>
      <c r="BA199" s="268">
        <v>78.792549775208741</v>
      </c>
    </row>
    <row r="200" spans="1:53" x14ac:dyDescent="0.25">
      <c r="A200" s="237">
        <v>1</v>
      </c>
      <c r="B200" s="251">
        <v>30.209999999999997</v>
      </c>
      <c r="C200" s="243">
        <v>89.450526426064641</v>
      </c>
      <c r="D200" s="263">
        <v>26.543333333333337</v>
      </c>
      <c r="E200" s="243">
        <v>90.730943609263221</v>
      </c>
      <c r="F200" s="263">
        <v>21.326666666666664</v>
      </c>
      <c r="G200" s="243">
        <v>92.552628056268517</v>
      </c>
      <c r="AS200" s="390"/>
      <c r="AT200" s="390"/>
      <c r="AU200" s="312">
        <v>750</v>
      </c>
      <c r="AV200" s="312">
        <v>519</v>
      </c>
      <c r="AW200" s="312">
        <v>1.78</v>
      </c>
      <c r="AX200" s="258">
        <v>51.900000000000006</v>
      </c>
      <c r="AY200" s="268">
        <v>90</v>
      </c>
      <c r="AZ200" s="258">
        <v>60.133333333333333</v>
      </c>
      <c r="BA200" s="268">
        <v>88.41361592806679</v>
      </c>
    </row>
    <row r="201" spans="1:53" x14ac:dyDescent="0.25">
      <c r="A201" s="237">
        <v>2</v>
      </c>
      <c r="B201" s="251">
        <v>45.43</v>
      </c>
      <c r="C201" s="243">
        <v>84.135631100169363</v>
      </c>
      <c r="D201" s="263">
        <v>22.853333333333335</v>
      </c>
      <c r="E201" s="243">
        <v>92.019508901809459</v>
      </c>
      <c r="F201" s="263">
        <v>36.713333333333331</v>
      </c>
      <c r="G201" s="243">
        <v>87.179531949318758</v>
      </c>
      <c r="AS201" s="390"/>
      <c r="AT201" s="390"/>
      <c r="AU201" s="312">
        <v>1000</v>
      </c>
      <c r="AV201" s="312">
        <v>519</v>
      </c>
      <c r="AW201" s="312">
        <v>1.78</v>
      </c>
      <c r="AX201" s="258">
        <v>48.633333333333333</v>
      </c>
      <c r="AY201" s="268">
        <v>90.629415542710333</v>
      </c>
      <c r="AZ201" s="258">
        <v>55.286666666666669</v>
      </c>
      <c r="BA201" s="268">
        <v>89.347463070006413</v>
      </c>
    </row>
    <row r="202" spans="1:53" x14ac:dyDescent="0.25">
      <c r="A202" s="237">
        <v>3</v>
      </c>
      <c r="B202" s="251">
        <v>64.873333333333335</v>
      </c>
      <c r="C202" s="243">
        <v>77.34592798235353</v>
      </c>
      <c r="D202" s="263">
        <v>33.233333333333327</v>
      </c>
      <c r="E202" s="243">
        <v>88.394764257736341</v>
      </c>
      <c r="F202" s="251">
        <v>43.243333333333332</v>
      </c>
      <c r="G202" s="243">
        <v>84.899225347604172</v>
      </c>
      <c r="AS202" s="390" t="s">
        <v>609</v>
      </c>
      <c r="AT202" s="390" t="s">
        <v>836</v>
      </c>
      <c r="AU202" s="312">
        <v>270</v>
      </c>
      <c r="AV202" s="312">
        <v>544</v>
      </c>
      <c r="AW202" s="312">
        <v>1.96</v>
      </c>
      <c r="AX202" s="258">
        <v>129.93333333333331</v>
      </c>
      <c r="AY202" s="268">
        <v>76.115196078431381</v>
      </c>
      <c r="AZ202" s="258">
        <v>103.5</v>
      </c>
      <c r="BA202" s="268">
        <v>80.974264705882348</v>
      </c>
    </row>
    <row r="203" spans="1:53" x14ac:dyDescent="0.25">
      <c r="A203" s="237">
        <v>4</v>
      </c>
      <c r="B203" s="251">
        <v>53.866666666666667</v>
      </c>
      <c r="C203" s="243">
        <v>81.189507563191498</v>
      </c>
      <c r="D203" s="263">
        <v>42.199999999999996</v>
      </c>
      <c r="E203" s="243">
        <v>85.263562237005232</v>
      </c>
      <c r="F203" s="263">
        <v>40.266666666666666</v>
      </c>
      <c r="G203" s="243">
        <v>85.938691297237213</v>
      </c>
      <c r="AS203" s="390"/>
      <c r="AT203" s="390"/>
      <c r="AU203" s="312">
        <v>750</v>
      </c>
      <c r="AV203" s="312">
        <v>544</v>
      </c>
      <c r="AW203" s="312">
        <v>1.96</v>
      </c>
      <c r="AX203" s="258">
        <v>48.666666666666664</v>
      </c>
      <c r="AY203" s="268">
        <v>91.053921568627445</v>
      </c>
      <c r="AZ203" s="258">
        <v>58.066666666666663</v>
      </c>
      <c r="BA203" s="268">
        <v>89.325980392156865</v>
      </c>
    </row>
    <row r="204" spans="1:53" x14ac:dyDescent="0.25">
      <c r="A204" s="237">
        <v>5</v>
      </c>
      <c r="B204" s="251">
        <v>69.166666666666671</v>
      </c>
      <c r="C204" s="243">
        <v>75.846675862390072</v>
      </c>
      <c r="D204" s="263">
        <v>45.833333333333336</v>
      </c>
      <c r="E204" s="243">
        <v>83.994785210017525</v>
      </c>
      <c r="F204" s="263">
        <v>51.366666666666667</v>
      </c>
      <c r="G204" s="243">
        <v>82.062519279008725</v>
      </c>
      <c r="AS204" s="390"/>
      <c r="AT204" s="390"/>
      <c r="AU204" s="312">
        <v>1000</v>
      </c>
      <c r="AV204" s="312">
        <v>544</v>
      </c>
      <c r="AW204" s="312">
        <v>1.96</v>
      </c>
      <c r="AX204" s="258">
        <v>70.3</v>
      </c>
      <c r="AY204" s="268">
        <v>87.077205882352942</v>
      </c>
      <c r="AZ204" s="258">
        <v>61.29999999999999</v>
      </c>
      <c r="BA204" s="268">
        <v>88.731617647058826</v>
      </c>
    </row>
    <row r="205" spans="1:53" x14ac:dyDescent="0.25">
      <c r="A205" s="237">
        <v>6</v>
      </c>
      <c r="B205" s="251">
        <v>80</v>
      </c>
      <c r="C205" s="243">
        <v>72.063625093848756</v>
      </c>
      <c r="D205" s="251">
        <v>63.70000000000001</v>
      </c>
      <c r="E205" s="243">
        <v>77.755661480977068</v>
      </c>
      <c r="F205" s="251">
        <v>59.699999999999996</v>
      </c>
      <c r="G205" s="243">
        <v>79.152480226284638</v>
      </c>
      <c r="AS205" s="390" t="s">
        <v>610</v>
      </c>
      <c r="AT205" s="390" t="s">
        <v>836</v>
      </c>
      <c r="AU205" s="312">
        <v>270</v>
      </c>
      <c r="AV205" s="312">
        <v>550</v>
      </c>
      <c r="AW205" s="312">
        <v>1.33</v>
      </c>
      <c r="AX205" s="258">
        <v>80.666666666666671</v>
      </c>
      <c r="AY205" s="268">
        <v>85.333333333333329</v>
      </c>
      <c r="AZ205" s="258">
        <v>114</v>
      </c>
      <c r="BA205" s="268">
        <v>79.272727272727266</v>
      </c>
    </row>
    <row r="206" spans="1:53" x14ac:dyDescent="0.25">
      <c r="A206" s="237">
        <v>7</v>
      </c>
      <c r="B206" s="251">
        <v>56.900000000000006</v>
      </c>
      <c r="C206" s="243">
        <v>80.130253347999925</v>
      </c>
      <c r="D206" s="251">
        <v>40.11</v>
      </c>
      <c r="E206" s="243">
        <v>85.993400031428408</v>
      </c>
      <c r="F206" s="251">
        <v>56.786666666666669</v>
      </c>
      <c r="G206" s="243">
        <v>80.169829879116989</v>
      </c>
      <c r="AS206" s="390"/>
      <c r="AT206" s="390"/>
      <c r="AU206" s="312">
        <v>750</v>
      </c>
      <c r="AV206" s="312">
        <v>550</v>
      </c>
      <c r="AW206" s="312">
        <v>1.33</v>
      </c>
      <c r="AX206" s="258">
        <v>54.5</v>
      </c>
      <c r="AY206" s="268">
        <v>90.090909090909079</v>
      </c>
      <c r="AZ206" s="258">
        <v>72.733333333333334</v>
      </c>
      <c r="BA206" s="268">
        <v>86.775757575757567</v>
      </c>
    </row>
    <row r="207" spans="1:53" x14ac:dyDescent="0.25">
      <c r="A207" s="237">
        <v>8</v>
      </c>
      <c r="B207" s="251">
        <v>73.466666666666669</v>
      </c>
      <c r="C207" s="243">
        <v>74.345095711184442</v>
      </c>
      <c r="D207" s="251">
        <v>51.800000000000004</v>
      </c>
      <c r="E207" s="243">
        <v>81.911197248267058</v>
      </c>
      <c r="F207" s="251">
        <v>53.533333333333339</v>
      </c>
      <c r="G207" s="243">
        <v>81.30590912530046</v>
      </c>
      <c r="AS207" s="390"/>
      <c r="AT207" s="390"/>
      <c r="AU207" s="312">
        <v>1000</v>
      </c>
      <c r="AV207" s="312">
        <v>550</v>
      </c>
      <c r="AW207" s="312">
        <v>1.33</v>
      </c>
      <c r="AX207" s="258">
        <v>53.533333333333331</v>
      </c>
      <c r="AY207" s="268">
        <v>90.266666666666666</v>
      </c>
      <c r="AZ207" s="258">
        <v>67.86666666666666</v>
      </c>
      <c r="BA207" s="268">
        <v>87.660606060606071</v>
      </c>
    </row>
    <row r="208" spans="1:53" x14ac:dyDescent="0.25">
      <c r="A208" s="237">
        <v>9</v>
      </c>
      <c r="B208" s="251">
        <v>123.53333333333335</v>
      </c>
      <c r="C208" s="243">
        <v>56.86158108241812</v>
      </c>
      <c r="D208" s="251">
        <v>53.166666666666664</v>
      </c>
      <c r="E208" s="243">
        <v>81.433950843620323</v>
      </c>
      <c r="F208" s="251">
        <v>34.440000000000005</v>
      </c>
      <c r="G208" s="243">
        <v>87.973390602901887</v>
      </c>
      <c r="AS208" s="390" t="s">
        <v>611</v>
      </c>
      <c r="AT208" s="390" t="s">
        <v>836</v>
      </c>
      <c r="AU208" s="312">
        <v>270</v>
      </c>
      <c r="AV208" s="312">
        <v>582</v>
      </c>
      <c r="AW208" s="312">
        <v>3.09</v>
      </c>
      <c r="AX208" s="258">
        <v>44.733333333333341</v>
      </c>
      <c r="AY208" s="268">
        <v>92.313860252004588</v>
      </c>
      <c r="AZ208" s="258">
        <v>92.466666666666683</v>
      </c>
      <c r="BA208" s="268">
        <v>84.112256586483397</v>
      </c>
    </row>
    <row r="209" spans="1:80" x14ac:dyDescent="0.25">
      <c r="A209" s="237">
        <v>10</v>
      </c>
      <c r="B209" s="251">
        <v>63.866666666666674</v>
      </c>
      <c r="C209" s="243">
        <v>77.697460699922587</v>
      </c>
      <c r="D209" s="251">
        <v>49.796666666666674</v>
      </c>
      <c r="E209" s="243">
        <v>82.610770636541943</v>
      </c>
      <c r="F209" s="251">
        <v>50.656666666666666</v>
      </c>
      <c r="G209" s="243">
        <v>82.310454606300823</v>
      </c>
      <c r="AS209" s="390"/>
      <c r="AT209" s="390"/>
      <c r="AU209" s="312">
        <v>750</v>
      </c>
      <c r="AV209" s="312">
        <v>582</v>
      </c>
      <c r="AW209" s="312">
        <v>3.09</v>
      </c>
      <c r="AX209" s="258">
        <v>37.133333333333333</v>
      </c>
      <c r="AY209" s="268">
        <v>93.619702176403209</v>
      </c>
      <c r="AZ209" s="258">
        <v>56.233333333333327</v>
      </c>
      <c r="BA209" s="268">
        <v>90.337915234822447</v>
      </c>
    </row>
    <row r="210" spans="1:80" x14ac:dyDescent="0.25">
      <c r="A210" s="237">
        <v>11</v>
      </c>
      <c r="B210" s="251">
        <v>91.800000000000011</v>
      </c>
      <c r="C210" s="243">
        <v>67.943009795191443</v>
      </c>
      <c r="D210" s="251">
        <v>51.900000000000006</v>
      </c>
      <c r="E210" s="243">
        <v>81.876276779634381</v>
      </c>
      <c r="F210" s="251">
        <v>48.633333333333333</v>
      </c>
      <c r="G210" s="243">
        <v>83.017012088302238</v>
      </c>
      <c r="AS210" s="390"/>
      <c r="AT210" s="390"/>
      <c r="AU210" s="312">
        <v>1000</v>
      </c>
      <c r="AV210" s="312">
        <v>582</v>
      </c>
      <c r="AW210" s="312">
        <v>3.09</v>
      </c>
      <c r="AX210" s="258">
        <v>48.933333333333337</v>
      </c>
      <c r="AY210" s="268">
        <v>91.592210767468501</v>
      </c>
      <c r="AZ210" s="258">
        <v>65.366666666666674</v>
      </c>
      <c r="BA210" s="268">
        <v>88.76861397479955</v>
      </c>
    </row>
    <row r="211" spans="1:80" x14ac:dyDescent="0.25">
      <c r="A211" s="237">
        <v>12</v>
      </c>
      <c r="B211" s="251">
        <v>129.93333333333331</v>
      </c>
      <c r="C211" s="243">
        <v>54.626671089926035</v>
      </c>
      <c r="D211" s="251">
        <v>48.666666666666664</v>
      </c>
      <c r="E211" s="243">
        <v>83.005371932091336</v>
      </c>
      <c r="F211" s="251">
        <v>70.3</v>
      </c>
      <c r="G211" s="243">
        <v>75.450910551219593</v>
      </c>
      <c r="AS211" s="390" t="s">
        <v>612</v>
      </c>
      <c r="AT211" s="390" t="s">
        <v>836</v>
      </c>
      <c r="AU211" s="312">
        <v>270</v>
      </c>
      <c r="AV211" s="312">
        <v>632</v>
      </c>
      <c r="AW211" s="312">
        <v>1</v>
      </c>
      <c r="AX211" s="258">
        <v>55.5</v>
      </c>
      <c r="AY211" s="268">
        <v>91.218354430379748</v>
      </c>
      <c r="AZ211" s="258">
        <v>86.666666666666671</v>
      </c>
      <c r="BA211" s="268">
        <v>86.286919831223642</v>
      </c>
    </row>
    <row r="212" spans="1:80" x14ac:dyDescent="0.25">
      <c r="A212" s="237">
        <v>13</v>
      </c>
      <c r="B212" s="251">
        <v>80.666666666666671</v>
      </c>
      <c r="C212" s="243">
        <v>71.830821969630833</v>
      </c>
      <c r="D212" s="251">
        <v>54.5</v>
      </c>
      <c r="E212" s="243">
        <v>80.968344595184476</v>
      </c>
      <c r="F212" s="251">
        <v>53.533333333333331</v>
      </c>
      <c r="G212" s="243">
        <v>81.30590912530046</v>
      </c>
      <c r="AS212" s="390"/>
      <c r="AT212" s="390"/>
      <c r="AU212" s="312">
        <v>750</v>
      </c>
      <c r="AV212" s="312">
        <v>632</v>
      </c>
      <c r="AW212" s="312">
        <v>1</v>
      </c>
      <c r="AX212" s="258">
        <v>32.056666666666665</v>
      </c>
      <c r="AY212" s="268">
        <v>94.927742616033754</v>
      </c>
      <c r="AZ212" s="258">
        <v>52.699999999999996</v>
      </c>
      <c r="BA212" s="268">
        <v>91.661392405063296</v>
      </c>
    </row>
    <row r="213" spans="1:80" x14ac:dyDescent="0.25">
      <c r="A213" s="237">
        <v>14</v>
      </c>
      <c r="B213" s="251">
        <v>44.733333333333341</v>
      </c>
      <c r="C213" s="243">
        <v>84.378910364977088</v>
      </c>
      <c r="D213" s="251">
        <v>37.133333333333333</v>
      </c>
      <c r="E213" s="243">
        <v>87.032865981061462</v>
      </c>
      <c r="F213" s="251">
        <v>48.933333333333337</v>
      </c>
      <c r="G213" s="243">
        <v>82.912250682404149</v>
      </c>
      <c r="AS213" s="390"/>
      <c r="AT213" s="390"/>
      <c r="AU213" s="312">
        <v>1000</v>
      </c>
      <c r="AV213" s="312">
        <v>632</v>
      </c>
      <c r="AW213" s="312">
        <v>1</v>
      </c>
      <c r="AX213" s="258">
        <v>34.21</v>
      </c>
      <c r="AY213" s="268">
        <v>94.587025316455694</v>
      </c>
      <c r="AZ213" s="258">
        <v>66.666666666666671</v>
      </c>
      <c r="BA213" s="268">
        <v>89.451476793248958</v>
      </c>
    </row>
    <row r="214" spans="1:80" x14ac:dyDescent="0.25">
      <c r="A214" s="237">
        <v>15</v>
      </c>
      <c r="B214" s="251">
        <v>55.5</v>
      </c>
      <c r="C214" s="243">
        <v>80.619139908857576</v>
      </c>
      <c r="D214" s="251">
        <v>32.056666666666665</v>
      </c>
      <c r="E214" s="243">
        <v>88.805661771980979</v>
      </c>
      <c r="F214" s="251">
        <v>34.21</v>
      </c>
      <c r="G214" s="243">
        <v>88.053707680757071</v>
      </c>
      <c r="AS214" s="390" t="s">
        <v>613</v>
      </c>
      <c r="AT214" s="390" t="s">
        <v>836</v>
      </c>
      <c r="AU214" s="312">
        <v>270</v>
      </c>
      <c r="AV214" s="312">
        <v>645</v>
      </c>
      <c r="AW214" s="312">
        <v>1.27</v>
      </c>
      <c r="AX214" s="258">
        <v>60.666666666666664</v>
      </c>
      <c r="AY214" s="268">
        <v>90.594315245478029</v>
      </c>
      <c r="AZ214" s="258">
        <v>94.100000000000009</v>
      </c>
      <c r="BA214" s="268">
        <v>85.410852713178272</v>
      </c>
    </row>
    <row r="215" spans="1:80" ht="21" x14ac:dyDescent="0.35">
      <c r="A215" s="237">
        <v>16</v>
      </c>
      <c r="B215" s="251">
        <v>60.666666666666664</v>
      </c>
      <c r="C215" s="243">
        <v>78.81491569616864</v>
      </c>
      <c r="D215" s="251">
        <v>35.766666666666673</v>
      </c>
      <c r="E215" s="243">
        <v>87.510112385708211</v>
      </c>
      <c r="F215" s="251">
        <v>44.366666666666667</v>
      </c>
      <c r="G215" s="243">
        <v>84.506952083296966</v>
      </c>
      <c r="AS215" s="390"/>
      <c r="AT215" s="390"/>
      <c r="AU215" s="312">
        <v>750</v>
      </c>
      <c r="AV215" s="312">
        <v>645</v>
      </c>
      <c r="AW215" s="312">
        <v>1.27</v>
      </c>
      <c r="AX215" s="258">
        <v>35.766666666666673</v>
      </c>
      <c r="AY215" s="268">
        <v>94.454780361757102</v>
      </c>
      <c r="AZ215" s="258">
        <v>42.466666666666669</v>
      </c>
      <c r="BA215" s="268">
        <v>93.41602067183463</v>
      </c>
      <c r="BD215" s="388" t="s">
        <v>1003</v>
      </c>
      <c r="BE215" s="388"/>
      <c r="BF215" s="388"/>
      <c r="BG215" s="388"/>
      <c r="BH215" s="388"/>
      <c r="BI215" s="388"/>
      <c r="BJ215" s="388"/>
      <c r="BK215" s="388"/>
      <c r="BL215" s="388"/>
      <c r="BM215" s="388"/>
      <c r="BN215" s="388"/>
      <c r="BO215" s="388"/>
      <c r="BP215" s="388"/>
      <c r="BQ215" s="388"/>
      <c r="BR215" s="388"/>
      <c r="BS215" s="388"/>
      <c r="BT215" s="388"/>
      <c r="BU215" s="388"/>
      <c r="BV215" s="388"/>
      <c r="BW215" s="388"/>
      <c r="BX215" s="388"/>
      <c r="BY215" s="388"/>
      <c r="BZ215" s="388"/>
      <c r="CA215" s="388"/>
      <c r="CB215" s="388"/>
    </row>
    <row r="216" spans="1:80" x14ac:dyDescent="0.25">
      <c r="A216" s="237">
        <v>17</v>
      </c>
      <c r="B216" s="251">
        <v>73.8</v>
      </c>
      <c r="C216" s="243">
        <v>74.22869414907548</v>
      </c>
      <c r="D216" s="251">
        <v>31.676666666666666</v>
      </c>
      <c r="E216" s="243">
        <v>88.938359552785201</v>
      </c>
      <c r="F216" s="251">
        <v>43.9</v>
      </c>
      <c r="G216" s="243">
        <v>84.669914270249507</v>
      </c>
      <c r="AS216" s="390"/>
      <c r="AT216" s="390"/>
      <c r="AU216" s="312">
        <v>1000</v>
      </c>
      <c r="AV216" s="312">
        <v>645</v>
      </c>
      <c r="AW216" s="312">
        <v>1.27</v>
      </c>
      <c r="AX216" s="258">
        <v>44.366666666666667</v>
      </c>
      <c r="AY216" s="268">
        <v>93.121447028423788</v>
      </c>
      <c r="AZ216" s="258">
        <v>56.566666666666663</v>
      </c>
      <c r="BA216" s="268">
        <v>91.229974160206723</v>
      </c>
    </row>
    <row r="217" spans="1:80" x14ac:dyDescent="0.25">
      <c r="A217" s="237">
        <v>18</v>
      </c>
      <c r="B217" s="251">
        <v>76.63333333333334</v>
      </c>
      <c r="C217" s="243">
        <v>73.23928087114929</v>
      </c>
      <c r="D217" s="251">
        <v>41.966666666666669</v>
      </c>
      <c r="E217" s="243">
        <v>85.345043330481502</v>
      </c>
      <c r="F217" s="251">
        <v>77.24666666666667</v>
      </c>
      <c r="G217" s="243">
        <v>73.025101996868798</v>
      </c>
      <c r="AS217" s="390" t="s">
        <v>614</v>
      </c>
      <c r="AT217" s="390" t="s">
        <v>836</v>
      </c>
      <c r="AU217" s="312">
        <v>270</v>
      </c>
      <c r="AV217" s="312">
        <v>694</v>
      </c>
      <c r="AW217" s="312">
        <v>1.96</v>
      </c>
      <c r="AX217" s="258">
        <v>73.8</v>
      </c>
      <c r="AY217" s="268">
        <v>89.365994236311238</v>
      </c>
      <c r="AZ217" s="258">
        <v>95.59999999999998</v>
      </c>
      <c r="BA217" s="268">
        <v>86.224783861671483</v>
      </c>
    </row>
    <row r="218" spans="1:80" x14ac:dyDescent="0.25">
      <c r="A218" s="237">
        <v>19</v>
      </c>
      <c r="B218" s="251">
        <v>64.489999999999995</v>
      </c>
      <c r="C218" s="243">
        <v>77.479789778778823</v>
      </c>
      <c r="D218" s="251">
        <v>31.943333333333332</v>
      </c>
      <c r="E218" s="243">
        <v>88.845238303098029</v>
      </c>
      <c r="F218" s="251">
        <v>20.926666666666666</v>
      </c>
      <c r="G218" s="243">
        <v>92.692309930799269</v>
      </c>
      <c r="AS218" s="390"/>
      <c r="AT218" s="390"/>
      <c r="AU218" s="312">
        <v>750</v>
      </c>
      <c r="AV218" s="312">
        <v>694</v>
      </c>
      <c r="AW218" s="312">
        <v>1.96</v>
      </c>
      <c r="AX218" s="258">
        <v>31.676666666666666</v>
      </c>
      <c r="AY218" s="268">
        <v>95.435638808837666</v>
      </c>
      <c r="AZ218" s="258">
        <v>38.866666666666667</v>
      </c>
      <c r="BA218" s="268">
        <v>94.399615754082618</v>
      </c>
    </row>
    <row r="219" spans="1:80" x14ac:dyDescent="0.25">
      <c r="A219" s="237">
        <v>20</v>
      </c>
      <c r="B219" s="251">
        <v>99.633333333333326</v>
      </c>
      <c r="C219" s="243">
        <v>65.207573085630813</v>
      </c>
      <c r="D219" s="251">
        <v>50.843333333333334</v>
      </c>
      <c r="E219" s="243">
        <v>82.245269731519798</v>
      </c>
      <c r="F219" s="251">
        <v>52.763333333333343</v>
      </c>
      <c r="G219" s="243">
        <v>81.57479673377216</v>
      </c>
      <c r="AS219" s="390"/>
      <c r="AT219" s="390"/>
      <c r="AU219" s="312">
        <v>1000</v>
      </c>
      <c r="AV219" s="312">
        <v>694</v>
      </c>
      <c r="AW219" s="312">
        <v>1.96</v>
      </c>
      <c r="AX219" s="258">
        <v>43.9</v>
      </c>
      <c r="AY219" s="268">
        <v>93.674351585014406</v>
      </c>
      <c r="AZ219" s="258">
        <v>60.5</v>
      </c>
      <c r="BA219" s="268">
        <v>91.282420749279538</v>
      </c>
    </row>
    <row r="220" spans="1:80" x14ac:dyDescent="0.25">
      <c r="A220" s="266" t="s">
        <v>31</v>
      </c>
      <c r="B220" s="245">
        <f>AVERAGE(B200:B219)</f>
        <v>71.958500000000001</v>
      </c>
      <c r="C220" s="246">
        <v>74.871754578946451</v>
      </c>
      <c r="D220" s="245">
        <f>AVERAGE(D200:D219)</f>
        <v>42.284500000000001</v>
      </c>
      <c r="E220" s="246">
        <v>85.234054441010599</v>
      </c>
      <c r="F220" s="245">
        <f>AVERAGE(F200:F219)</f>
        <v>47.142333333333333</v>
      </c>
      <c r="G220" s="246">
        <v>83.537676275615624</v>
      </c>
      <c r="AS220" s="390" t="s">
        <v>615</v>
      </c>
      <c r="AT220" s="390" t="s">
        <v>836</v>
      </c>
      <c r="AU220" s="312">
        <v>270</v>
      </c>
      <c r="AV220" s="312">
        <v>698</v>
      </c>
      <c r="AW220" s="312">
        <v>1.78</v>
      </c>
      <c r="AX220" s="258">
        <v>76.63333333333334</v>
      </c>
      <c r="AY220" s="268">
        <v>89.02101241642788</v>
      </c>
      <c r="AZ220" s="258">
        <v>136.33333333333334</v>
      </c>
      <c r="BA220" s="268">
        <v>80.468003820439364</v>
      </c>
    </row>
    <row r="221" spans="1:80" x14ac:dyDescent="0.25">
      <c r="AS221" s="390"/>
      <c r="AT221" s="390"/>
      <c r="AU221" s="312">
        <v>750</v>
      </c>
      <c r="AV221" s="312">
        <v>698</v>
      </c>
      <c r="AW221" s="312">
        <v>1.78</v>
      </c>
      <c r="AX221" s="258">
        <v>41.966666666666669</v>
      </c>
      <c r="AY221" s="268">
        <v>93.987583572110793</v>
      </c>
      <c r="AZ221" s="258">
        <v>61.06666666666667</v>
      </c>
      <c r="BA221" s="268">
        <v>91.251193887297049</v>
      </c>
    </row>
    <row r="222" spans="1:80" x14ac:dyDescent="0.25">
      <c r="AS222" s="390"/>
      <c r="AT222" s="390"/>
      <c r="AU222" s="312">
        <v>1000</v>
      </c>
      <c r="AV222" s="312">
        <v>698</v>
      </c>
      <c r="AW222" s="312">
        <v>1.78</v>
      </c>
      <c r="AX222" s="258">
        <v>77.24666666666667</v>
      </c>
      <c r="AY222" s="268">
        <v>88.933142311365813</v>
      </c>
      <c r="AZ222" s="258">
        <v>52.366666666666667</v>
      </c>
      <c r="BA222" s="268">
        <v>92.497612225405916</v>
      </c>
    </row>
    <row r="223" spans="1:80" x14ac:dyDescent="0.25">
      <c r="AS223" s="390" t="s">
        <v>616</v>
      </c>
      <c r="AT223" s="390" t="s">
        <v>836</v>
      </c>
      <c r="AU223" s="312">
        <v>270</v>
      </c>
      <c r="AV223" s="312">
        <v>713</v>
      </c>
      <c r="AW223" s="312">
        <v>1.86</v>
      </c>
      <c r="AX223" s="258">
        <v>64.489999999999995</v>
      </c>
      <c r="AY223" s="268">
        <v>90.955119214586261</v>
      </c>
      <c r="AZ223" s="258">
        <v>69.97</v>
      </c>
      <c r="BA223" s="268">
        <v>90.186535764375876</v>
      </c>
    </row>
    <row r="224" spans="1:80" x14ac:dyDescent="0.25">
      <c r="AS224" s="390"/>
      <c r="AT224" s="390"/>
      <c r="AU224" s="312">
        <v>750</v>
      </c>
      <c r="AV224" s="312">
        <v>713</v>
      </c>
      <c r="AW224" s="312">
        <v>1.86</v>
      </c>
      <c r="AX224" s="258">
        <v>31.943333333333332</v>
      </c>
      <c r="AY224" s="268">
        <v>95.519869097709218</v>
      </c>
      <c r="AZ224" s="258">
        <v>37.846666666666664</v>
      </c>
      <c r="BA224" s="268">
        <v>94.691912108461906</v>
      </c>
    </row>
    <row r="225" spans="9:53" x14ac:dyDescent="0.25">
      <c r="AS225" s="390"/>
      <c r="AT225" s="390"/>
      <c r="AU225" s="312">
        <v>1000</v>
      </c>
      <c r="AV225" s="312">
        <v>713</v>
      </c>
      <c r="AW225" s="312">
        <v>1.86</v>
      </c>
      <c r="AX225" s="258">
        <v>20.926666666666666</v>
      </c>
      <c r="AY225" s="268">
        <v>97.064983637213672</v>
      </c>
      <c r="AZ225" s="258">
        <v>30.493333333333329</v>
      </c>
      <c r="BA225" s="268">
        <v>95.723235156615246</v>
      </c>
    </row>
    <row r="226" spans="9:53" x14ac:dyDescent="0.25">
      <c r="AS226" s="390" t="s">
        <v>854</v>
      </c>
      <c r="AT226" s="390" t="s">
        <v>836</v>
      </c>
      <c r="AU226" s="312">
        <v>270</v>
      </c>
      <c r="AV226" s="312">
        <v>877</v>
      </c>
      <c r="AW226" s="312">
        <v>1.45</v>
      </c>
      <c r="AX226" s="258">
        <v>99.633333333333326</v>
      </c>
      <c r="AY226" s="268">
        <v>88.639300646142146</v>
      </c>
      <c r="AZ226" s="258">
        <v>113.39999999999999</v>
      </c>
      <c r="BA226" s="268">
        <v>87.069555302166464</v>
      </c>
    </row>
    <row r="227" spans="9:53" x14ac:dyDescent="0.25">
      <c r="AS227" s="390"/>
      <c r="AT227" s="390"/>
      <c r="AU227" s="312">
        <v>750</v>
      </c>
      <c r="AV227" s="312">
        <v>877</v>
      </c>
      <c r="AW227" s="312">
        <v>1.45</v>
      </c>
      <c r="AX227" s="258">
        <v>50.843333333333334</v>
      </c>
      <c r="AY227" s="268">
        <v>94.202584568605104</v>
      </c>
      <c r="AZ227" s="258">
        <v>92.166666666666671</v>
      </c>
      <c r="BA227" s="268">
        <v>89.490687951349287</v>
      </c>
    </row>
    <row r="228" spans="9:53" x14ac:dyDescent="0.25">
      <c r="AS228" s="390"/>
      <c r="AT228" s="390"/>
      <c r="AU228" s="312">
        <v>1000</v>
      </c>
      <c r="AV228" s="312">
        <v>877</v>
      </c>
      <c r="AW228" s="312">
        <v>1.45</v>
      </c>
      <c r="AX228" s="258">
        <v>52.763333333333343</v>
      </c>
      <c r="AY228" s="268">
        <v>93.983656404408976</v>
      </c>
      <c r="AZ228" s="258">
        <v>90.933333333333323</v>
      </c>
      <c r="BA228" s="268">
        <v>89.631318890155839</v>
      </c>
    </row>
    <row r="232" spans="9:53" ht="21" x14ac:dyDescent="0.35">
      <c r="I232" s="388" t="s">
        <v>920</v>
      </c>
      <c r="J232" s="388"/>
      <c r="K232" s="388"/>
      <c r="L232" s="388"/>
      <c r="M232" s="388"/>
      <c r="N232" s="388"/>
      <c r="O232" s="388"/>
      <c r="P232" s="388"/>
      <c r="Q232" s="388"/>
      <c r="R232" s="388"/>
      <c r="S232" s="388"/>
      <c r="T232" s="388"/>
      <c r="U232" s="388"/>
      <c r="V232" s="388"/>
      <c r="W232" s="388"/>
      <c r="X232" s="388"/>
      <c r="Y232" s="388"/>
      <c r="Z232" s="388"/>
      <c r="AA232" s="388"/>
      <c r="AB232" s="388"/>
      <c r="AC232" s="388"/>
      <c r="AD232" s="388"/>
      <c r="AE232" s="388"/>
      <c r="AF232" s="388"/>
      <c r="AG232" s="388"/>
      <c r="AH232" s="388"/>
      <c r="AI232" s="388"/>
      <c r="AJ232" s="388"/>
      <c r="AK232" s="388"/>
      <c r="AL232" s="388"/>
      <c r="AM232" s="388"/>
      <c r="AN232" s="388"/>
      <c r="AO232" s="388"/>
      <c r="AP232" s="388"/>
      <c r="AQ232" s="388"/>
    </row>
    <row r="234" spans="9:53" x14ac:dyDescent="0.25">
      <c r="N234" s="255"/>
    </row>
  </sheetData>
  <mergeCells count="165">
    <mergeCell ref="AS226:AS228"/>
    <mergeCell ref="AT226:AT228"/>
    <mergeCell ref="AS217:AS219"/>
    <mergeCell ref="AT217:AT219"/>
    <mergeCell ref="AS220:AS222"/>
    <mergeCell ref="AT220:AT222"/>
    <mergeCell ref="AS223:AS225"/>
    <mergeCell ref="AT223:AT225"/>
    <mergeCell ref="AS208:AS210"/>
    <mergeCell ref="AT208:AT210"/>
    <mergeCell ref="AS211:AS213"/>
    <mergeCell ref="AT211:AT213"/>
    <mergeCell ref="AS214:AS216"/>
    <mergeCell ref="AT214:AT216"/>
    <mergeCell ref="AS199:AS201"/>
    <mergeCell ref="AT199:AT201"/>
    <mergeCell ref="AS202:AS204"/>
    <mergeCell ref="AT202:AT204"/>
    <mergeCell ref="AS205:AS207"/>
    <mergeCell ref="AT205:AT207"/>
    <mergeCell ref="AS190:AS192"/>
    <mergeCell ref="AT190:AT192"/>
    <mergeCell ref="AS193:AS195"/>
    <mergeCell ref="AT193:AT195"/>
    <mergeCell ref="AS196:AS198"/>
    <mergeCell ref="AT196:AT198"/>
    <mergeCell ref="AS181:AS183"/>
    <mergeCell ref="AT181:AT183"/>
    <mergeCell ref="AS184:AS186"/>
    <mergeCell ref="AT184:AT186"/>
    <mergeCell ref="AS187:AS189"/>
    <mergeCell ref="AT187:AT189"/>
    <mergeCell ref="AS172:AS174"/>
    <mergeCell ref="AT172:AT174"/>
    <mergeCell ref="AS175:AS177"/>
    <mergeCell ref="AT175:AT177"/>
    <mergeCell ref="AS178:AS180"/>
    <mergeCell ref="AT178:AT180"/>
    <mergeCell ref="AX166:AX168"/>
    <mergeCell ref="AY166:AY168"/>
    <mergeCell ref="AZ166:AZ168"/>
    <mergeCell ref="BA166:BA168"/>
    <mergeCell ref="AS169:AS171"/>
    <mergeCell ref="AT169:AT171"/>
    <mergeCell ref="AS166:AS168"/>
    <mergeCell ref="AT166:AT168"/>
    <mergeCell ref="AU166:AU168"/>
    <mergeCell ref="AV166:AV168"/>
    <mergeCell ref="AW166:AW168"/>
    <mergeCell ref="AS134:AS136"/>
    <mergeCell ref="AT134:AT136"/>
    <mergeCell ref="AS137:AS139"/>
    <mergeCell ref="AT137:AT139"/>
    <mergeCell ref="AS140:AS142"/>
    <mergeCell ref="AT140:AT142"/>
    <mergeCell ref="AS125:AS127"/>
    <mergeCell ref="AT125:AT127"/>
    <mergeCell ref="AS128:AS130"/>
    <mergeCell ref="AT128:AT130"/>
    <mergeCell ref="AS131:AS133"/>
    <mergeCell ref="AT131:AT133"/>
    <mergeCell ref="AS116:AS118"/>
    <mergeCell ref="AT116:AT118"/>
    <mergeCell ref="AS119:AS121"/>
    <mergeCell ref="AT119:AT121"/>
    <mergeCell ref="AS122:AS124"/>
    <mergeCell ref="AT122:AT124"/>
    <mergeCell ref="AS107:AS109"/>
    <mergeCell ref="AT107:AT109"/>
    <mergeCell ref="AS110:AS112"/>
    <mergeCell ref="AT110:AT112"/>
    <mergeCell ref="AS113:AS115"/>
    <mergeCell ref="AT113:AT115"/>
    <mergeCell ref="AS98:AS100"/>
    <mergeCell ref="AT98:AT100"/>
    <mergeCell ref="AS101:AS103"/>
    <mergeCell ref="AT101:AT103"/>
    <mergeCell ref="AS104:AS106"/>
    <mergeCell ref="AT104:AT106"/>
    <mergeCell ref="AS89:AS91"/>
    <mergeCell ref="AT89:AT91"/>
    <mergeCell ref="AS92:AS94"/>
    <mergeCell ref="AT92:AT94"/>
    <mergeCell ref="AS95:AS97"/>
    <mergeCell ref="AT95:AT97"/>
    <mergeCell ref="AZ80:AZ82"/>
    <mergeCell ref="BA80:BA82"/>
    <mergeCell ref="AS83:AS85"/>
    <mergeCell ref="AT83:AT85"/>
    <mergeCell ref="AS86:AS88"/>
    <mergeCell ref="AT86:AT88"/>
    <mergeCell ref="AU80:AU82"/>
    <mergeCell ref="AV80:AV82"/>
    <mergeCell ref="AW80:AW82"/>
    <mergeCell ref="AX80:AX82"/>
    <mergeCell ref="AY80:AY82"/>
    <mergeCell ref="AS7:AS9"/>
    <mergeCell ref="AT64:AT66"/>
    <mergeCell ref="AT28:AT30"/>
    <mergeCell ref="AT31:AT33"/>
    <mergeCell ref="AT34:AT36"/>
    <mergeCell ref="AT19:AT21"/>
    <mergeCell ref="AT22:AT24"/>
    <mergeCell ref="AT25:AT27"/>
    <mergeCell ref="AT10:AT12"/>
    <mergeCell ref="AT13:AT15"/>
    <mergeCell ref="AT16:AT18"/>
    <mergeCell ref="AT40:AT42"/>
    <mergeCell ref="AT43:AT45"/>
    <mergeCell ref="AS64:AS66"/>
    <mergeCell ref="AS55:AS57"/>
    <mergeCell ref="AS58:AS60"/>
    <mergeCell ref="AS80:AS82"/>
    <mergeCell ref="AT80:AT82"/>
    <mergeCell ref="AS10:AS12"/>
    <mergeCell ref="AS13:AS15"/>
    <mergeCell ref="AS16:AS18"/>
    <mergeCell ref="I232:AQ232"/>
    <mergeCell ref="A197:G197"/>
    <mergeCell ref="A80:G80"/>
    <mergeCell ref="I104:AQ104"/>
    <mergeCell ref="A109:G109"/>
    <mergeCell ref="I133:AQ133"/>
    <mergeCell ref="A166:G166"/>
    <mergeCell ref="I192:AQ192"/>
    <mergeCell ref="AY4:AY6"/>
    <mergeCell ref="AT7:AT9"/>
    <mergeCell ref="AT4:AT6"/>
    <mergeCell ref="AU4:AU6"/>
    <mergeCell ref="AV4:AV6"/>
    <mergeCell ref="AW4:AW6"/>
    <mergeCell ref="AX4:AX6"/>
    <mergeCell ref="AS4:AS6"/>
    <mergeCell ref="AS19:AS21"/>
    <mergeCell ref="AS22:AS24"/>
    <mergeCell ref="AS25:AS27"/>
    <mergeCell ref="AS61:AS63"/>
    <mergeCell ref="AS46:AS48"/>
    <mergeCell ref="AS49:AS51"/>
    <mergeCell ref="AS52:AS54"/>
    <mergeCell ref="AS37:AS39"/>
    <mergeCell ref="BD55:CB55"/>
    <mergeCell ref="BD98:CB98"/>
    <mergeCell ref="BD121:CB121"/>
    <mergeCell ref="BD190:CB190"/>
    <mergeCell ref="BD215:CB215"/>
    <mergeCell ref="A4:G4"/>
    <mergeCell ref="I28:AQ28"/>
    <mergeCell ref="A32:G32"/>
    <mergeCell ref="I56:AQ56"/>
    <mergeCell ref="AZ4:AZ6"/>
    <mergeCell ref="BA4:BA6"/>
    <mergeCell ref="BD28:CB28"/>
    <mergeCell ref="AS40:AS42"/>
    <mergeCell ref="AS43:AS45"/>
    <mergeCell ref="AS28:AS30"/>
    <mergeCell ref="AS31:AS33"/>
    <mergeCell ref="AS34:AS36"/>
    <mergeCell ref="AT55:AT57"/>
    <mergeCell ref="AT58:AT60"/>
    <mergeCell ref="AT61:AT63"/>
    <mergeCell ref="AT46:AT48"/>
    <mergeCell ref="AT49:AT51"/>
    <mergeCell ref="AT52:AT54"/>
    <mergeCell ref="AT37:AT39"/>
  </mergeCell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494F5-C262-4320-B743-F23016BFC015}">
  <dimension ref="A4:CH169"/>
  <sheetViews>
    <sheetView topLeftCell="BG13" workbookViewId="0">
      <selection activeCell="J144" sqref="J144"/>
    </sheetView>
  </sheetViews>
  <sheetFormatPr defaultRowHeight="15" x14ac:dyDescent="0.25"/>
  <cols>
    <col min="1" max="1" width="13.7109375" customWidth="1"/>
    <col min="2" max="2" width="12" customWidth="1"/>
    <col min="3" max="3" width="15" customWidth="1"/>
    <col min="4" max="4" width="12.28515625" customWidth="1"/>
    <col min="5" max="5" width="15.42578125" customWidth="1"/>
    <col min="6" max="6" width="11" customWidth="1"/>
    <col min="7" max="7" width="15.5703125" customWidth="1"/>
    <col min="45" max="45" width="19.85546875" customWidth="1"/>
    <col min="46" max="46" width="14.140625" customWidth="1"/>
    <col min="47" max="47" width="16.5703125" customWidth="1"/>
    <col min="48" max="48" width="20.85546875" customWidth="1"/>
    <col min="49" max="49" width="22.85546875" customWidth="1"/>
    <col min="50" max="50" width="21.140625" customWidth="1"/>
    <col min="51" max="51" width="21.7109375" customWidth="1"/>
    <col min="80" max="80" width="14.85546875" customWidth="1"/>
    <col min="81" max="81" width="13.85546875" customWidth="1"/>
    <col min="82" max="82" width="13.7109375" customWidth="1"/>
    <col min="83" max="83" width="23.42578125" customWidth="1"/>
    <col min="84" max="84" width="22.28515625" customWidth="1"/>
    <col min="85" max="85" width="22.5703125" customWidth="1"/>
    <col min="86" max="86" width="23" customWidth="1"/>
  </cols>
  <sheetData>
    <row r="4" spans="1:86" ht="37.5" customHeight="1" x14ac:dyDescent="0.3">
      <c r="A4" s="368" t="s">
        <v>925</v>
      </c>
      <c r="B4" s="369"/>
      <c r="C4" s="369"/>
      <c r="D4" s="369"/>
      <c r="E4" s="369"/>
      <c r="F4" s="369"/>
      <c r="G4" s="370"/>
      <c r="AS4" s="368" t="s">
        <v>931</v>
      </c>
      <c r="AT4" s="369"/>
      <c r="AU4" s="369"/>
      <c r="AV4" s="369"/>
      <c r="AW4" s="369"/>
      <c r="AX4" s="369"/>
      <c r="AY4" s="370"/>
      <c r="CB4" s="368" t="s">
        <v>938</v>
      </c>
      <c r="CC4" s="369"/>
      <c r="CD4" s="369"/>
      <c r="CE4" s="369"/>
      <c r="CF4" s="369"/>
      <c r="CG4" s="369"/>
      <c r="CH4" s="370"/>
    </row>
    <row r="5" spans="1:86" ht="73.5" customHeight="1" x14ac:dyDescent="0.25">
      <c r="A5" s="291" t="s">
        <v>29</v>
      </c>
      <c r="B5" s="291" t="s">
        <v>905</v>
      </c>
      <c r="C5" s="290" t="s">
        <v>906</v>
      </c>
      <c r="D5" s="290" t="s">
        <v>907</v>
      </c>
      <c r="E5" s="290" t="s">
        <v>908</v>
      </c>
      <c r="F5" s="291" t="s">
        <v>909</v>
      </c>
      <c r="G5" s="291" t="s">
        <v>910</v>
      </c>
      <c r="AS5" s="309" t="s">
        <v>29</v>
      </c>
      <c r="AT5" s="309" t="s">
        <v>932</v>
      </c>
      <c r="AU5" s="309" t="s">
        <v>933</v>
      </c>
      <c r="AV5" s="308" t="s">
        <v>934</v>
      </c>
      <c r="AW5" s="309" t="s">
        <v>935</v>
      </c>
      <c r="AX5" s="308" t="s">
        <v>936</v>
      </c>
      <c r="AY5" s="309" t="s">
        <v>937</v>
      </c>
      <c r="CB5" s="309" t="s">
        <v>29</v>
      </c>
      <c r="CC5" s="309" t="s">
        <v>932</v>
      </c>
      <c r="CD5" s="309" t="s">
        <v>933</v>
      </c>
      <c r="CE5" s="308" t="s">
        <v>934</v>
      </c>
      <c r="CF5" s="309" t="s">
        <v>935</v>
      </c>
      <c r="CG5" s="308" t="s">
        <v>936</v>
      </c>
      <c r="CH5" s="309" t="s">
        <v>937</v>
      </c>
    </row>
    <row r="6" spans="1:86" x14ac:dyDescent="0.25">
      <c r="A6" s="32">
        <v>0</v>
      </c>
      <c r="B6" s="258">
        <v>0.64</v>
      </c>
      <c r="C6" s="295">
        <v>0</v>
      </c>
      <c r="D6" s="296">
        <v>0.64</v>
      </c>
      <c r="E6" s="295">
        <v>0</v>
      </c>
      <c r="F6" s="258">
        <v>0.64</v>
      </c>
      <c r="G6" s="268">
        <v>0</v>
      </c>
      <c r="AS6" s="237">
        <v>0</v>
      </c>
      <c r="AT6" s="237">
        <v>0</v>
      </c>
      <c r="AU6" s="237">
        <v>0</v>
      </c>
      <c r="AV6" s="238">
        <v>0</v>
      </c>
      <c r="AW6" s="237">
        <v>0</v>
      </c>
      <c r="AX6" s="237">
        <v>0</v>
      </c>
      <c r="AY6" s="243">
        <v>0</v>
      </c>
      <c r="CB6" s="237">
        <v>0</v>
      </c>
      <c r="CC6" s="237">
        <v>0</v>
      </c>
      <c r="CD6" s="237">
        <v>0</v>
      </c>
      <c r="CE6" s="238">
        <v>0</v>
      </c>
      <c r="CF6" s="243">
        <v>0</v>
      </c>
      <c r="CG6" s="237">
        <v>0</v>
      </c>
      <c r="CH6" s="243">
        <v>0</v>
      </c>
    </row>
    <row r="7" spans="1:86" x14ac:dyDescent="0.25">
      <c r="A7" s="32">
        <v>1</v>
      </c>
      <c r="B7" s="258">
        <v>3.6666666666666667E-2</v>
      </c>
      <c r="C7" s="295">
        <v>94.270833333333343</v>
      </c>
      <c r="D7" s="297">
        <v>2.6666666666666668E-2</v>
      </c>
      <c r="E7" s="295">
        <v>95.833333333333343</v>
      </c>
      <c r="F7" s="259">
        <v>3.3333333333333333E-2</v>
      </c>
      <c r="G7" s="268">
        <v>94.791666666666657</v>
      </c>
      <c r="AS7" s="237">
        <v>1</v>
      </c>
      <c r="AT7" s="250">
        <v>0.04</v>
      </c>
      <c r="AU7" s="239">
        <v>0.56000000000000005</v>
      </c>
      <c r="AV7" s="240">
        <v>0.01</v>
      </c>
      <c r="AW7" s="241">
        <f t="shared" ref="AW7:AW25" si="0">((AU7-AV7)/AU7)*100</f>
        <v>98.214285714285708</v>
      </c>
      <c r="AX7" s="239">
        <v>0.02</v>
      </c>
      <c r="AY7" s="241">
        <f t="shared" ref="AY7:AY26" si="1">((AU7-AX7)/AU7)*100</f>
        <v>96.428571428571431</v>
      </c>
      <c r="CB7" s="237">
        <v>1</v>
      </c>
      <c r="CC7" s="250">
        <v>0.04</v>
      </c>
      <c r="CD7" s="239">
        <v>0.56000000000000005</v>
      </c>
      <c r="CE7" s="240">
        <v>0.03</v>
      </c>
      <c r="CF7" s="241">
        <f t="shared" ref="CF7:CF25" si="2">((CD7-CE7)/CD7)*100</f>
        <v>94.642857142857139</v>
      </c>
      <c r="CG7" s="239">
        <v>0.08</v>
      </c>
      <c r="CH7" s="241">
        <f t="shared" ref="CH7:CH26" si="3">((CD7-CG7)/CD7)*100</f>
        <v>85.714285714285708</v>
      </c>
    </row>
    <row r="8" spans="1:86" x14ac:dyDescent="0.25">
      <c r="A8" s="32">
        <v>2</v>
      </c>
      <c r="B8" s="258">
        <v>3.3333333333333333E-2</v>
      </c>
      <c r="C8" s="295">
        <v>94.791666666666657</v>
      </c>
      <c r="D8" s="297">
        <v>2.6666666666666668E-2</v>
      </c>
      <c r="E8" s="295">
        <v>95.833333333333343</v>
      </c>
      <c r="F8" s="259">
        <v>1.6666666666666666E-2</v>
      </c>
      <c r="G8" s="268">
        <v>97.395833333333329</v>
      </c>
      <c r="AS8" s="237">
        <v>2</v>
      </c>
      <c r="AT8" s="250">
        <v>0.03</v>
      </c>
      <c r="AU8" s="237">
        <v>0.45</v>
      </c>
      <c r="AV8" s="240">
        <v>0.06</v>
      </c>
      <c r="AW8" s="241">
        <f t="shared" si="0"/>
        <v>86.666666666666671</v>
      </c>
      <c r="AX8" s="237">
        <v>0.01</v>
      </c>
      <c r="AY8" s="241">
        <f t="shared" si="1"/>
        <v>97.777777777777771</v>
      </c>
      <c r="CB8" s="237">
        <v>2</v>
      </c>
      <c r="CC8" s="250">
        <v>0.03</v>
      </c>
      <c r="CD8" s="237">
        <v>0.45</v>
      </c>
      <c r="CE8" s="240">
        <v>0.16</v>
      </c>
      <c r="CF8" s="241">
        <f t="shared" si="2"/>
        <v>64.444444444444443</v>
      </c>
      <c r="CG8" s="237">
        <v>7.0000000000000007E-2</v>
      </c>
      <c r="CH8" s="241">
        <f t="shared" si="3"/>
        <v>84.444444444444443</v>
      </c>
    </row>
    <row r="9" spans="1:86" x14ac:dyDescent="0.25">
      <c r="A9" s="32">
        <v>3</v>
      </c>
      <c r="B9" s="258">
        <v>0</v>
      </c>
      <c r="C9" s="295">
        <v>100</v>
      </c>
      <c r="D9" s="297">
        <v>3.3333333333333335E-3</v>
      </c>
      <c r="E9" s="295">
        <v>99.479166666666671</v>
      </c>
      <c r="F9" s="258">
        <v>0</v>
      </c>
      <c r="G9" s="268">
        <v>100</v>
      </c>
      <c r="AS9" s="237">
        <v>3</v>
      </c>
      <c r="AT9" s="250">
        <v>0.08</v>
      </c>
      <c r="AU9" s="237">
        <v>0.57999999999999996</v>
      </c>
      <c r="AV9" s="240">
        <v>0.02</v>
      </c>
      <c r="AW9" s="241">
        <f t="shared" si="0"/>
        <v>96.551724137931032</v>
      </c>
      <c r="AX9" s="239">
        <v>0.01</v>
      </c>
      <c r="AY9" s="241">
        <f t="shared" si="1"/>
        <v>98.275862068965509</v>
      </c>
      <c r="CB9" s="237">
        <v>3</v>
      </c>
      <c r="CC9" s="250">
        <v>0.08</v>
      </c>
      <c r="CD9" s="237">
        <v>0.57999999999999996</v>
      </c>
      <c r="CE9" s="240">
        <v>0.11</v>
      </c>
      <c r="CF9" s="241">
        <f t="shared" si="2"/>
        <v>81.034482758620697</v>
      </c>
      <c r="CG9" s="239">
        <v>0.08</v>
      </c>
      <c r="CH9" s="241">
        <f t="shared" si="3"/>
        <v>86.206896551724128</v>
      </c>
    </row>
    <row r="10" spans="1:86" x14ac:dyDescent="0.25">
      <c r="A10" s="32">
        <v>4</v>
      </c>
      <c r="B10" s="298">
        <v>3.3333333333333335E-3</v>
      </c>
      <c r="C10" s="295">
        <v>99.479166666666671</v>
      </c>
      <c r="D10" s="297">
        <v>0.01</v>
      </c>
      <c r="E10" s="295">
        <v>98.4375</v>
      </c>
      <c r="F10" s="298">
        <v>6.6666666666666671E-3</v>
      </c>
      <c r="G10" s="268">
        <v>98.958333333333329</v>
      </c>
      <c r="AS10" s="237">
        <v>4</v>
      </c>
      <c r="AT10" s="250">
        <v>0.09</v>
      </c>
      <c r="AU10" s="237">
        <v>0.47</v>
      </c>
      <c r="AV10" s="240">
        <v>0</v>
      </c>
      <c r="AW10" s="241">
        <f t="shared" si="0"/>
        <v>100</v>
      </c>
      <c r="AX10" s="237">
        <v>0</v>
      </c>
      <c r="AY10" s="241">
        <f t="shared" si="1"/>
        <v>100</v>
      </c>
      <c r="CB10" s="237">
        <v>4</v>
      </c>
      <c r="CC10" s="250">
        <v>0.09</v>
      </c>
      <c r="CD10" s="237">
        <v>0.47</v>
      </c>
      <c r="CE10" s="240">
        <v>0.01</v>
      </c>
      <c r="CF10" s="241">
        <f t="shared" si="2"/>
        <v>97.872340425531917</v>
      </c>
      <c r="CG10" s="237">
        <v>0</v>
      </c>
      <c r="CH10" s="241">
        <f t="shared" si="3"/>
        <v>100</v>
      </c>
    </row>
    <row r="11" spans="1:86" x14ac:dyDescent="0.25">
      <c r="A11" s="32">
        <v>5</v>
      </c>
      <c r="B11" s="258">
        <v>3.3333333333333335E-3</v>
      </c>
      <c r="C11" s="295">
        <v>99.479166666666671</v>
      </c>
      <c r="D11" s="297">
        <v>6.6666666666666671E-3</v>
      </c>
      <c r="E11" s="295">
        <v>98.958333333333329</v>
      </c>
      <c r="F11" s="259">
        <v>1.3333333333333334E-2</v>
      </c>
      <c r="G11" s="268">
        <v>97.916666666666671</v>
      </c>
      <c r="AS11" s="237">
        <v>5</v>
      </c>
      <c r="AT11" s="237">
        <v>0.08</v>
      </c>
      <c r="AU11" s="237">
        <v>0.64</v>
      </c>
      <c r="AV11" s="240">
        <v>0</v>
      </c>
      <c r="AW11" s="243">
        <f t="shared" si="0"/>
        <v>100</v>
      </c>
      <c r="AX11" s="237">
        <v>0.01</v>
      </c>
      <c r="AY11" s="243">
        <f t="shared" si="1"/>
        <v>98.4375</v>
      </c>
      <c r="CB11" s="237">
        <v>5</v>
      </c>
      <c r="CC11" s="237">
        <v>0.08</v>
      </c>
      <c r="CD11" s="237">
        <v>0.64</v>
      </c>
      <c r="CE11" s="240">
        <v>0.02</v>
      </c>
      <c r="CF11" s="243">
        <f t="shared" si="2"/>
        <v>96.875</v>
      </c>
      <c r="CG11" s="237">
        <v>0.01</v>
      </c>
      <c r="CH11" s="243">
        <f t="shared" si="3"/>
        <v>98.4375</v>
      </c>
    </row>
    <row r="12" spans="1:86" x14ac:dyDescent="0.25">
      <c r="A12" s="32">
        <v>6</v>
      </c>
      <c r="B12" s="258">
        <v>0.01</v>
      </c>
      <c r="C12" s="295">
        <v>98.4375</v>
      </c>
      <c r="D12" s="296">
        <v>6.6666666666666671E-3</v>
      </c>
      <c r="E12" s="295">
        <v>98.958333333333329</v>
      </c>
      <c r="F12" s="259">
        <v>3.3333333333333335E-3</v>
      </c>
      <c r="G12" s="268">
        <v>99.479166666666671</v>
      </c>
      <c r="AS12" s="237">
        <v>6</v>
      </c>
      <c r="AT12" s="237">
        <v>0.05</v>
      </c>
      <c r="AU12" s="237">
        <v>0.71</v>
      </c>
      <c r="AV12" s="238">
        <v>0</v>
      </c>
      <c r="AW12" s="243">
        <f t="shared" si="0"/>
        <v>100</v>
      </c>
      <c r="AX12" s="237">
        <v>0</v>
      </c>
      <c r="AY12" s="243">
        <f t="shared" si="1"/>
        <v>100</v>
      </c>
      <c r="CB12" s="237">
        <v>6</v>
      </c>
      <c r="CC12" s="237">
        <v>0.05</v>
      </c>
      <c r="CD12" s="237">
        <v>0.71</v>
      </c>
      <c r="CE12" s="238">
        <v>0.01</v>
      </c>
      <c r="CF12" s="243">
        <f t="shared" si="2"/>
        <v>98.591549295774655</v>
      </c>
      <c r="CG12" s="237">
        <v>0.01</v>
      </c>
      <c r="CH12" s="243">
        <f t="shared" si="3"/>
        <v>98.591549295774655</v>
      </c>
    </row>
    <row r="13" spans="1:86" x14ac:dyDescent="0.25">
      <c r="A13" s="32">
        <v>7</v>
      </c>
      <c r="B13" s="258">
        <v>2.3333333333333331E-2</v>
      </c>
      <c r="C13" s="295">
        <v>96.354166666666671</v>
      </c>
      <c r="D13" s="296">
        <v>0.01</v>
      </c>
      <c r="E13" s="295">
        <v>98.4375</v>
      </c>
      <c r="F13" s="258">
        <v>0.02</v>
      </c>
      <c r="G13" s="268">
        <v>96.875</v>
      </c>
      <c r="AS13" s="237">
        <v>7</v>
      </c>
      <c r="AT13" s="237">
        <v>7.0000000000000007E-2</v>
      </c>
      <c r="AU13" s="237">
        <v>0.69</v>
      </c>
      <c r="AV13" s="238">
        <v>0.01</v>
      </c>
      <c r="AW13" s="243">
        <f t="shared" si="0"/>
        <v>98.550724637681157</v>
      </c>
      <c r="AX13" s="237">
        <v>0</v>
      </c>
      <c r="AY13" s="243">
        <f t="shared" si="1"/>
        <v>100</v>
      </c>
      <c r="CB13" s="237">
        <v>7</v>
      </c>
      <c r="CC13" s="237">
        <v>7.0000000000000007E-2</v>
      </c>
      <c r="CD13" s="237">
        <v>0.69</v>
      </c>
      <c r="CE13" s="238">
        <v>0.03</v>
      </c>
      <c r="CF13" s="243">
        <f t="shared" si="2"/>
        <v>95.65217391304347</v>
      </c>
      <c r="CG13" s="237">
        <v>0.02</v>
      </c>
      <c r="CH13" s="243">
        <f t="shared" si="3"/>
        <v>97.101449275362313</v>
      </c>
    </row>
    <row r="14" spans="1:86" x14ac:dyDescent="0.25">
      <c r="A14" s="32">
        <v>8</v>
      </c>
      <c r="B14" s="258">
        <v>0.01</v>
      </c>
      <c r="C14" s="295">
        <v>98.4375</v>
      </c>
      <c r="D14" s="296">
        <v>1.6666666666666666E-2</v>
      </c>
      <c r="E14" s="295">
        <v>97.395833333333329</v>
      </c>
      <c r="F14" s="258">
        <v>0.02</v>
      </c>
      <c r="G14" s="268">
        <v>96.875</v>
      </c>
      <c r="AS14" s="237">
        <v>8</v>
      </c>
      <c r="AT14" s="237">
        <v>0.09</v>
      </c>
      <c r="AU14" s="237">
        <v>0.76</v>
      </c>
      <c r="AV14" s="238">
        <v>0.03</v>
      </c>
      <c r="AW14" s="243">
        <f t="shared" si="0"/>
        <v>96.05263157894737</v>
      </c>
      <c r="AX14" s="237">
        <v>0.01</v>
      </c>
      <c r="AY14" s="243">
        <f t="shared" si="1"/>
        <v>98.68421052631578</v>
      </c>
      <c r="CB14" s="237">
        <v>8</v>
      </c>
      <c r="CC14" s="237">
        <v>0.09</v>
      </c>
      <c r="CD14" s="237">
        <v>0.76</v>
      </c>
      <c r="CE14" s="238">
        <v>0.05</v>
      </c>
      <c r="CF14" s="243">
        <f t="shared" si="2"/>
        <v>93.421052631578931</v>
      </c>
      <c r="CG14" s="237">
        <v>0.02</v>
      </c>
      <c r="CH14" s="243">
        <f t="shared" si="3"/>
        <v>97.368421052631575</v>
      </c>
    </row>
    <row r="15" spans="1:86" x14ac:dyDescent="0.25">
      <c r="A15" s="32">
        <v>9</v>
      </c>
      <c r="B15" s="258">
        <v>2.3333333333333334E-2</v>
      </c>
      <c r="C15" s="295">
        <v>96.354166666666671</v>
      </c>
      <c r="D15" s="296">
        <v>0.01</v>
      </c>
      <c r="E15" s="295">
        <v>98.4375</v>
      </c>
      <c r="F15" s="258">
        <v>1.3333333333333334E-2</v>
      </c>
      <c r="G15" s="268">
        <v>97.916666666666671</v>
      </c>
      <c r="AS15" s="237">
        <v>9</v>
      </c>
      <c r="AT15" s="237">
        <v>0.11</v>
      </c>
      <c r="AU15" s="237">
        <v>0.85</v>
      </c>
      <c r="AV15" s="238">
        <v>0.02</v>
      </c>
      <c r="AW15" s="243">
        <f t="shared" si="0"/>
        <v>97.647058823529406</v>
      </c>
      <c r="AX15" s="237">
        <v>0</v>
      </c>
      <c r="AY15" s="243">
        <f t="shared" si="1"/>
        <v>100</v>
      </c>
      <c r="CB15" s="237">
        <v>9</v>
      </c>
      <c r="CC15" s="237">
        <v>0.11</v>
      </c>
      <c r="CD15" s="237">
        <v>0.85</v>
      </c>
      <c r="CE15" s="238">
        <v>0.1</v>
      </c>
      <c r="CF15" s="243">
        <f t="shared" si="2"/>
        <v>88.235294117647058</v>
      </c>
      <c r="CG15" s="237">
        <v>0.04</v>
      </c>
      <c r="CH15" s="243">
        <f t="shared" si="3"/>
        <v>95.294117647058812</v>
      </c>
    </row>
    <row r="16" spans="1:86" x14ac:dyDescent="0.25">
      <c r="A16" s="32">
        <v>10</v>
      </c>
      <c r="B16" s="258">
        <v>3.3333333333333335E-3</v>
      </c>
      <c r="C16" s="295">
        <v>99.479166666666671</v>
      </c>
      <c r="D16" s="296">
        <v>1.3333333333333334E-2</v>
      </c>
      <c r="E16" s="295">
        <v>97.916666666666671</v>
      </c>
      <c r="F16" s="258">
        <v>6.6666666666666671E-3</v>
      </c>
      <c r="G16" s="268">
        <v>98.958333333333329</v>
      </c>
      <c r="AS16" s="237">
        <v>10</v>
      </c>
      <c r="AT16" s="237">
        <v>0.06</v>
      </c>
      <c r="AU16" s="237">
        <v>0.66</v>
      </c>
      <c r="AV16" s="238">
        <v>0</v>
      </c>
      <c r="AW16" s="243">
        <f t="shared" si="0"/>
        <v>100</v>
      </c>
      <c r="AX16" s="237">
        <v>0</v>
      </c>
      <c r="AY16" s="243">
        <f t="shared" si="1"/>
        <v>100</v>
      </c>
      <c r="CB16" s="237">
        <v>10</v>
      </c>
      <c r="CC16" s="237">
        <v>0.06</v>
      </c>
      <c r="CD16" s="237">
        <v>0.66</v>
      </c>
      <c r="CE16" s="238">
        <v>0.01</v>
      </c>
      <c r="CF16" s="243">
        <f t="shared" si="2"/>
        <v>98.484848484848484</v>
      </c>
      <c r="CG16" s="237">
        <v>0.01</v>
      </c>
      <c r="CH16" s="243">
        <f t="shared" si="3"/>
        <v>98.484848484848484</v>
      </c>
    </row>
    <row r="17" spans="1:86" x14ac:dyDescent="0.25">
      <c r="A17" s="32">
        <v>11</v>
      </c>
      <c r="B17" s="258">
        <v>2.6666666666666668E-2</v>
      </c>
      <c r="C17" s="295">
        <v>95.833333333333343</v>
      </c>
      <c r="D17" s="296">
        <v>1.6666666666666666E-2</v>
      </c>
      <c r="E17" s="295">
        <v>97.395833333333329</v>
      </c>
      <c r="F17" s="258">
        <v>1.3333333333333334E-2</v>
      </c>
      <c r="G17" s="268">
        <v>97.916666666666671</v>
      </c>
      <c r="AS17" s="237">
        <v>11</v>
      </c>
      <c r="AT17" s="237">
        <v>0.15</v>
      </c>
      <c r="AU17" s="237">
        <v>0.51</v>
      </c>
      <c r="AV17" s="238">
        <v>0.02</v>
      </c>
      <c r="AW17" s="243">
        <f t="shared" si="0"/>
        <v>96.078431372549005</v>
      </c>
      <c r="AX17" s="237">
        <v>0.01</v>
      </c>
      <c r="AY17" s="243">
        <f t="shared" si="1"/>
        <v>98.039215686274503</v>
      </c>
      <c r="CB17" s="237">
        <v>11</v>
      </c>
      <c r="CC17" s="237">
        <v>0.15</v>
      </c>
      <c r="CD17" s="237">
        <v>0.51</v>
      </c>
      <c r="CE17" s="238">
        <v>0.05</v>
      </c>
      <c r="CF17" s="243">
        <f t="shared" si="2"/>
        <v>90.196078431372555</v>
      </c>
      <c r="CG17" s="237">
        <v>0.03</v>
      </c>
      <c r="CH17" s="243">
        <f t="shared" si="3"/>
        <v>94.117647058823522</v>
      </c>
    </row>
    <row r="18" spans="1:86" x14ac:dyDescent="0.25">
      <c r="A18" s="32">
        <v>12</v>
      </c>
      <c r="B18" s="258">
        <v>6.6666666666666671E-3</v>
      </c>
      <c r="C18" s="295">
        <v>98.958333333333329</v>
      </c>
      <c r="D18" s="296">
        <v>1.3333333333333334E-2</v>
      </c>
      <c r="E18" s="295">
        <v>97.916666666666671</v>
      </c>
      <c r="F18" s="258">
        <v>1.3333333333333334E-2</v>
      </c>
      <c r="G18" s="268">
        <v>97.916666666666671</v>
      </c>
      <c r="AS18" s="237">
        <v>12</v>
      </c>
      <c r="AT18" s="237">
        <v>0.1</v>
      </c>
      <c r="AU18" s="237">
        <v>0.69</v>
      </c>
      <c r="AV18" s="238">
        <v>0.02</v>
      </c>
      <c r="AW18" s="243">
        <f t="shared" si="0"/>
        <v>97.101449275362313</v>
      </c>
      <c r="AX18" s="237">
        <v>0.01</v>
      </c>
      <c r="AY18" s="243">
        <f t="shared" si="1"/>
        <v>98.550724637681157</v>
      </c>
      <c r="CB18" s="237">
        <v>12</v>
      </c>
      <c r="CC18" s="237">
        <v>0.1</v>
      </c>
      <c r="CD18" s="237">
        <v>0.69</v>
      </c>
      <c r="CE18" s="238">
        <v>0</v>
      </c>
      <c r="CF18" s="243">
        <f t="shared" si="2"/>
        <v>100</v>
      </c>
      <c r="CG18" s="237">
        <v>0</v>
      </c>
      <c r="CH18" s="243">
        <f t="shared" si="3"/>
        <v>100</v>
      </c>
    </row>
    <row r="19" spans="1:86" x14ac:dyDescent="0.25">
      <c r="A19" s="32">
        <v>13</v>
      </c>
      <c r="B19" s="258">
        <v>6.6666666666666671E-3</v>
      </c>
      <c r="C19" s="295">
        <v>98.958333333333329</v>
      </c>
      <c r="D19" s="296">
        <v>1.6666666666666666E-2</v>
      </c>
      <c r="E19" s="295">
        <v>97.395833333333329</v>
      </c>
      <c r="F19" s="258">
        <v>1.6666666666666666E-2</v>
      </c>
      <c r="G19" s="268">
        <v>97.395833333333329</v>
      </c>
      <c r="AS19" s="237">
        <v>13</v>
      </c>
      <c r="AT19" s="237">
        <v>0.09</v>
      </c>
      <c r="AU19" s="237">
        <v>0.7</v>
      </c>
      <c r="AV19" s="238">
        <v>0.01</v>
      </c>
      <c r="AW19" s="243">
        <f t="shared" si="0"/>
        <v>98.571428571428569</v>
      </c>
      <c r="AX19" s="237">
        <v>0</v>
      </c>
      <c r="AY19" s="243">
        <f t="shared" si="1"/>
        <v>100</v>
      </c>
      <c r="CB19" s="237">
        <v>13</v>
      </c>
      <c r="CC19" s="237">
        <v>0.09</v>
      </c>
      <c r="CD19" s="237">
        <v>0.7</v>
      </c>
      <c r="CE19" s="238">
        <v>0.04</v>
      </c>
      <c r="CF19" s="243">
        <f t="shared" si="2"/>
        <v>94.285714285714278</v>
      </c>
      <c r="CG19" s="237">
        <v>0.03</v>
      </c>
      <c r="CH19" s="243">
        <f t="shared" si="3"/>
        <v>95.714285714285708</v>
      </c>
    </row>
    <row r="20" spans="1:86" x14ac:dyDescent="0.25">
      <c r="A20" s="32">
        <v>14</v>
      </c>
      <c r="B20" s="258">
        <v>6.6666666666666671E-3</v>
      </c>
      <c r="C20" s="295">
        <v>98.958333333333329</v>
      </c>
      <c r="D20" s="296">
        <v>0.01</v>
      </c>
      <c r="E20" s="295">
        <v>98.4375</v>
      </c>
      <c r="F20" s="258">
        <v>6.6666666666666671E-3</v>
      </c>
      <c r="G20" s="268">
        <v>98.958333333333329</v>
      </c>
      <c r="AS20" s="237">
        <v>14</v>
      </c>
      <c r="AT20" s="237">
        <v>7.0000000000000007E-2</v>
      </c>
      <c r="AU20" s="237">
        <v>0.64</v>
      </c>
      <c r="AV20" s="237">
        <v>0.01</v>
      </c>
      <c r="AW20" s="243">
        <f t="shared" si="0"/>
        <v>98.4375</v>
      </c>
      <c r="AX20" s="237">
        <v>0</v>
      </c>
      <c r="AY20" s="243">
        <f t="shared" si="1"/>
        <v>100</v>
      </c>
      <c r="CB20" s="237">
        <v>14</v>
      </c>
      <c r="CC20" s="237">
        <v>7.0000000000000007E-2</v>
      </c>
      <c r="CD20" s="237">
        <v>0.64</v>
      </c>
      <c r="CE20" s="237">
        <v>0.04</v>
      </c>
      <c r="CF20" s="243">
        <f t="shared" si="2"/>
        <v>93.75</v>
      </c>
      <c r="CG20" s="237">
        <v>0.02</v>
      </c>
      <c r="CH20" s="243">
        <f t="shared" si="3"/>
        <v>96.875</v>
      </c>
    </row>
    <row r="21" spans="1:86" x14ac:dyDescent="0.25">
      <c r="A21" s="32">
        <v>15</v>
      </c>
      <c r="B21" s="258">
        <v>0.02</v>
      </c>
      <c r="C21" s="295">
        <v>96.875</v>
      </c>
      <c r="D21" s="258">
        <v>0.02</v>
      </c>
      <c r="E21" s="295">
        <v>96.875</v>
      </c>
      <c r="F21" s="258">
        <v>0.02</v>
      </c>
      <c r="G21" s="268">
        <v>96.875</v>
      </c>
      <c r="AS21" s="237">
        <v>15</v>
      </c>
      <c r="AT21" s="237">
        <v>0.13</v>
      </c>
      <c r="AU21" s="237">
        <v>0.66</v>
      </c>
      <c r="AV21" s="237">
        <v>0.03</v>
      </c>
      <c r="AW21" s="243">
        <f t="shared" si="0"/>
        <v>95.454545454545453</v>
      </c>
      <c r="AX21" s="237">
        <v>0.02</v>
      </c>
      <c r="AY21" s="243">
        <f t="shared" si="1"/>
        <v>96.969696969696969</v>
      </c>
      <c r="CB21" s="237">
        <v>15</v>
      </c>
      <c r="CC21" s="237">
        <v>0.13</v>
      </c>
      <c r="CD21" s="237">
        <v>0.66</v>
      </c>
      <c r="CE21" s="237">
        <v>0.02</v>
      </c>
      <c r="CF21" s="243">
        <f t="shared" si="2"/>
        <v>96.969696969696969</v>
      </c>
      <c r="CG21" s="237">
        <v>0.01</v>
      </c>
      <c r="CH21" s="243">
        <f t="shared" si="3"/>
        <v>98.484848484848484</v>
      </c>
    </row>
    <row r="22" spans="1:86" x14ac:dyDescent="0.25">
      <c r="A22" s="32">
        <v>16</v>
      </c>
      <c r="B22" s="258">
        <v>0.02</v>
      </c>
      <c r="C22" s="295">
        <v>96.875</v>
      </c>
      <c r="D22" s="258">
        <v>0.02</v>
      </c>
      <c r="E22" s="295">
        <v>96.875</v>
      </c>
      <c r="F22" s="258">
        <v>0.02</v>
      </c>
      <c r="G22" s="268">
        <v>96.875</v>
      </c>
      <c r="AS22" s="237">
        <v>16</v>
      </c>
      <c r="AT22" s="237">
        <v>0.06</v>
      </c>
      <c r="AU22" s="237">
        <v>0.56999999999999995</v>
      </c>
      <c r="AV22" s="237">
        <v>0</v>
      </c>
      <c r="AW22" s="243">
        <f t="shared" si="0"/>
        <v>100</v>
      </c>
      <c r="AX22" s="237">
        <v>0</v>
      </c>
      <c r="AY22" s="243">
        <f t="shared" si="1"/>
        <v>100</v>
      </c>
      <c r="CB22" s="237">
        <v>16</v>
      </c>
      <c r="CC22" s="237">
        <v>0.06</v>
      </c>
      <c r="CD22" s="237">
        <v>0.56999999999999995</v>
      </c>
      <c r="CE22" s="237">
        <v>0.03</v>
      </c>
      <c r="CF22" s="243">
        <f t="shared" si="2"/>
        <v>94.73684210526315</v>
      </c>
      <c r="CG22" s="237">
        <v>0.02</v>
      </c>
      <c r="CH22" s="243">
        <f t="shared" si="3"/>
        <v>96.491228070175438</v>
      </c>
    </row>
    <row r="23" spans="1:86" x14ac:dyDescent="0.25">
      <c r="A23" s="32">
        <v>17</v>
      </c>
      <c r="B23" s="258">
        <v>3.0000000000000002E-2</v>
      </c>
      <c r="C23" s="295">
        <v>95.3125</v>
      </c>
      <c r="D23" s="258">
        <v>0.01</v>
      </c>
      <c r="E23" s="295">
        <v>98.4375</v>
      </c>
      <c r="F23" s="258">
        <v>1.3333333333333334E-2</v>
      </c>
      <c r="G23" s="268">
        <v>97.916666666666671</v>
      </c>
      <c r="AS23" s="237">
        <v>17</v>
      </c>
      <c r="AT23" s="237">
        <v>0.09</v>
      </c>
      <c r="AU23" s="237">
        <v>0.6</v>
      </c>
      <c r="AV23" s="237">
        <v>0.03</v>
      </c>
      <c r="AW23" s="243">
        <f t="shared" si="0"/>
        <v>95</v>
      </c>
      <c r="AX23" s="237">
        <v>0.02</v>
      </c>
      <c r="AY23" s="243">
        <f t="shared" si="1"/>
        <v>96.666666666666671</v>
      </c>
      <c r="CB23" s="237">
        <v>17</v>
      </c>
      <c r="CC23" s="237">
        <v>0.09</v>
      </c>
      <c r="CD23" s="237">
        <v>0.6</v>
      </c>
      <c r="CE23" s="237">
        <v>0.06</v>
      </c>
      <c r="CF23" s="243">
        <f t="shared" si="2"/>
        <v>90.000000000000014</v>
      </c>
      <c r="CG23" s="237">
        <v>0.05</v>
      </c>
      <c r="CH23" s="243">
        <f t="shared" si="3"/>
        <v>91.666666666666657</v>
      </c>
    </row>
    <row r="24" spans="1:86" x14ac:dyDescent="0.25">
      <c r="A24" s="32">
        <v>18</v>
      </c>
      <c r="B24" s="258">
        <v>2.6666666666666668E-2</v>
      </c>
      <c r="C24" s="295">
        <v>95.833333333333343</v>
      </c>
      <c r="D24" s="258">
        <v>1.6666666666666666E-2</v>
      </c>
      <c r="E24" s="295">
        <v>97.395833333333329</v>
      </c>
      <c r="F24" s="258">
        <v>3.0000000000000002E-2</v>
      </c>
      <c r="G24" s="268">
        <v>95.3125</v>
      </c>
      <c r="AS24" s="237">
        <v>18</v>
      </c>
      <c r="AT24" s="237">
        <v>0.17</v>
      </c>
      <c r="AU24" s="237">
        <v>0.75</v>
      </c>
      <c r="AV24" s="237">
        <v>0.02</v>
      </c>
      <c r="AW24" s="243">
        <f t="shared" si="0"/>
        <v>97.333333333333329</v>
      </c>
      <c r="AX24" s="237">
        <v>0</v>
      </c>
      <c r="AY24" s="243">
        <f t="shared" si="1"/>
        <v>100</v>
      </c>
      <c r="CB24" s="237">
        <v>18</v>
      </c>
      <c r="CC24" s="237">
        <v>0.17</v>
      </c>
      <c r="CD24" s="237">
        <v>0.75</v>
      </c>
      <c r="CE24" s="237">
        <v>0.02</v>
      </c>
      <c r="CF24" s="243">
        <f t="shared" si="2"/>
        <v>97.333333333333329</v>
      </c>
      <c r="CG24" s="237">
        <v>0</v>
      </c>
      <c r="CH24" s="243">
        <f t="shared" si="3"/>
        <v>100</v>
      </c>
    </row>
    <row r="25" spans="1:86" x14ac:dyDescent="0.25">
      <c r="A25" s="32">
        <v>19</v>
      </c>
      <c r="B25" s="258">
        <v>6.6666666666666671E-3</v>
      </c>
      <c r="C25" s="295">
        <v>98.958333333333329</v>
      </c>
      <c r="D25" s="258">
        <v>6.6666666666666671E-3</v>
      </c>
      <c r="E25" s="295">
        <v>98.958333333333329</v>
      </c>
      <c r="F25" s="258">
        <v>2.3333333333333334E-2</v>
      </c>
      <c r="G25" s="268">
        <v>96.354166666666671</v>
      </c>
      <c r="AS25" s="237">
        <v>19</v>
      </c>
      <c r="AT25" s="237">
        <v>0.08</v>
      </c>
      <c r="AU25" s="237">
        <v>0.77</v>
      </c>
      <c r="AV25" s="237">
        <v>0.01</v>
      </c>
      <c r="AW25" s="243">
        <f t="shared" si="0"/>
        <v>98.701298701298697</v>
      </c>
      <c r="AX25" s="237">
        <v>0</v>
      </c>
      <c r="AY25" s="243">
        <f t="shared" si="1"/>
        <v>100</v>
      </c>
      <c r="CB25" s="237">
        <v>19</v>
      </c>
      <c r="CC25" s="237">
        <v>0.08</v>
      </c>
      <c r="CD25" s="237">
        <v>0.77</v>
      </c>
      <c r="CE25" s="237">
        <v>0.06</v>
      </c>
      <c r="CF25" s="243">
        <f t="shared" si="2"/>
        <v>92.20779220779221</v>
      </c>
      <c r="CG25" s="237">
        <v>0.02</v>
      </c>
      <c r="CH25" s="243">
        <f t="shared" si="3"/>
        <v>97.402597402597408</v>
      </c>
    </row>
    <row r="26" spans="1:86" x14ac:dyDescent="0.25">
      <c r="A26" s="32">
        <v>20</v>
      </c>
      <c r="B26" s="258">
        <v>2.3333333333333334E-2</v>
      </c>
      <c r="C26" s="295">
        <v>96.354166666666671</v>
      </c>
      <c r="D26" s="258">
        <v>2.3333333333333331E-2</v>
      </c>
      <c r="E26" s="295">
        <v>96.354166666666671</v>
      </c>
      <c r="F26" s="258">
        <v>0.02</v>
      </c>
      <c r="G26" s="268">
        <v>96.875</v>
      </c>
      <c r="AS26" s="237">
        <v>20</v>
      </c>
      <c r="AT26" s="237">
        <v>0.12</v>
      </c>
      <c r="AU26" s="237">
        <v>0.61</v>
      </c>
      <c r="AV26" s="237">
        <v>0.01</v>
      </c>
      <c r="AW26" s="243">
        <v>0</v>
      </c>
      <c r="AX26" s="237">
        <v>0</v>
      </c>
      <c r="AY26" s="243">
        <f t="shared" si="1"/>
        <v>100</v>
      </c>
      <c r="CB26" s="237">
        <v>20</v>
      </c>
      <c r="CC26" s="237">
        <v>0.12</v>
      </c>
      <c r="CD26" s="237">
        <v>0.61</v>
      </c>
      <c r="CE26" s="237">
        <v>0.05</v>
      </c>
      <c r="CF26" s="243">
        <v>0</v>
      </c>
      <c r="CG26" s="237">
        <v>0.03</v>
      </c>
      <c r="CH26" s="243">
        <f t="shared" si="3"/>
        <v>95.081967213114751</v>
      </c>
    </row>
    <row r="27" spans="1:86" x14ac:dyDescent="0.25">
      <c r="A27" s="269" t="s">
        <v>31</v>
      </c>
      <c r="B27" s="270">
        <f t="shared" ref="B27:E27" si="4">AVERAGE(B7:B26)</f>
        <v>1.5999999999999993E-2</v>
      </c>
      <c r="C27" s="271">
        <f t="shared" si="4"/>
        <v>97.499999999999972</v>
      </c>
      <c r="D27" s="270">
        <f t="shared" si="4"/>
        <v>1.4166666666666664E-2</v>
      </c>
      <c r="E27" s="271">
        <f t="shared" si="4"/>
        <v>97.786458333333329</v>
      </c>
      <c r="F27" s="270">
        <f>AVERAGE(F7:F26)</f>
        <v>1.55E-2</v>
      </c>
      <c r="G27" s="271">
        <f t="shared" ref="G27" si="5">AVERAGE(G7:G26)</f>
        <v>97.578125</v>
      </c>
      <c r="AS27" s="244" t="s">
        <v>5</v>
      </c>
      <c r="AT27" s="245">
        <f t="shared" ref="AT27:AY27" si="6">AVERAGE(AT7:AT26)</f>
        <v>8.8000000000000009E-2</v>
      </c>
      <c r="AU27" s="245">
        <f t="shared" si="6"/>
        <v>0.64349999999999985</v>
      </c>
      <c r="AV27" s="245">
        <f t="shared" si="6"/>
        <v>1.5500000000000003E-2</v>
      </c>
      <c r="AW27" s="246">
        <f t="shared" si="6"/>
        <v>92.51805391337794</v>
      </c>
      <c r="AX27" s="245">
        <f t="shared" si="6"/>
        <v>6.0000000000000001E-3</v>
      </c>
      <c r="AY27" s="246">
        <f t="shared" si="6"/>
        <v>98.991511288097499</v>
      </c>
      <c r="CB27" s="244" t="s">
        <v>5</v>
      </c>
      <c r="CC27" s="245">
        <f t="shared" ref="CC27:CH27" si="7">AVERAGE(CC7:CC26)</f>
        <v>8.8000000000000009E-2</v>
      </c>
      <c r="CD27" s="245">
        <f t="shared" si="7"/>
        <v>0.64349999999999985</v>
      </c>
      <c r="CE27" s="245">
        <f t="shared" si="7"/>
        <v>4.5000000000000019E-2</v>
      </c>
      <c r="CF27" s="246">
        <f t="shared" si="7"/>
        <v>87.936675027375969</v>
      </c>
      <c r="CG27" s="245">
        <f t="shared" si="7"/>
        <v>2.7500000000000014E-2</v>
      </c>
      <c r="CH27" s="246">
        <f t="shared" si="7"/>
        <v>95.373887653832099</v>
      </c>
    </row>
    <row r="28" spans="1:86" ht="18.75" x14ac:dyDescent="0.3">
      <c r="I28" s="400" t="s">
        <v>946</v>
      </c>
      <c r="J28" s="400"/>
      <c r="K28" s="400"/>
      <c r="L28" s="400"/>
      <c r="M28" s="400"/>
      <c r="N28" s="400"/>
      <c r="O28" s="400"/>
      <c r="P28" s="400"/>
      <c r="Q28" s="400"/>
      <c r="R28" s="400"/>
      <c r="S28" s="400"/>
      <c r="T28" s="400"/>
      <c r="U28" s="400"/>
      <c r="V28" s="400"/>
      <c r="W28" s="400"/>
      <c r="X28" s="400"/>
      <c r="Y28" s="400"/>
      <c r="Z28" s="400"/>
      <c r="AA28" s="400"/>
      <c r="AB28" s="400"/>
      <c r="AC28" s="400"/>
      <c r="AD28" s="400"/>
      <c r="AE28" s="400"/>
      <c r="AF28" s="400"/>
      <c r="AG28" s="400"/>
      <c r="AH28" s="400"/>
      <c r="AI28" s="400"/>
      <c r="AJ28" s="400"/>
      <c r="AK28" s="400"/>
      <c r="AL28" s="400"/>
      <c r="AM28" s="400"/>
      <c r="AN28" s="400"/>
      <c r="AO28" s="400"/>
      <c r="BA28" s="400" t="s">
        <v>943</v>
      </c>
      <c r="BB28" s="400"/>
      <c r="BC28" s="400"/>
      <c r="BD28" s="400"/>
      <c r="BE28" s="400"/>
      <c r="BF28" s="400"/>
      <c r="BG28" s="400"/>
      <c r="BH28" s="400"/>
      <c r="BI28" s="400"/>
      <c r="BJ28" s="400"/>
      <c r="BK28" s="400"/>
      <c r="BL28" s="400"/>
      <c r="BM28" s="400"/>
      <c r="BN28" s="400"/>
      <c r="BO28" s="400"/>
      <c r="BP28" s="400"/>
      <c r="BQ28" s="400"/>
      <c r="BR28" s="400"/>
      <c r="BS28" s="400"/>
      <c r="BT28" s="400"/>
      <c r="BU28" s="400"/>
      <c r="BV28" s="400"/>
      <c r="BW28" s="400"/>
      <c r="BX28" s="400"/>
      <c r="BY28" s="400"/>
      <c r="BZ28" s="400"/>
    </row>
    <row r="32" spans="1:86" ht="18.75" customHeight="1" x14ac:dyDescent="0.3">
      <c r="A32" s="368" t="s">
        <v>926</v>
      </c>
      <c r="B32" s="369"/>
      <c r="C32" s="369"/>
      <c r="D32" s="369"/>
      <c r="E32" s="369"/>
      <c r="F32" s="369"/>
      <c r="G32" s="370"/>
      <c r="AS32" s="364" t="s">
        <v>939</v>
      </c>
      <c r="AT32" s="365"/>
      <c r="AU32" s="365"/>
      <c r="AV32" s="365"/>
      <c r="AW32" s="365"/>
      <c r="AX32" s="365"/>
      <c r="AY32" s="366"/>
      <c r="CB32" s="364" t="s">
        <v>940</v>
      </c>
      <c r="CC32" s="365"/>
      <c r="CD32" s="365"/>
      <c r="CE32" s="365"/>
      <c r="CF32" s="365"/>
      <c r="CG32" s="365"/>
      <c r="CH32" s="366"/>
    </row>
    <row r="33" spans="1:86" ht="75" x14ac:dyDescent="0.25">
      <c r="A33" s="291" t="s">
        <v>29</v>
      </c>
      <c r="B33" s="291" t="s">
        <v>905</v>
      </c>
      <c r="C33" s="290" t="s">
        <v>906</v>
      </c>
      <c r="D33" s="290" t="s">
        <v>907</v>
      </c>
      <c r="E33" s="290" t="s">
        <v>908</v>
      </c>
      <c r="F33" s="291" t="s">
        <v>909</v>
      </c>
      <c r="G33" s="291" t="s">
        <v>910</v>
      </c>
      <c r="AS33" s="309" t="s">
        <v>29</v>
      </c>
      <c r="AT33" s="309" t="s">
        <v>932</v>
      </c>
      <c r="AU33" s="309" t="s">
        <v>933</v>
      </c>
      <c r="AV33" s="308" t="s">
        <v>934</v>
      </c>
      <c r="AW33" s="309" t="s">
        <v>935</v>
      </c>
      <c r="AX33" s="308" t="s">
        <v>936</v>
      </c>
      <c r="AY33" s="309" t="s">
        <v>937</v>
      </c>
      <c r="CB33" s="309" t="s">
        <v>29</v>
      </c>
      <c r="CC33" s="309" t="s">
        <v>932</v>
      </c>
      <c r="CD33" s="309" t="s">
        <v>933</v>
      </c>
      <c r="CE33" s="308" t="s">
        <v>934</v>
      </c>
      <c r="CF33" s="309" t="s">
        <v>935</v>
      </c>
      <c r="CG33" s="308" t="s">
        <v>936</v>
      </c>
      <c r="CH33" s="309" t="s">
        <v>937</v>
      </c>
    </row>
    <row r="34" spans="1:86" x14ac:dyDescent="0.25">
      <c r="A34" s="32">
        <v>0</v>
      </c>
      <c r="B34" s="258">
        <v>0.64</v>
      </c>
      <c r="C34" s="295">
        <v>0</v>
      </c>
      <c r="D34" s="296">
        <v>0.64</v>
      </c>
      <c r="E34" s="295">
        <v>0</v>
      </c>
      <c r="F34" s="258">
        <v>0.64</v>
      </c>
      <c r="G34" s="268">
        <v>0</v>
      </c>
      <c r="AS34" s="237">
        <v>0</v>
      </c>
      <c r="AT34" s="237">
        <v>0</v>
      </c>
      <c r="AU34" s="237">
        <v>0</v>
      </c>
      <c r="AV34" s="238">
        <v>0</v>
      </c>
      <c r="AW34" s="237">
        <v>0</v>
      </c>
      <c r="AX34" s="237">
        <v>0</v>
      </c>
      <c r="AY34" s="237">
        <v>0</v>
      </c>
      <c r="CB34" s="237">
        <v>0</v>
      </c>
      <c r="CC34" s="237">
        <v>0</v>
      </c>
      <c r="CD34" s="237">
        <v>0</v>
      </c>
      <c r="CE34" s="238">
        <v>0</v>
      </c>
      <c r="CF34" s="237">
        <v>0</v>
      </c>
      <c r="CG34" s="237">
        <v>0</v>
      </c>
      <c r="CH34" s="237">
        <v>0</v>
      </c>
    </row>
    <row r="35" spans="1:86" x14ac:dyDescent="0.25">
      <c r="A35" s="32">
        <v>1</v>
      </c>
      <c r="B35" s="298">
        <v>0.12333333333333334</v>
      </c>
      <c r="C35" s="295">
        <v>99.177777777777777</v>
      </c>
      <c r="D35" s="297">
        <v>0.15333333333333335</v>
      </c>
      <c r="E35" s="295">
        <v>98.977777777777774</v>
      </c>
      <c r="F35" s="259">
        <v>0.15666666666666665</v>
      </c>
      <c r="G35" s="268">
        <v>98.955555555555563</v>
      </c>
      <c r="AS35" s="237">
        <v>1</v>
      </c>
      <c r="AT35" s="250">
        <v>0.08</v>
      </c>
      <c r="AU35" s="239">
        <v>2.4900000000000002</v>
      </c>
      <c r="AV35" s="240">
        <v>2.34</v>
      </c>
      <c r="AW35" s="241">
        <v>0</v>
      </c>
      <c r="AX35" s="239">
        <v>1.1100000000000001</v>
      </c>
      <c r="AY35" s="241">
        <v>0</v>
      </c>
      <c r="CB35" s="237">
        <v>1</v>
      </c>
      <c r="CC35" s="250">
        <v>0.08</v>
      </c>
      <c r="CD35" s="239">
        <v>2.4900000000000002</v>
      </c>
      <c r="CE35" s="240">
        <v>2.1800000000000002</v>
      </c>
      <c r="CF35" s="241">
        <v>0</v>
      </c>
      <c r="CG35" s="239">
        <v>1.48</v>
      </c>
      <c r="CH35" s="241">
        <v>0</v>
      </c>
    </row>
    <row r="36" spans="1:86" x14ac:dyDescent="0.25">
      <c r="A36" s="32">
        <v>2</v>
      </c>
      <c r="B36" s="258">
        <v>0.10666666666666667</v>
      </c>
      <c r="C36" s="295">
        <v>99.288888888888877</v>
      </c>
      <c r="D36" s="297">
        <v>0.14000000000000001</v>
      </c>
      <c r="E36" s="295">
        <v>99.066666666666663</v>
      </c>
      <c r="F36" s="259">
        <v>0.13666666666666669</v>
      </c>
      <c r="G36" s="268">
        <v>99.088888888888889</v>
      </c>
      <c r="AS36" s="237">
        <v>2</v>
      </c>
      <c r="AT36" s="250">
        <v>0.19</v>
      </c>
      <c r="AU36" s="237">
        <v>2.39</v>
      </c>
      <c r="AV36" s="240">
        <v>2.34</v>
      </c>
      <c r="AW36" s="241">
        <f t="shared" ref="AW36:AW54" si="8">((AU36-AV36)/AU36)*100</f>
        <v>2.0920502092050319</v>
      </c>
      <c r="AX36" s="237">
        <v>1.1100000000000001</v>
      </c>
      <c r="AY36" s="241">
        <f t="shared" ref="AY36:AY54" si="9">((AU36-AX36)/AU36)*100</f>
        <v>53.556485355648533</v>
      </c>
      <c r="CB36" s="237">
        <v>2</v>
      </c>
      <c r="CC36" s="250">
        <v>0.19</v>
      </c>
      <c r="CD36" s="237">
        <v>2.39</v>
      </c>
      <c r="CE36" s="240">
        <v>2.1800000000000002</v>
      </c>
      <c r="CF36" s="241">
        <f t="shared" ref="CF36:CF54" si="10">((CD36-CE36)/CD36)*100</f>
        <v>8.7866108786610866</v>
      </c>
      <c r="CG36" s="237">
        <v>1.48</v>
      </c>
      <c r="CH36" s="241">
        <f t="shared" ref="CH36:CH54" si="11">((CD36-CG36)/CD36)*100</f>
        <v>38.075313807531387</v>
      </c>
    </row>
    <row r="37" spans="1:86" x14ac:dyDescent="0.25">
      <c r="A37" s="32">
        <v>3</v>
      </c>
      <c r="B37" s="258">
        <v>1.3333333333333334E-2</v>
      </c>
      <c r="C37" s="295">
        <v>99.911111111111111</v>
      </c>
      <c r="D37" s="297">
        <v>0.01</v>
      </c>
      <c r="E37" s="295">
        <v>99.933333333333323</v>
      </c>
      <c r="F37" s="258">
        <v>1.6666666666666666E-2</v>
      </c>
      <c r="G37" s="268">
        <v>99.888888888888886</v>
      </c>
      <c r="AS37" s="237">
        <v>3</v>
      </c>
      <c r="AT37" s="250">
        <v>0.23</v>
      </c>
      <c r="AU37" s="237">
        <v>2.61</v>
      </c>
      <c r="AV37" s="240">
        <v>2.09</v>
      </c>
      <c r="AW37" s="241">
        <f t="shared" si="8"/>
        <v>19.92337164750958</v>
      </c>
      <c r="AX37" s="239">
        <v>0.97</v>
      </c>
      <c r="AY37" s="241">
        <f t="shared" si="9"/>
        <v>62.835249042145591</v>
      </c>
      <c r="CB37" s="237">
        <v>3</v>
      </c>
      <c r="CC37" s="250">
        <v>0.23</v>
      </c>
      <c r="CD37" s="237">
        <v>2.61</v>
      </c>
      <c r="CE37" s="240">
        <v>1.98</v>
      </c>
      <c r="CF37" s="241">
        <f t="shared" si="10"/>
        <v>24.137931034482758</v>
      </c>
      <c r="CG37" s="239">
        <v>0.77</v>
      </c>
      <c r="CH37" s="241">
        <f t="shared" si="11"/>
        <v>70.498084291187737</v>
      </c>
    </row>
    <row r="38" spans="1:86" x14ac:dyDescent="0.25">
      <c r="A38" s="32">
        <v>4</v>
      </c>
      <c r="B38" s="258">
        <v>2.6666666666666668E-2</v>
      </c>
      <c r="C38" s="295">
        <v>99.822222222222223</v>
      </c>
      <c r="D38" s="297">
        <v>3.6666666666666667E-2</v>
      </c>
      <c r="E38" s="295">
        <v>99.75555555555556</v>
      </c>
      <c r="F38" s="259">
        <v>2.3333333333333334E-2</v>
      </c>
      <c r="G38" s="268">
        <v>99.844444444444449</v>
      </c>
      <c r="AS38" s="237">
        <v>4</v>
      </c>
      <c r="AT38" s="250">
        <v>0.25</v>
      </c>
      <c r="AU38" s="237">
        <v>2.56</v>
      </c>
      <c r="AV38" s="240">
        <v>1.79</v>
      </c>
      <c r="AW38" s="241">
        <f t="shared" si="8"/>
        <v>30.078125</v>
      </c>
      <c r="AX38" s="237">
        <v>0.69</v>
      </c>
      <c r="AY38" s="241">
        <f t="shared" si="9"/>
        <v>73.046875</v>
      </c>
      <c r="CB38" s="237">
        <v>4</v>
      </c>
      <c r="CC38" s="250">
        <v>0.25</v>
      </c>
      <c r="CD38" s="237">
        <v>2.56</v>
      </c>
      <c r="CE38" s="240">
        <v>1.83</v>
      </c>
      <c r="CF38" s="241">
        <f t="shared" si="10"/>
        <v>28.515625</v>
      </c>
      <c r="CG38" s="237">
        <v>0.96</v>
      </c>
      <c r="CH38" s="241">
        <f t="shared" si="11"/>
        <v>62.5</v>
      </c>
    </row>
    <row r="39" spans="1:86" x14ac:dyDescent="0.25">
      <c r="A39" s="32">
        <v>5</v>
      </c>
      <c r="B39" s="258">
        <v>6.6666666666666671E-3</v>
      </c>
      <c r="C39" s="295">
        <v>99.955555555555563</v>
      </c>
      <c r="D39" s="297">
        <v>1.3333333333333334E-2</v>
      </c>
      <c r="E39" s="295">
        <v>99.911111111111111</v>
      </c>
      <c r="F39" s="259">
        <v>6.6666666666666671E-3</v>
      </c>
      <c r="G39" s="268">
        <v>99.955555555555563</v>
      </c>
      <c r="AS39" s="237">
        <v>5</v>
      </c>
      <c r="AT39" s="237">
        <v>0.21</v>
      </c>
      <c r="AU39" s="237">
        <v>2.54</v>
      </c>
      <c r="AV39" s="240">
        <v>0.73</v>
      </c>
      <c r="AW39" s="243">
        <f t="shared" si="8"/>
        <v>71.259842519685051</v>
      </c>
      <c r="AX39" s="237">
        <v>0.33</v>
      </c>
      <c r="AY39" s="243">
        <f t="shared" si="9"/>
        <v>87.00787401574803</v>
      </c>
      <c r="CB39" s="237">
        <v>5</v>
      </c>
      <c r="CC39" s="237">
        <v>0.21</v>
      </c>
      <c r="CD39" s="237">
        <v>2.54</v>
      </c>
      <c r="CE39" s="240">
        <v>1.1200000000000001</v>
      </c>
      <c r="CF39" s="243">
        <f t="shared" si="10"/>
        <v>55.905511811023622</v>
      </c>
      <c r="CG39" s="237">
        <v>0.59</v>
      </c>
      <c r="CH39" s="243">
        <f t="shared" si="11"/>
        <v>76.771653543307096</v>
      </c>
    </row>
    <row r="40" spans="1:86" x14ac:dyDescent="0.25">
      <c r="A40" s="32">
        <v>6</v>
      </c>
      <c r="B40" s="258">
        <v>3.3333333333333333E-2</v>
      </c>
      <c r="C40" s="295">
        <v>99.777777777777771</v>
      </c>
      <c r="D40" s="296">
        <v>0.02</v>
      </c>
      <c r="E40" s="295">
        <v>99.866666666666674</v>
      </c>
      <c r="F40" s="258">
        <v>2.6666666666666668E-2</v>
      </c>
      <c r="G40" s="268">
        <v>99.822222222222223</v>
      </c>
      <c r="AS40" s="237">
        <v>6</v>
      </c>
      <c r="AT40" s="237">
        <v>0.24</v>
      </c>
      <c r="AU40" s="237">
        <v>2.4500000000000002</v>
      </c>
      <c r="AV40" s="238">
        <v>0.78</v>
      </c>
      <c r="AW40" s="243">
        <f t="shared" si="8"/>
        <v>68.16326530612244</v>
      </c>
      <c r="AX40" s="237">
        <v>0.44</v>
      </c>
      <c r="AY40" s="243">
        <f t="shared" si="9"/>
        <v>82.040816326530617</v>
      </c>
      <c r="CB40" s="237">
        <v>6</v>
      </c>
      <c r="CC40" s="237">
        <v>0.24</v>
      </c>
      <c r="CD40" s="237">
        <v>2.4500000000000002</v>
      </c>
      <c r="CE40" s="238">
        <v>1.24</v>
      </c>
      <c r="CF40" s="243">
        <f t="shared" si="10"/>
        <v>49.387755102040821</v>
      </c>
      <c r="CG40" s="237">
        <v>0.61</v>
      </c>
      <c r="CH40" s="243">
        <f t="shared" si="11"/>
        <v>75.102040816326536</v>
      </c>
    </row>
    <row r="41" spans="1:86" x14ac:dyDescent="0.25">
      <c r="A41" s="32">
        <v>7</v>
      </c>
      <c r="B41" s="258">
        <v>5.000000000000001E-2</v>
      </c>
      <c r="C41" s="295">
        <v>99.666666666666657</v>
      </c>
      <c r="D41" s="296">
        <v>0.04</v>
      </c>
      <c r="E41" s="295">
        <v>99.733333333333334</v>
      </c>
      <c r="F41" s="258">
        <v>0.02</v>
      </c>
      <c r="G41" s="268">
        <v>99.866666666666674</v>
      </c>
      <c r="AS41" s="237">
        <v>7</v>
      </c>
      <c r="AT41" s="237">
        <v>0.18</v>
      </c>
      <c r="AU41" s="237">
        <v>2.5</v>
      </c>
      <c r="AV41" s="238">
        <v>0.15</v>
      </c>
      <c r="AW41" s="243">
        <f t="shared" si="8"/>
        <v>94</v>
      </c>
      <c r="AX41" s="237">
        <v>0.05</v>
      </c>
      <c r="AY41" s="243">
        <f t="shared" si="9"/>
        <v>98.000000000000014</v>
      </c>
      <c r="CB41" s="237">
        <v>7</v>
      </c>
      <c r="CC41" s="237">
        <v>0.18</v>
      </c>
      <c r="CD41" s="237">
        <v>2.5</v>
      </c>
      <c r="CE41" s="238">
        <v>1.1200000000000001</v>
      </c>
      <c r="CF41" s="243">
        <f t="shared" si="10"/>
        <v>55.199999999999996</v>
      </c>
      <c r="CG41" s="237">
        <v>0.37</v>
      </c>
      <c r="CH41" s="243">
        <f t="shared" si="11"/>
        <v>85.2</v>
      </c>
    </row>
    <row r="42" spans="1:86" x14ac:dyDescent="0.25">
      <c r="A42" s="32">
        <v>8</v>
      </c>
      <c r="B42" s="258">
        <v>7.0000000000000007E-2</v>
      </c>
      <c r="C42" s="295">
        <v>99.533333333333331</v>
      </c>
      <c r="D42" s="296">
        <v>5.3333333333333337E-2</v>
      </c>
      <c r="E42" s="295">
        <v>99.644444444444446</v>
      </c>
      <c r="F42" s="258">
        <v>4.6666666666666669E-2</v>
      </c>
      <c r="G42" s="268">
        <v>99.688888888888883</v>
      </c>
      <c r="AS42" s="237">
        <v>8</v>
      </c>
      <c r="AT42" s="237">
        <v>0.03</v>
      </c>
      <c r="AU42" s="237">
        <v>2.4500000000000002</v>
      </c>
      <c r="AV42" s="238">
        <v>0.26</v>
      </c>
      <c r="AW42" s="243">
        <f t="shared" si="8"/>
        <v>89.387755102040828</v>
      </c>
      <c r="AX42" s="237">
        <v>0.06</v>
      </c>
      <c r="AY42" s="243">
        <f t="shared" si="9"/>
        <v>97.551020408163254</v>
      </c>
      <c r="CB42" s="237">
        <v>8</v>
      </c>
      <c r="CC42" s="237">
        <v>0.03</v>
      </c>
      <c r="CD42" s="237">
        <v>2.4500000000000002</v>
      </c>
      <c r="CE42" s="238">
        <v>1.1100000000000001</v>
      </c>
      <c r="CF42" s="243">
        <f t="shared" si="10"/>
        <v>54.693877551020407</v>
      </c>
      <c r="CG42" s="237">
        <v>0.35</v>
      </c>
      <c r="CH42" s="243">
        <f t="shared" si="11"/>
        <v>85.714285714285708</v>
      </c>
    </row>
    <row r="43" spans="1:86" x14ac:dyDescent="0.25">
      <c r="A43" s="32">
        <v>9</v>
      </c>
      <c r="B43" s="258">
        <v>0.03</v>
      </c>
      <c r="C43" s="295">
        <v>99.8</v>
      </c>
      <c r="D43" s="296">
        <v>0.01</v>
      </c>
      <c r="E43" s="295">
        <v>99.933333333333323</v>
      </c>
      <c r="F43" s="258">
        <v>6.6666666666666671E-3</v>
      </c>
      <c r="G43" s="268">
        <v>99.955555555555563</v>
      </c>
      <c r="AS43" s="237">
        <v>9</v>
      </c>
      <c r="AT43" s="237">
        <v>0.31</v>
      </c>
      <c r="AU43" s="237">
        <v>2.52</v>
      </c>
      <c r="AV43" s="238">
        <v>0</v>
      </c>
      <c r="AW43" s="243">
        <f t="shared" si="8"/>
        <v>100</v>
      </c>
      <c r="AX43" s="237">
        <v>0</v>
      </c>
      <c r="AY43" s="243">
        <f t="shared" si="9"/>
        <v>100</v>
      </c>
      <c r="CB43" s="237">
        <v>9</v>
      </c>
      <c r="CC43" s="237">
        <v>0.31</v>
      </c>
      <c r="CD43" s="237">
        <v>2.52</v>
      </c>
      <c r="CE43" s="238">
        <v>0.55000000000000004</v>
      </c>
      <c r="CF43" s="243">
        <f t="shared" si="10"/>
        <v>78.174603174603178</v>
      </c>
      <c r="CG43" s="237">
        <v>0.27</v>
      </c>
      <c r="CH43" s="243">
        <f t="shared" si="11"/>
        <v>89.285714285714292</v>
      </c>
    </row>
    <row r="44" spans="1:86" x14ac:dyDescent="0.25">
      <c r="A44" s="32">
        <v>10</v>
      </c>
      <c r="B44" s="258">
        <v>5.3333333333333337E-2</v>
      </c>
      <c r="C44" s="295">
        <v>99.644444444444446</v>
      </c>
      <c r="D44" s="296">
        <v>3.0000000000000002E-2</v>
      </c>
      <c r="E44" s="295">
        <v>99.8</v>
      </c>
      <c r="F44" s="258">
        <v>3.6666666666666667E-2</v>
      </c>
      <c r="G44" s="268">
        <v>99.75555555555556</v>
      </c>
      <c r="AS44" s="237">
        <v>10</v>
      </c>
      <c r="AT44" s="237">
        <v>0</v>
      </c>
      <c r="AU44" s="237">
        <v>2.48</v>
      </c>
      <c r="AV44" s="238">
        <v>0.02</v>
      </c>
      <c r="AW44" s="243">
        <f t="shared" si="8"/>
        <v>99.193548387096769</v>
      </c>
      <c r="AX44" s="237">
        <v>0.01</v>
      </c>
      <c r="AY44" s="243">
        <f t="shared" si="9"/>
        <v>99.596774193548399</v>
      </c>
      <c r="CB44" s="237">
        <v>10</v>
      </c>
      <c r="CC44" s="237">
        <v>0</v>
      </c>
      <c r="CD44" s="237">
        <v>2.48</v>
      </c>
      <c r="CE44" s="238">
        <v>0.18</v>
      </c>
      <c r="CF44" s="243">
        <f t="shared" si="10"/>
        <v>92.741935483870961</v>
      </c>
      <c r="CG44" s="237">
        <v>0.06</v>
      </c>
      <c r="CH44" s="243">
        <f t="shared" si="11"/>
        <v>97.58064516129032</v>
      </c>
    </row>
    <row r="45" spans="1:86" x14ac:dyDescent="0.25">
      <c r="A45" s="32">
        <v>11</v>
      </c>
      <c r="B45" s="258">
        <v>6.6666666666666671E-3</v>
      </c>
      <c r="C45" s="295">
        <v>99.955555555555563</v>
      </c>
      <c r="D45" s="296">
        <v>2.6666666666666668E-2</v>
      </c>
      <c r="E45" s="295">
        <v>99.822222222222223</v>
      </c>
      <c r="F45" s="258">
        <v>3.6666666666666667E-2</v>
      </c>
      <c r="G45" s="268">
        <v>99.75555555555556</v>
      </c>
      <c r="AS45" s="237">
        <v>11</v>
      </c>
      <c r="AT45" s="237">
        <v>0.02</v>
      </c>
      <c r="AU45" s="237">
        <v>2.4500000000000002</v>
      </c>
      <c r="AV45" s="238">
        <v>0.15</v>
      </c>
      <c r="AW45" s="243">
        <f t="shared" si="8"/>
        <v>93.877551020408163</v>
      </c>
      <c r="AX45" s="237">
        <v>0.01</v>
      </c>
      <c r="AY45" s="243">
        <f t="shared" si="9"/>
        <v>99.591836734693885</v>
      </c>
      <c r="CB45" s="237">
        <v>11</v>
      </c>
      <c r="CC45" s="237">
        <v>0.02</v>
      </c>
      <c r="CD45" s="237">
        <v>2.4500000000000002</v>
      </c>
      <c r="CE45" s="238">
        <v>0.11</v>
      </c>
      <c r="CF45" s="243">
        <f t="shared" si="10"/>
        <v>95.510204081632651</v>
      </c>
      <c r="CG45" s="237">
        <v>0.01</v>
      </c>
      <c r="CH45" s="243">
        <f t="shared" si="11"/>
        <v>99.591836734693885</v>
      </c>
    </row>
    <row r="46" spans="1:86" x14ac:dyDescent="0.25">
      <c r="A46" s="32">
        <v>12</v>
      </c>
      <c r="B46" s="258">
        <v>4.6666666666666669E-2</v>
      </c>
      <c r="C46" s="295">
        <v>99.688888888888883</v>
      </c>
      <c r="D46" s="296">
        <v>0.06</v>
      </c>
      <c r="E46" s="295">
        <v>99.6</v>
      </c>
      <c r="F46" s="258">
        <v>4.3333333333333335E-2</v>
      </c>
      <c r="G46" s="268">
        <v>99.711111111111123</v>
      </c>
      <c r="AS46" s="237">
        <v>12</v>
      </c>
      <c r="AT46" s="237">
        <v>0.01</v>
      </c>
      <c r="AU46" s="237">
        <v>2.5099999999999998</v>
      </c>
      <c r="AV46" s="238">
        <v>0.24</v>
      </c>
      <c r="AW46" s="243">
        <f t="shared" si="8"/>
        <v>90.438247011952171</v>
      </c>
      <c r="AX46" s="237">
        <v>0.11</v>
      </c>
      <c r="AY46" s="243">
        <f t="shared" si="9"/>
        <v>95.617529880478088</v>
      </c>
      <c r="CB46" s="237">
        <v>12</v>
      </c>
      <c r="CC46" s="237">
        <v>0.01</v>
      </c>
      <c r="CD46" s="237">
        <v>2.5099999999999998</v>
      </c>
      <c r="CE46" s="238">
        <v>0.03</v>
      </c>
      <c r="CF46" s="243">
        <f t="shared" si="10"/>
        <v>98.804780876494036</v>
      </c>
      <c r="CG46" s="237">
        <v>0</v>
      </c>
      <c r="CH46" s="243">
        <f t="shared" si="11"/>
        <v>100</v>
      </c>
    </row>
    <row r="47" spans="1:86" x14ac:dyDescent="0.25">
      <c r="A47" s="32">
        <v>13</v>
      </c>
      <c r="B47" s="258">
        <v>3.3333333333333333E-2</v>
      </c>
      <c r="C47" s="295">
        <v>99.777777777777771</v>
      </c>
      <c r="D47" s="296">
        <v>3.0000000000000002E-2</v>
      </c>
      <c r="E47" s="295">
        <v>99.8</v>
      </c>
      <c r="F47" s="258">
        <v>0.03</v>
      </c>
      <c r="G47" s="268">
        <v>99.8</v>
      </c>
      <c r="AS47" s="237">
        <v>13</v>
      </c>
      <c r="AT47" s="237">
        <v>0.14000000000000001</v>
      </c>
      <c r="AU47" s="237">
        <v>2.4500000000000002</v>
      </c>
      <c r="AV47" s="238">
        <v>0.01</v>
      </c>
      <c r="AW47" s="243">
        <f t="shared" si="8"/>
        <v>99.591836734693885</v>
      </c>
      <c r="AX47" s="237">
        <v>0</v>
      </c>
      <c r="AY47" s="243">
        <f t="shared" si="9"/>
        <v>100</v>
      </c>
      <c r="CB47" s="237">
        <v>13</v>
      </c>
      <c r="CC47" s="237">
        <v>0.14000000000000001</v>
      </c>
      <c r="CD47" s="237">
        <v>2.4500000000000002</v>
      </c>
      <c r="CE47" s="238">
        <v>7.0000000000000007E-2</v>
      </c>
      <c r="CF47" s="243">
        <f t="shared" si="10"/>
        <v>97.142857142857153</v>
      </c>
      <c r="CG47" s="237">
        <v>0.03</v>
      </c>
      <c r="CH47" s="243">
        <f t="shared" si="11"/>
        <v>98.775510204081641</v>
      </c>
    </row>
    <row r="48" spans="1:86" x14ac:dyDescent="0.25">
      <c r="A48" s="32">
        <v>14</v>
      </c>
      <c r="B48" s="258">
        <v>3.3333333333333333E-2</v>
      </c>
      <c r="C48" s="295">
        <v>99.777777777777771</v>
      </c>
      <c r="D48" s="296">
        <v>0.06</v>
      </c>
      <c r="E48" s="295">
        <v>99.6</v>
      </c>
      <c r="F48" s="258">
        <v>3.3333333333333333E-2</v>
      </c>
      <c r="G48" s="268">
        <v>99.777777777777771</v>
      </c>
      <c r="AS48" s="237">
        <v>14</v>
      </c>
      <c r="AT48" s="237">
        <v>0.04</v>
      </c>
      <c r="AU48" s="237">
        <v>2.56</v>
      </c>
      <c r="AV48" s="237">
        <v>0.48</v>
      </c>
      <c r="AW48" s="243">
        <f t="shared" si="8"/>
        <v>81.25</v>
      </c>
      <c r="AX48" s="237">
        <v>0.18</v>
      </c>
      <c r="AY48" s="243">
        <f t="shared" si="9"/>
        <v>92.968749999999986</v>
      </c>
      <c r="CB48" s="237">
        <v>14</v>
      </c>
      <c r="CC48" s="237">
        <v>0.04</v>
      </c>
      <c r="CD48" s="237">
        <v>2.56</v>
      </c>
      <c r="CE48" s="237">
        <v>0.13</v>
      </c>
      <c r="CF48" s="243">
        <f t="shared" si="10"/>
        <v>94.921875</v>
      </c>
      <c r="CG48" s="237">
        <v>0.04</v>
      </c>
      <c r="CH48" s="243">
        <f t="shared" si="11"/>
        <v>98.4375</v>
      </c>
    </row>
    <row r="49" spans="1:86" x14ac:dyDescent="0.25">
      <c r="A49" s="32">
        <v>15</v>
      </c>
      <c r="B49" s="258">
        <v>3.3333333333333333E-2</v>
      </c>
      <c r="C49" s="295">
        <v>99.777777777777771</v>
      </c>
      <c r="D49" s="258">
        <v>2.6666666666666668E-2</v>
      </c>
      <c r="E49" s="295">
        <v>99.822222222222223</v>
      </c>
      <c r="F49" s="258">
        <v>3.3333333333333333E-2</v>
      </c>
      <c r="G49" s="268">
        <v>99.777777777777771</v>
      </c>
      <c r="AS49" s="237">
        <v>15</v>
      </c>
      <c r="AT49" s="237">
        <v>0.06</v>
      </c>
      <c r="AU49" s="237">
        <v>2.4500000000000002</v>
      </c>
      <c r="AV49" s="237">
        <v>0.02</v>
      </c>
      <c r="AW49" s="243">
        <f t="shared" si="8"/>
        <v>99.183673469387756</v>
      </c>
      <c r="AX49" s="237">
        <v>0.01</v>
      </c>
      <c r="AY49" s="243">
        <f t="shared" si="9"/>
        <v>99.591836734693885</v>
      </c>
      <c r="CB49" s="237">
        <v>15</v>
      </c>
      <c r="CC49" s="237">
        <v>0.06</v>
      </c>
      <c r="CD49" s="237">
        <v>2.4500000000000002</v>
      </c>
      <c r="CE49" s="237">
        <v>0.09</v>
      </c>
      <c r="CF49" s="243">
        <f t="shared" si="10"/>
        <v>96.326530612244909</v>
      </c>
      <c r="CG49" s="237">
        <v>0.03</v>
      </c>
      <c r="CH49" s="243">
        <f t="shared" si="11"/>
        <v>98.775510204081641</v>
      </c>
    </row>
    <row r="50" spans="1:86" x14ac:dyDescent="0.25">
      <c r="A50" s="32">
        <v>16</v>
      </c>
      <c r="B50" s="258">
        <v>5.6666666666666671E-2</v>
      </c>
      <c r="C50" s="295">
        <v>99.62222222222222</v>
      </c>
      <c r="D50" s="258">
        <v>5.3333333333333337E-2</v>
      </c>
      <c r="E50" s="295">
        <v>99.644444444444446</v>
      </c>
      <c r="F50" s="258">
        <v>6.6666666666666666E-2</v>
      </c>
      <c r="G50" s="268">
        <v>99.555555555555557</v>
      </c>
      <c r="AS50" s="237">
        <v>16</v>
      </c>
      <c r="AT50" s="237">
        <v>0.05</v>
      </c>
      <c r="AU50" s="237">
        <v>2.62</v>
      </c>
      <c r="AV50" s="237">
        <v>0.01</v>
      </c>
      <c r="AW50" s="243">
        <f t="shared" si="8"/>
        <v>99.618320610687022</v>
      </c>
      <c r="AX50" s="237">
        <v>0</v>
      </c>
      <c r="AY50" s="243">
        <f t="shared" si="9"/>
        <v>100</v>
      </c>
      <c r="CB50" s="237">
        <v>16</v>
      </c>
      <c r="CC50" s="237">
        <v>0.05</v>
      </c>
      <c r="CD50" s="237">
        <v>2.62</v>
      </c>
      <c r="CE50" s="237">
        <v>0.04</v>
      </c>
      <c r="CF50" s="243">
        <f t="shared" si="10"/>
        <v>98.473282442748086</v>
      </c>
      <c r="CG50" s="237">
        <v>0.02</v>
      </c>
      <c r="CH50" s="243">
        <f t="shared" si="11"/>
        <v>99.236641221374043</v>
      </c>
    </row>
    <row r="51" spans="1:86" x14ac:dyDescent="0.25">
      <c r="A51" s="32">
        <v>17</v>
      </c>
      <c r="B51" s="258">
        <v>2.6666666666666668E-2</v>
      </c>
      <c r="C51" s="295">
        <v>99.822222222222223</v>
      </c>
      <c r="D51" s="258">
        <v>2.6666666666666668E-2</v>
      </c>
      <c r="E51" s="295">
        <v>99.822222222222223</v>
      </c>
      <c r="F51" s="258">
        <v>2.6666666666666668E-2</v>
      </c>
      <c r="G51" s="268">
        <v>99.822222222222223</v>
      </c>
      <c r="AS51" s="237">
        <v>17</v>
      </c>
      <c r="AT51" s="237">
        <v>7.0000000000000007E-2</v>
      </c>
      <c r="AU51" s="237">
        <v>2.5499999999999998</v>
      </c>
      <c r="AV51" s="237">
        <v>0.15</v>
      </c>
      <c r="AW51" s="243">
        <f t="shared" si="8"/>
        <v>94.117647058823522</v>
      </c>
      <c r="AX51" s="237">
        <v>0.09</v>
      </c>
      <c r="AY51" s="243">
        <f t="shared" si="9"/>
        <v>96.470588235294116</v>
      </c>
      <c r="CB51" s="237">
        <v>17</v>
      </c>
      <c r="CC51" s="237">
        <v>7.0000000000000007E-2</v>
      </c>
      <c r="CD51" s="237">
        <v>2.5499999999999998</v>
      </c>
      <c r="CE51" s="237">
        <v>0.04</v>
      </c>
      <c r="CF51" s="243">
        <f t="shared" si="10"/>
        <v>98.431372549019599</v>
      </c>
      <c r="CG51" s="237">
        <v>0.02</v>
      </c>
      <c r="CH51" s="243">
        <f t="shared" si="11"/>
        <v>99.215686274509807</v>
      </c>
    </row>
    <row r="52" spans="1:86" x14ac:dyDescent="0.25">
      <c r="A52" s="32">
        <v>18</v>
      </c>
      <c r="B52" s="258">
        <v>0.06</v>
      </c>
      <c r="C52" s="295">
        <v>99.6</v>
      </c>
      <c r="D52" s="258">
        <v>4.9999999999999996E-2</v>
      </c>
      <c r="E52" s="295">
        <v>99.666666666666657</v>
      </c>
      <c r="F52" s="258">
        <v>5.6666666666666664E-2</v>
      </c>
      <c r="G52" s="268">
        <v>99.62222222222222</v>
      </c>
      <c r="AS52" s="237">
        <v>18</v>
      </c>
      <c r="AT52" s="237">
        <v>0.01</v>
      </c>
      <c r="AU52" s="237">
        <v>2.42</v>
      </c>
      <c r="AV52" s="237">
        <v>0.02</v>
      </c>
      <c r="AW52" s="243">
        <f t="shared" si="8"/>
        <v>99.173553719008268</v>
      </c>
      <c r="AX52" s="237">
        <v>0.01</v>
      </c>
      <c r="AY52" s="243">
        <f t="shared" si="9"/>
        <v>99.586776859504141</v>
      </c>
      <c r="CB52" s="237">
        <v>18</v>
      </c>
      <c r="CC52" s="237">
        <v>0.01</v>
      </c>
      <c r="CD52" s="237">
        <v>2.42</v>
      </c>
      <c r="CE52" s="237">
        <v>0.02</v>
      </c>
      <c r="CF52" s="243">
        <f t="shared" si="10"/>
        <v>99.173553719008268</v>
      </c>
      <c r="CG52" s="237">
        <v>0.01</v>
      </c>
      <c r="CH52" s="243">
        <f t="shared" si="11"/>
        <v>99.586776859504141</v>
      </c>
    </row>
    <row r="53" spans="1:86" x14ac:dyDescent="0.25">
      <c r="A53" s="32">
        <v>19</v>
      </c>
      <c r="B53" s="258">
        <v>4.3333333333333335E-2</v>
      </c>
      <c r="C53" s="295">
        <v>99.711111111111123</v>
      </c>
      <c r="D53" s="258">
        <v>0.04</v>
      </c>
      <c r="E53" s="295">
        <v>99.733333333333334</v>
      </c>
      <c r="F53" s="258">
        <v>2.6666666666666668E-2</v>
      </c>
      <c r="G53" s="268">
        <v>99.822222222222223</v>
      </c>
      <c r="AS53" s="237">
        <v>19</v>
      </c>
      <c r="AT53" s="237">
        <v>0.03</v>
      </c>
      <c r="AU53" s="237">
        <v>2.68</v>
      </c>
      <c r="AV53" s="237">
        <v>0.06</v>
      </c>
      <c r="AW53" s="243">
        <f t="shared" si="8"/>
        <v>97.761194029850742</v>
      </c>
      <c r="AX53" s="237">
        <v>0.02</v>
      </c>
      <c r="AY53" s="243">
        <f t="shared" si="9"/>
        <v>99.253731343283576</v>
      </c>
      <c r="CB53" s="237">
        <v>19</v>
      </c>
      <c r="CC53" s="237">
        <v>0.03</v>
      </c>
      <c r="CD53" s="237">
        <v>2.68</v>
      </c>
      <c r="CE53" s="237">
        <v>0.02</v>
      </c>
      <c r="CF53" s="243">
        <f t="shared" si="10"/>
        <v>99.253731343283576</v>
      </c>
      <c r="CG53" s="237">
        <v>0.02</v>
      </c>
      <c r="CH53" s="243">
        <f t="shared" si="11"/>
        <v>99.253731343283576</v>
      </c>
    </row>
    <row r="54" spans="1:86" x14ac:dyDescent="0.25">
      <c r="A54" s="32">
        <v>20</v>
      </c>
      <c r="B54" s="258">
        <v>0.06</v>
      </c>
      <c r="C54" s="295">
        <v>99.6</v>
      </c>
      <c r="D54" s="258">
        <v>0.06</v>
      </c>
      <c r="E54" s="295">
        <v>99.6</v>
      </c>
      <c r="F54" s="258">
        <v>4.6666666666666662E-2</v>
      </c>
      <c r="G54" s="268">
        <v>99.688888888888883</v>
      </c>
      <c r="AS54" s="237">
        <v>20</v>
      </c>
      <c r="AT54" s="237">
        <v>0.12</v>
      </c>
      <c r="AU54" s="237">
        <v>2.4700000000000002</v>
      </c>
      <c r="AV54" s="237">
        <v>0.12</v>
      </c>
      <c r="AW54" s="243">
        <f t="shared" si="8"/>
        <v>95.141700404858298</v>
      </c>
      <c r="AX54" s="237">
        <v>0.05</v>
      </c>
      <c r="AY54" s="243">
        <f t="shared" si="9"/>
        <v>97.97570850202429</v>
      </c>
      <c r="CB54" s="237">
        <v>20</v>
      </c>
      <c r="CC54" s="237">
        <v>0.12</v>
      </c>
      <c r="CD54" s="237">
        <v>2.4700000000000002</v>
      </c>
      <c r="CE54" s="237">
        <v>0.06</v>
      </c>
      <c r="CF54" s="243">
        <f t="shared" si="10"/>
        <v>97.570850202429142</v>
      </c>
      <c r="CG54" s="237">
        <v>0.02</v>
      </c>
      <c r="CH54" s="243">
        <f t="shared" si="11"/>
        <v>99.190283400809719</v>
      </c>
    </row>
    <row r="55" spans="1:86" x14ac:dyDescent="0.25">
      <c r="A55" s="269" t="s">
        <v>31</v>
      </c>
      <c r="B55" s="270">
        <f t="shared" ref="B55:G55" si="12">AVERAGE(B35:B54)</f>
        <v>4.5666666666666654E-2</v>
      </c>
      <c r="C55" s="271">
        <f t="shared" si="12"/>
        <v>99.695555555555558</v>
      </c>
      <c r="D55" s="270">
        <f t="shared" si="12"/>
        <v>4.7E-2</v>
      </c>
      <c r="E55" s="271">
        <f t="shared" si="12"/>
        <v>99.686666666666653</v>
      </c>
      <c r="F55" s="270">
        <f t="shared" si="12"/>
        <v>4.3833333333333321E-2</v>
      </c>
      <c r="G55" s="271">
        <f t="shared" si="12"/>
        <v>99.707777777777807</v>
      </c>
      <c r="AS55" s="244" t="s">
        <v>5</v>
      </c>
      <c r="AT55" s="245">
        <f t="shared" ref="AT55:AY55" si="13">AVERAGE(AT35:AT54)</f>
        <v>0.11349999999999998</v>
      </c>
      <c r="AU55" s="245">
        <f t="shared" si="13"/>
        <v>2.5074999999999998</v>
      </c>
      <c r="AV55" s="245">
        <f t="shared" si="13"/>
        <v>0.58799999999999986</v>
      </c>
      <c r="AW55" s="246">
        <f t="shared" si="13"/>
        <v>76.212584111566471</v>
      </c>
      <c r="AX55" s="245">
        <f t="shared" si="13"/>
        <v>0.2624999999999999</v>
      </c>
      <c r="AY55" s="246">
        <f t="shared" si="13"/>
        <v>86.73459263158783</v>
      </c>
      <c r="CB55" s="244" t="s">
        <v>5</v>
      </c>
      <c r="CC55" s="245">
        <f t="shared" ref="CC55:CH55" si="14">AVERAGE(CC35:CC54)</f>
        <v>0.11349999999999998</v>
      </c>
      <c r="CD55" s="245">
        <f t="shared" si="14"/>
        <v>2.5074999999999998</v>
      </c>
      <c r="CE55" s="245">
        <f t="shared" si="14"/>
        <v>0.70499999999999985</v>
      </c>
      <c r="CF55" s="246">
        <f t="shared" si="14"/>
        <v>71.15764440027101</v>
      </c>
      <c r="CG55" s="245">
        <f t="shared" si="14"/>
        <v>0.35699999999999987</v>
      </c>
      <c r="CH55" s="246">
        <f t="shared" si="14"/>
        <v>83.639560693099085</v>
      </c>
    </row>
    <row r="56" spans="1:86" ht="18.75" x14ac:dyDescent="0.3">
      <c r="I56" s="400" t="s">
        <v>947</v>
      </c>
      <c r="J56" s="400"/>
      <c r="K56" s="400"/>
      <c r="L56" s="400"/>
      <c r="M56" s="400"/>
      <c r="N56" s="400"/>
      <c r="O56" s="400"/>
      <c r="P56" s="400"/>
      <c r="Q56" s="400"/>
      <c r="R56" s="400"/>
      <c r="S56" s="400"/>
      <c r="T56" s="400"/>
      <c r="U56" s="400"/>
      <c r="V56" s="400"/>
      <c r="W56" s="400"/>
      <c r="X56" s="400"/>
      <c r="Y56" s="400"/>
      <c r="Z56" s="400"/>
      <c r="AA56" s="400"/>
      <c r="AB56" s="400"/>
      <c r="AC56" s="400"/>
      <c r="AD56" s="400"/>
      <c r="AE56" s="400"/>
      <c r="AF56" s="400"/>
      <c r="AG56" s="400"/>
      <c r="AH56" s="400"/>
      <c r="AI56" s="400"/>
      <c r="AJ56" s="400"/>
      <c r="AK56" s="400"/>
      <c r="AL56" s="400"/>
      <c r="AM56" s="400"/>
      <c r="AN56" s="400"/>
      <c r="AO56" s="400"/>
      <c r="BA56" s="400" t="s">
        <v>944</v>
      </c>
      <c r="BB56" s="400"/>
      <c r="BC56" s="400"/>
      <c r="BD56" s="400"/>
      <c r="BE56" s="400"/>
      <c r="BF56" s="400"/>
      <c r="BG56" s="400"/>
      <c r="BH56" s="400"/>
      <c r="BI56" s="400"/>
      <c r="BJ56" s="400"/>
      <c r="BK56" s="400"/>
      <c r="BL56" s="400"/>
      <c r="BM56" s="400"/>
      <c r="BN56" s="400"/>
      <c r="BO56" s="400"/>
      <c r="BP56" s="400"/>
      <c r="BQ56" s="400"/>
      <c r="BR56" s="400"/>
      <c r="BS56" s="400"/>
      <c r="BT56" s="400"/>
      <c r="BU56" s="400"/>
      <c r="BV56" s="400"/>
      <c r="BW56" s="400"/>
      <c r="BX56" s="400"/>
      <c r="BY56" s="400"/>
      <c r="BZ56" s="400"/>
    </row>
    <row r="60" spans="1:86" ht="39" customHeight="1" x14ac:dyDescent="0.3">
      <c r="A60" s="364" t="s">
        <v>927</v>
      </c>
      <c r="B60" s="365"/>
      <c r="C60" s="365"/>
      <c r="D60" s="365"/>
      <c r="E60" s="365"/>
      <c r="F60" s="365"/>
      <c r="G60" s="366"/>
      <c r="AS60" s="371" t="s">
        <v>941</v>
      </c>
      <c r="AT60" s="372"/>
      <c r="AU60" s="372"/>
      <c r="AV60" s="372"/>
      <c r="AW60" s="372"/>
      <c r="AX60" s="372"/>
      <c r="AY60" s="373"/>
      <c r="CB60" s="371" t="s">
        <v>942</v>
      </c>
      <c r="CC60" s="372"/>
      <c r="CD60" s="372"/>
      <c r="CE60" s="372"/>
      <c r="CF60" s="372"/>
      <c r="CG60" s="372"/>
      <c r="CH60" s="373"/>
    </row>
    <row r="61" spans="1:86" ht="75.75" customHeight="1" x14ac:dyDescent="0.25">
      <c r="A61" s="291" t="s">
        <v>29</v>
      </c>
      <c r="B61" s="291" t="s">
        <v>905</v>
      </c>
      <c r="C61" s="290" t="s">
        <v>906</v>
      </c>
      <c r="D61" s="290" t="s">
        <v>907</v>
      </c>
      <c r="E61" s="290" t="s">
        <v>908</v>
      </c>
      <c r="F61" s="291" t="s">
        <v>909</v>
      </c>
      <c r="G61" s="291" t="s">
        <v>910</v>
      </c>
      <c r="AS61" s="309" t="s">
        <v>29</v>
      </c>
      <c r="AT61" s="309" t="s">
        <v>932</v>
      </c>
      <c r="AU61" s="309" t="s">
        <v>933</v>
      </c>
      <c r="AV61" s="308" t="s">
        <v>934</v>
      </c>
      <c r="AW61" s="309" t="s">
        <v>935</v>
      </c>
      <c r="AX61" s="308" t="s">
        <v>936</v>
      </c>
      <c r="AY61" s="309" t="s">
        <v>937</v>
      </c>
      <c r="CB61" s="309" t="s">
        <v>29</v>
      </c>
      <c r="CC61" s="309" t="s">
        <v>932</v>
      </c>
      <c r="CD61" s="309" t="s">
        <v>933</v>
      </c>
      <c r="CE61" s="308" t="s">
        <v>934</v>
      </c>
      <c r="CF61" s="309" t="s">
        <v>935</v>
      </c>
      <c r="CG61" s="308" t="s">
        <v>936</v>
      </c>
      <c r="CH61" s="309" t="s">
        <v>937</v>
      </c>
    </row>
    <row r="62" spans="1:86" x14ac:dyDescent="0.25">
      <c r="A62" s="32">
        <v>0</v>
      </c>
      <c r="B62" s="258">
        <v>2.5099999999999998</v>
      </c>
      <c r="C62" s="295">
        <v>0</v>
      </c>
      <c r="D62" s="296">
        <v>2.5099999999999998</v>
      </c>
      <c r="E62" s="295">
        <v>0</v>
      </c>
      <c r="F62" s="258">
        <v>2.5099999999999998</v>
      </c>
      <c r="G62" s="268">
        <v>0</v>
      </c>
      <c r="AS62" s="32">
        <v>0</v>
      </c>
      <c r="AT62" s="32">
        <v>0</v>
      </c>
      <c r="AU62" s="32">
        <v>0</v>
      </c>
      <c r="AV62" s="311">
        <v>0</v>
      </c>
      <c r="AW62" s="32">
        <v>0</v>
      </c>
      <c r="AX62" s="32">
        <v>0</v>
      </c>
      <c r="AY62" s="32">
        <v>0</v>
      </c>
      <c r="CB62" s="32">
        <v>0</v>
      </c>
      <c r="CC62" s="32">
        <v>0</v>
      </c>
      <c r="CD62" s="32">
        <v>0</v>
      </c>
      <c r="CE62" s="311">
        <v>0</v>
      </c>
      <c r="CF62" s="32">
        <v>0</v>
      </c>
      <c r="CG62" s="32">
        <v>0</v>
      </c>
      <c r="CH62" s="32">
        <v>0</v>
      </c>
    </row>
    <row r="63" spans="1:86" x14ac:dyDescent="0.25">
      <c r="A63" s="32">
        <v>1</v>
      </c>
      <c r="B63" s="298">
        <v>2.14</v>
      </c>
      <c r="C63" s="295">
        <v>14.741035856573692</v>
      </c>
      <c r="D63" s="297">
        <v>1.6133333333333333</v>
      </c>
      <c r="E63" s="295">
        <v>35.723771580345279</v>
      </c>
      <c r="F63" s="259">
        <v>1.67</v>
      </c>
      <c r="G63" s="268">
        <v>93.32</v>
      </c>
      <c r="AS63" s="32">
        <v>1</v>
      </c>
      <c r="AT63" s="312">
        <v>0.14000000000000001</v>
      </c>
      <c r="AU63" s="313">
        <v>5.67</v>
      </c>
      <c r="AV63" s="314">
        <v>7.0000000000000007E-2</v>
      </c>
      <c r="AW63" s="259">
        <f t="shared" ref="AW63:AW82" si="15">((AU63-AV63)/AU63)*100</f>
        <v>98.76543209876543</v>
      </c>
      <c r="AX63" s="313">
        <v>0.02</v>
      </c>
      <c r="AY63" s="259">
        <f t="shared" ref="AY63:AY82" si="16">((AU63-AX63)/AU63)*100</f>
        <v>99.647266313932988</v>
      </c>
      <c r="CB63" s="32">
        <v>1</v>
      </c>
      <c r="CC63" s="312">
        <v>0.14000000000000001</v>
      </c>
      <c r="CD63" s="313">
        <v>5.67</v>
      </c>
      <c r="CE63" s="314">
        <v>0.04</v>
      </c>
      <c r="CF63" s="259">
        <f t="shared" ref="CF63:CF82" si="17">((CD63-CE63)/CD63)*100</f>
        <v>99.294532627865962</v>
      </c>
      <c r="CG63" s="313">
        <v>0.03</v>
      </c>
      <c r="CH63" s="259">
        <f t="shared" ref="CH63:CH82" si="18">((CD63-CG63)/CD63)*100</f>
        <v>99.470899470899468</v>
      </c>
    </row>
    <row r="64" spans="1:86" x14ac:dyDescent="0.25">
      <c r="A64" s="32">
        <v>2</v>
      </c>
      <c r="B64" s="258">
        <v>1.7100000000000002</v>
      </c>
      <c r="C64" s="295">
        <v>31.872509960159352</v>
      </c>
      <c r="D64" s="297">
        <v>1.34</v>
      </c>
      <c r="E64" s="295">
        <v>94.64</v>
      </c>
      <c r="F64" s="259">
        <v>1.3233333333333335</v>
      </c>
      <c r="G64" s="268">
        <v>94.706666666666663</v>
      </c>
      <c r="AS64" s="32">
        <v>2</v>
      </c>
      <c r="AT64" s="312">
        <v>0.03</v>
      </c>
      <c r="AU64" s="32">
        <v>5.79</v>
      </c>
      <c r="AV64" s="314">
        <v>1.27</v>
      </c>
      <c r="AW64" s="259">
        <f t="shared" si="15"/>
        <v>78.065630397236603</v>
      </c>
      <c r="AX64" s="32">
        <v>0.62</v>
      </c>
      <c r="AY64" s="259">
        <f t="shared" si="16"/>
        <v>89.29188255613127</v>
      </c>
      <c r="CB64" s="32">
        <v>2</v>
      </c>
      <c r="CC64" s="312">
        <v>0.03</v>
      </c>
      <c r="CD64" s="32">
        <v>5.79</v>
      </c>
      <c r="CE64" s="314">
        <v>0.15</v>
      </c>
      <c r="CF64" s="259">
        <f t="shared" si="17"/>
        <v>97.409326424870457</v>
      </c>
      <c r="CG64" s="32">
        <v>0.01</v>
      </c>
      <c r="CH64" s="259">
        <f t="shared" si="18"/>
        <v>99.827288428324707</v>
      </c>
    </row>
    <row r="65" spans="1:86" x14ac:dyDescent="0.25">
      <c r="A65" s="32">
        <v>3</v>
      </c>
      <c r="B65" s="258">
        <v>1.4433333333333334</v>
      </c>
      <c r="C65" s="295">
        <v>42.496679946879148</v>
      </c>
      <c r="D65" s="297">
        <v>1.4066666666666665</v>
      </c>
      <c r="E65" s="295">
        <v>94.373333333333335</v>
      </c>
      <c r="F65" s="258">
        <v>0.84666666666666657</v>
      </c>
      <c r="G65" s="268">
        <v>96.61333333333333</v>
      </c>
      <c r="AS65" s="32">
        <v>3</v>
      </c>
      <c r="AT65" s="312">
        <v>7.0000000000000007E-2</v>
      </c>
      <c r="AU65" s="32">
        <v>5.67</v>
      </c>
      <c r="AV65" s="314">
        <v>1.67</v>
      </c>
      <c r="AW65" s="259">
        <f t="shared" si="15"/>
        <v>70.546737213403873</v>
      </c>
      <c r="AX65" s="313">
        <v>0.81</v>
      </c>
      <c r="AY65" s="259">
        <f t="shared" si="16"/>
        <v>85.714285714285708</v>
      </c>
      <c r="CB65" s="32">
        <v>3</v>
      </c>
      <c r="CC65" s="312">
        <v>7.0000000000000007E-2</v>
      </c>
      <c r="CD65" s="32">
        <v>5.67</v>
      </c>
      <c r="CE65" s="314">
        <v>0.91</v>
      </c>
      <c r="CF65" s="259">
        <f t="shared" si="17"/>
        <v>83.950617283950606</v>
      </c>
      <c r="CG65" s="313">
        <v>0.24</v>
      </c>
      <c r="CH65" s="259">
        <f t="shared" si="18"/>
        <v>95.767195767195773</v>
      </c>
    </row>
    <row r="66" spans="1:86" x14ac:dyDescent="0.25">
      <c r="A66" s="32">
        <v>4</v>
      </c>
      <c r="B66" s="258">
        <v>1.0433333333333332</v>
      </c>
      <c r="C66" s="295">
        <v>58.432934926958836</v>
      </c>
      <c r="D66" s="297">
        <v>1.1633333333333333</v>
      </c>
      <c r="E66" s="295">
        <v>95.346666666666664</v>
      </c>
      <c r="F66" s="259">
        <v>0.98999999999999988</v>
      </c>
      <c r="G66" s="268">
        <v>96.04</v>
      </c>
      <c r="AS66" s="32">
        <v>4</v>
      </c>
      <c r="AT66" s="312">
        <v>0.12</v>
      </c>
      <c r="AU66" s="32">
        <v>5.36</v>
      </c>
      <c r="AV66" s="314">
        <v>1.53</v>
      </c>
      <c r="AW66" s="259">
        <f t="shared" si="15"/>
        <v>71.455223880597003</v>
      </c>
      <c r="AX66" s="32">
        <v>0.61</v>
      </c>
      <c r="AY66" s="259">
        <f t="shared" si="16"/>
        <v>88.619402985074629</v>
      </c>
      <c r="CB66" s="32">
        <v>4</v>
      </c>
      <c r="CC66" s="312">
        <v>0.12</v>
      </c>
      <c r="CD66" s="32">
        <v>5.36</v>
      </c>
      <c r="CE66" s="314">
        <v>0.89</v>
      </c>
      <c r="CF66" s="259">
        <f t="shared" si="17"/>
        <v>83.395522388059703</v>
      </c>
      <c r="CG66" s="32">
        <v>0.18</v>
      </c>
      <c r="CH66" s="259">
        <f t="shared" si="18"/>
        <v>96.641791044776127</v>
      </c>
    </row>
    <row r="67" spans="1:86" x14ac:dyDescent="0.25">
      <c r="A67" s="32">
        <v>5</v>
      </c>
      <c r="B67" s="258">
        <v>0.85666666666666658</v>
      </c>
      <c r="C67" s="295">
        <v>65.869853917662695</v>
      </c>
      <c r="D67" s="297">
        <v>1.1833333333333333</v>
      </c>
      <c r="E67" s="295">
        <v>95.266666666666666</v>
      </c>
      <c r="F67" s="259">
        <v>1.0666666666666667</v>
      </c>
      <c r="G67" s="268">
        <v>95.733333333333334</v>
      </c>
      <c r="AS67" s="32">
        <v>5</v>
      </c>
      <c r="AT67" s="32">
        <v>0.04</v>
      </c>
      <c r="AU67" s="32">
        <v>5.62</v>
      </c>
      <c r="AV67" s="314">
        <v>1.69</v>
      </c>
      <c r="AW67" s="258">
        <f t="shared" si="15"/>
        <v>69.928825622775804</v>
      </c>
      <c r="AX67" s="32">
        <v>0.51</v>
      </c>
      <c r="AY67" s="258">
        <f t="shared" si="16"/>
        <v>90.92526690391459</v>
      </c>
      <c r="CB67" s="32">
        <v>5</v>
      </c>
      <c r="CC67" s="32">
        <v>0.04</v>
      </c>
      <c r="CD67" s="32">
        <v>5.62</v>
      </c>
      <c r="CE67" s="314">
        <v>0.16</v>
      </c>
      <c r="CF67" s="258">
        <f t="shared" si="17"/>
        <v>97.15302491103202</v>
      </c>
      <c r="CG67" s="32">
        <v>7.0000000000000007E-2</v>
      </c>
      <c r="CH67" s="258">
        <f t="shared" si="18"/>
        <v>98.754448398576514</v>
      </c>
    </row>
    <row r="68" spans="1:86" x14ac:dyDescent="0.25">
      <c r="A68" s="32">
        <v>6</v>
      </c>
      <c r="B68" s="258">
        <v>0.57333333333333325</v>
      </c>
      <c r="C68" s="295">
        <v>77.158034528552449</v>
      </c>
      <c r="D68" s="296">
        <v>0.53333333333333333</v>
      </c>
      <c r="E68" s="295">
        <v>97.86666666666666</v>
      </c>
      <c r="F68" s="258">
        <v>0.3666666666666667</v>
      </c>
      <c r="G68" s="268">
        <v>98.533333333333331</v>
      </c>
      <c r="AS68" s="32">
        <v>6</v>
      </c>
      <c r="AT68" s="32">
        <v>0.03</v>
      </c>
      <c r="AU68" s="32">
        <v>5.66</v>
      </c>
      <c r="AV68" s="311">
        <v>0.94</v>
      </c>
      <c r="AW68" s="258">
        <f t="shared" si="15"/>
        <v>83.392226148409904</v>
      </c>
      <c r="AX68" s="32">
        <v>0.38</v>
      </c>
      <c r="AY68" s="258">
        <f t="shared" si="16"/>
        <v>93.28621908127208</v>
      </c>
      <c r="CB68" s="32">
        <v>6</v>
      </c>
      <c r="CC68" s="32">
        <v>0.03</v>
      </c>
      <c r="CD68" s="32">
        <v>5.66</v>
      </c>
      <c r="CE68" s="311">
        <v>0.16</v>
      </c>
      <c r="CF68" s="258">
        <f t="shared" si="17"/>
        <v>97.173144876325097</v>
      </c>
      <c r="CG68" s="32">
        <v>0.05</v>
      </c>
      <c r="CH68" s="258">
        <f t="shared" si="18"/>
        <v>99.116607773851598</v>
      </c>
    </row>
    <row r="69" spans="1:86" x14ac:dyDescent="0.25">
      <c r="A69" s="32">
        <v>7</v>
      </c>
      <c r="B69" s="258">
        <v>0.12000000000000001</v>
      </c>
      <c r="C69" s="295">
        <v>95.219123505976086</v>
      </c>
      <c r="D69" s="296">
        <v>7.333333333333332E-2</v>
      </c>
      <c r="E69" s="295">
        <v>99.706666666666663</v>
      </c>
      <c r="F69" s="258">
        <v>6.3333333333333339E-2</v>
      </c>
      <c r="G69" s="268">
        <v>99.74666666666667</v>
      </c>
      <c r="AS69" s="32">
        <v>7</v>
      </c>
      <c r="AT69" s="32">
        <v>0.03</v>
      </c>
      <c r="AU69" s="32">
        <v>5.97</v>
      </c>
      <c r="AV69" s="311">
        <v>1.1200000000000001</v>
      </c>
      <c r="AW69" s="258">
        <f t="shared" si="15"/>
        <v>81.239530988274694</v>
      </c>
      <c r="AX69" s="32">
        <v>0.4</v>
      </c>
      <c r="AY69" s="258">
        <f t="shared" si="16"/>
        <v>93.299832495812382</v>
      </c>
      <c r="CB69" s="32">
        <v>7</v>
      </c>
      <c r="CC69" s="32">
        <v>0.03</v>
      </c>
      <c r="CD69" s="32">
        <v>5.97</v>
      </c>
      <c r="CE69" s="311">
        <v>0.05</v>
      </c>
      <c r="CF69" s="258">
        <f t="shared" si="17"/>
        <v>99.162479061976555</v>
      </c>
      <c r="CG69" s="32">
        <v>0.02</v>
      </c>
      <c r="CH69" s="258">
        <f t="shared" si="18"/>
        <v>99.664991624790616</v>
      </c>
    </row>
    <row r="70" spans="1:86" x14ac:dyDescent="0.25">
      <c r="A70" s="32">
        <v>8</v>
      </c>
      <c r="B70" s="258">
        <v>0.04</v>
      </c>
      <c r="C70" s="295">
        <v>98.406374501992033</v>
      </c>
      <c r="D70" s="296">
        <v>0.06</v>
      </c>
      <c r="E70" s="295">
        <v>99.76</v>
      </c>
      <c r="F70" s="258">
        <v>0.06</v>
      </c>
      <c r="G70" s="268">
        <v>99.76</v>
      </c>
      <c r="AS70" s="32">
        <v>8</v>
      </c>
      <c r="AT70" s="32">
        <v>0.03</v>
      </c>
      <c r="AU70" s="32">
        <v>4.96</v>
      </c>
      <c r="AV70" s="311">
        <v>1.51</v>
      </c>
      <c r="AW70" s="258">
        <f t="shared" si="15"/>
        <v>69.556451612903231</v>
      </c>
      <c r="AX70" s="32">
        <v>0.96</v>
      </c>
      <c r="AY70" s="258">
        <f t="shared" si="16"/>
        <v>80.645161290322591</v>
      </c>
      <c r="CB70" s="32">
        <v>8</v>
      </c>
      <c r="CC70" s="32">
        <v>0.03</v>
      </c>
      <c r="CD70" s="32">
        <v>4.96</v>
      </c>
      <c r="CE70" s="311">
        <v>0.02</v>
      </c>
      <c r="CF70" s="258">
        <f t="shared" si="17"/>
        <v>99.596774193548399</v>
      </c>
      <c r="CG70" s="32">
        <v>0.01</v>
      </c>
      <c r="CH70" s="258">
        <f t="shared" si="18"/>
        <v>99.798387096774206</v>
      </c>
    </row>
    <row r="71" spans="1:86" x14ac:dyDescent="0.25">
      <c r="A71" s="32">
        <v>9</v>
      </c>
      <c r="B71" s="258">
        <v>0.28333333333333333</v>
      </c>
      <c r="C71" s="295">
        <v>88.711819389110218</v>
      </c>
      <c r="D71" s="296">
        <v>0.17333333333333334</v>
      </c>
      <c r="E71" s="295">
        <v>99.306666666666672</v>
      </c>
      <c r="F71" s="258">
        <v>9.9999999999999992E-2</v>
      </c>
      <c r="G71" s="268">
        <v>99.6</v>
      </c>
      <c r="AS71" s="32">
        <v>9</v>
      </c>
      <c r="AT71" s="32">
        <v>0.02</v>
      </c>
      <c r="AU71" s="32">
        <v>5.69</v>
      </c>
      <c r="AV71" s="311">
        <v>0.09</v>
      </c>
      <c r="AW71" s="258">
        <f t="shared" si="15"/>
        <v>98.418277680140591</v>
      </c>
      <c r="AX71" s="32">
        <v>0.04</v>
      </c>
      <c r="AY71" s="258">
        <f t="shared" si="16"/>
        <v>99.297012302284699</v>
      </c>
      <c r="CB71" s="32">
        <v>9</v>
      </c>
      <c r="CC71" s="32">
        <v>0.02</v>
      </c>
      <c r="CD71" s="32">
        <v>5.69</v>
      </c>
      <c r="CE71" s="311">
        <v>0.14000000000000001</v>
      </c>
      <c r="CF71" s="258">
        <f t="shared" si="17"/>
        <v>97.539543057996497</v>
      </c>
      <c r="CG71" s="32">
        <v>0.12</v>
      </c>
      <c r="CH71" s="258">
        <f t="shared" si="18"/>
        <v>97.891036906854126</v>
      </c>
    </row>
    <row r="72" spans="1:86" x14ac:dyDescent="0.25">
      <c r="A72" s="32">
        <v>10</v>
      </c>
      <c r="B72" s="258">
        <v>0.13666666666666669</v>
      </c>
      <c r="C72" s="295">
        <v>94.555112881806096</v>
      </c>
      <c r="D72" s="296">
        <v>0.22666666666666666</v>
      </c>
      <c r="E72" s="295">
        <v>99.093333333333334</v>
      </c>
      <c r="F72" s="258">
        <v>0.14333333333333334</v>
      </c>
      <c r="G72" s="268">
        <v>99.426666666666662</v>
      </c>
      <c r="AS72" s="32">
        <v>10</v>
      </c>
      <c r="AT72" s="32">
        <v>0.02</v>
      </c>
      <c r="AU72" s="32">
        <v>5.42</v>
      </c>
      <c r="AV72" s="311">
        <v>0.57999999999999996</v>
      </c>
      <c r="AW72" s="258">
        <f t="shared" si="15"/>
        <v>89.298892988929893</v>
      </c>
      <c r="AX72" s="32">
        <v>0.1</v>
      </c>
      <c r="AY72" s="258">
        <f t="shared" si="16"/>
        <v>98.154981549815503</v>
      </c>
      <c r="CB72" s="32">
        <v>10</v>
      </c>
      <c r="CC72" s="32">
        <v>0.02</v>
      </c>
      <c r="CD72" s="32">
        <v>5.42</v>
      </c>
      <c r="CE72" s="311">
        <v>0.03</v>
      </c>
      <c r="CF72" s="258">
        <f t="shared" si="17"/>
        <v>99.446494464944649</v>
      </c>
      <c r="CG72" s="32">
        <v>0</v>
      </c>
      <c r="CH72" s="258">
        <f t="shared" si="18"/>
        <v>100</v>
      </c>
    </row>
    <row r="73" spans="1:86" x14ac:dyDescent="0.25">
      <c r="A73" s="32">
        <v>11</v>
      </c>
      <c r="B73" s="258">
        <v>0.15333333333333335</v>
      </c>
      <c r="C73" s="295">
        <v>93.891102257636135</v>
      </c>
      <c r="D73" s="296">
        <v>0.15</v>
      </c>
      <c r="E73" s="295">
        <v>99.4</v>
      </c>
      <c r="F73" s="258">
        <v>0.11666666666666668</v>
      </c>
      <c r="G73" s="268">
        <v>99.533333333333331</v>
      </c>
      <c r="AS73" s="32">
        <v>11</v>
      </c>
      <c r="AT73" s="32">
        <v>0.03</v>
      </c>
      <c r="AU73" s="32">
        <v>5.5</v>
      </c>
      <c r="AV73" s="311">
        <v>0.57999999999999996</v>
      </c>
      <c r="AW73" s="258">
        <f t="shared" si="15"/>
        <v>89.454545454545453</v>
      </c>
      <c r="AX73" s="32">
        <v>0.08</v>
      </c>
      <c r="AY73" s="258">
        <f t="shared" si="16"/>
        <v>98.545454545454547</v>
      </c>
      <c r="CB73" s="32">
        <v>11</v>
      </c>
      <c r="CC73" s="32">
        <v>0.03</v>
      </c>
      <c r="CD73" s="32">
        <v>5.5</v>
      </c>
      <c r="CE73" s="311">
        <v>0.27</v>
      </c>
      <c r="CF73" s="258">
        <f t="shared" si="17"/>
        <v>95.090909090909108</v>
      </c>
      <c r="CG73" s="32">
        <v>0.19</v>
      </c>
      <c r="CH73" s="258">
        <f t="shared" si="18"/>
        <v>96.545454545454533</v>
      </c>
    </row>
    <row r="74" spans="1:86" x14ac:dyDescent="0.25">
      <c r="A74" s="32">
        <v>12</v>
      </c>
      <c r="B74" s="258">
        <v>0.38999999999999996</v>
      </c>
      <c r="C74" s="295">
        <v>84.462151394422307</v>
      </c>
      <c r="D74" s="296">
        <v>0.3833333333333333</v>
      </c>
      <c r="E74" s="295">
        <v>98.466666666666669</v>
      </c>
      <c r="F74" s="258">
        <v>0.27333333333333337</v>
      </c>
      <c r="G74" s="268">
        <v>98.906666666666666</v>
      </c>
      <c r="AS74" s="32">
        <v>12</v>
      </c>
      <c r="AT74" s="32">
        <v>0.05</v>
      </c>
      <c r="AU74" s="32">
        <v>5.48</v>
      </c>
      <c r="AV74" s="311">
        <v>1.27</v>
      </c>
      <c r="AW74" s="258">
        <f t="shared" si="15"/>
        <v>76.824817518248196</v>
      </c>
      <c r="AX74" s="32">
        <v>0.37</v>
      </c>
      <c r="AY74" s="258">
        <f t="shared" si="16"/>
        <v>93.248175182481745</v>
      </c>
      <c r="CB74" s="32">
        <v>12</v>
      </c>
      <c r="CC74" s="32">
        <v>0.05</v>
      </c>
      <c r="CD74" s="32">
        <v>5.48</v>
      </c>
      <c r="CE74" s="311">
        <v>7.0000000000000007E-2</v>
      </c>
      <c r="CF74" s="258">
        <f t="shared" si="17"/>
        <v>98.722627737226276</v>
      </c>
      <c r="CG74" s="32">
        <v>0.05</v>
      </c>
      <c r="CH74" s="258">
        <f t="shared" si="18"/>
        <v>99.087591240875923</v>
      </c>
    </row>
    <row r="75" spans="1:86" x14ac:dyDescent="0.25">
      <c r="A75" s="32">
        <v>13</v>
      </c>
      <c r="B75" s="258">
        <v>0.49666666666666665</v>
      </c>
      <c r="C75" s="295">
        <v>80.212483399734396</v>
      </c>
      <c r="D75" s="296">
        <v>0.48666666666666664</v>
      </c>
      <c r="E75" s="295">
        <v>98.053333333333327</v>
      </c>
      <c r="F75" s="258">
        <v>0.38666666666666671</v>
      </c>
      <c r="G75" s="268">
        <v>98.453333333333333</v>
      </c>
      <c r="AS75" s="32">
        <v>13</v>
      </c>
      <c r="AT75" s="32">
        <v>0.02</v>
      </c>
      <c r="AU75" s="32">
        <v>4.6500000000000004</v>
      </c>
      <c r="AV75" s="311">
        <v>1.3</v>
      </c>
      <c r="AW75" s="258">
        <f t="shared" si="15"/>
        <v>72.043010752688176</v>
      </c>
      <c r="AX75" s="32">
        <v>0.35</v>
      </c>
      <c r="AY75" s="258">
        <f t="shared" si="16"/>
        <v>92.473118279569903</v>
      </c>
      <c r="CB75" s="32">
        <v>13</v>
      </c>
      <c r="CC75" s="32">
        <v>0.02</v>
      </c>
      <c r="CD75" s="32">
        <v>4.6500000000000004</v>
      </c>
      <c r="CE75" s="311">
        <v>0.02</v>
      </c>
      <c r="CF75" s="258">
        <f t="shared" si="17"/>
        <v>99.569892473118287</v>
      </c>
      <c r="CG75" s="32">
        <v>0</v>
      </c>
      <c r="CH75" s="258">
        <f t="shared" si="18"/>
        <v>100</v>
      </c>
    </row>
    <row r="76" spans="1:86" x14ac:dyDescent="0.25">
      <c r="A76" s="32">
        <v>14</v>
      </c>
      <c r="B76" s="258">
        <v>2.6666666666666668E-2</v>
      </c>
      <c r="C76" s="295">
        <v>98.937583001328008</v>
      </c>
      <c r="D76" s="296">
        <v>1.6666666666666666E-2</v>
      </c>
      <c r="E76" s="295">
        <v>99.933333333333337</v>
      </c>
      <c r="F76" s="258">
        <v>3.0000000000000002E-2</v>
      </c>
      <c r="G76" s="268">
        <v>99.88</v>
      </c>
      <c r="AS76" s="32">
        <v>14</v>
      </c>
      <c r="AT76" s="32">
        <v>0.03</v>
      </c>
      <c r="AU76" s="32">
        <v>4.67</v>
      </c>
      <c r="AV76" s="32">
        <v>1.45</v>
      </c>
      <c r="AW76" s="258">
        <f t="shared" si="15"/>
        <v>68.950749464668093</v>
      </c>
      <c r="AX76" s="32">
        <v>0.38</v>
      </c>
      <c r="AY76" s="258">
        <f t="shared" si="16"/>
        <v>91.862955032119913</v>
      </c>
      <c r="CB76" s="32">
        <v>14</v>
      </c>
      <c r="CC76" s="32">
        <v>0.03</v>
      </c>
      <c r="CD76" s="32">
        <v>4.67</v>
      </c>
      <c r="CE76" s="32">
        <v>0.04</v>
      </c>
      <c r="CF76" s="258">
        <f t="shared" si="17"/>
        <v>99.143468950749465</v>
      </c>
      <c r="CG76" s="32">
        <v>0.01</v>
      </c>
      <c r="CH76" s="258">
        <f t="shared" si="18"/>
        <v>99.78586723768737</v>
      </c>
    </row>
    <row r="77" spans="1:86" x14ac:dyDescent="0.25">
      <c r="A77" s="32">
        <v>15</v>
      </c>
      <c r="B77" s="258">
        <v>1.6666666666666666E-2</v>
      </c>
      <c r="C77" s="295">
        <v>99.33598937583001</v>
      </c>
      <c r="D77" s="258">
        <v>1.6666666666666666E-2</v>
      </c>
      <c r="E77" s="295">
        <v>99.933333333333337</v>
      </c>
      <c r="F77" s="258">
        <v>2.3333333333333334E-2</v>
      </c>
      <c r="G77" s="268">
        <v>99.906666666666666</v>
      </c>
      <c r="AS77" s="32">
        <v>15</v>
      </c>
      <c r="AT77" s="32">
        <v>0.04</v>
      </c>
      <c r="AU77" s="32">
        <v>5.15</v>
      </c>
      <c r="AV77" s="32">
        <v>0.57999999999999996</v>
      </c>
      <c r="AW77" s="258">
        <f t="shared" si="15"/>
        <v>88.737864077669897</v>
      </c>
      <c r="AX77" s="32">
        <v>0.06</v>
      </c>
      <c r="AY77" s="258">
        <f t="shared" si="16"/>
        <v>98.834951456310677</v>
      </c>
      <c r="CB77" s="32">
        <v>15</v>
      </c>
      <c r="CC77" s="32">
        <v>0.04</v>
      </c>
      <c r="CD77" s="32">
        <v>5.15</v>
      </c>
      <c r="CE77" s="32">
        <v>0.06</v>
      </c>
      <c r="CF77" s="258">
        <f t="shared" si="17"/>
        <v>98.834951456310677</v>
      </c>
      <c r="CG77" s="32">
        <v>0.02</v>
      </c>
      <c r="CH77" s="258">
        <f t="shared" si="18"/>
        <v>99.611650485436897</v>
      </c>
    </row>
    <row r="78" spans="1:86" x14ac:dyDescent="0.25">
      <c r="A78" s="32">
        <v>16</v>
      </c>
      <c r="B78" s="258">
        <v>7.3333333333333334E-2</v>
      </c>
      <c r="C78" s="295">
        <v>97.078353253652068</v>
      </c>
      <c r="D78" s="258">
        <v>9.6666666666666679E-2</v>
      </c>
      <c r="E78" s="295">
        <v>99.61333333333333</v>
      </c>
      <c r="F78" s="258">
        <v>3.3333333333333335E-3</v>
      </c>
      <c r="G78" s="268">
        <v>99.986666666666665</v>
      </c>
      <c r="AS78" s="32">
        <v>16</v>
      </c>
      <c r="AT78" s="32">
        <v>0.05</v>
      </c>
      <c r="AU78" s="32">
        <v>4.93</v>
      </c>
      <c r="AV78" s="32">
        <v>0.88</v>
      </c>
      <c r="AW78" s="258">
        <f t="shared" si="15"/>
        <v>82.150101419878297</v>
      </c>
      <c r="AX78" s="32">
        <v>0.08</v>
      </c>
      <c r="AY78" s="258">
        <f t="shared" si="16"/>
        <v>98.377281947261665</v>
      </c>
      <c r="CB78" s="32">
        <v>16</v>
      </c>
      <c r="CC78" s="32">
        <v>0.05</v>
      </c>
      <c r="CD78" s="32">
        <v>4.93</v>
      </c>
      <c r="CE78" s="32">
        <v>0.08</v>
      </c>
      <c r="CF78" s="258">
        <f t="shared" si="17"/>
        <v>98.377281947261665</v>
      </c>
      <c r="CG78" s="32">
        <v>0.03</v>
      </c>
      <c r="CH78" s="258">
        <f t="shared" si="18"/>
        <v>99.391480730223108</v>
      </c>
    </row>
    <row r="79" spans="1:86" x14ac:dyDescent="0.25">
      <c r="A79" s="32">
        <v>17</v>
      </c>
      <c r="B79" s="258">
        <v>2.6666666666666668E-2</v>
      </c>
      <c r="C79" s="295">
        <v>98.937583001328008</v>
      </c>
      <c r="D79" s="258">
        <v>0.02</v>
      </c>
      <c r="E79" s="295">
        <v>99.92</v>
      </c>
      <c r="F79" s="258">
        <v>0.04</v>
      </c>
      <c r="G79" s="268">
        <v>99.84</v>
      </c>
      <c r="AS79" s="32">
        <v>17</v>
      </c>
      <c r="AT79" s="32">
        <v>0.03</v>
      </c>
      <c r="AU79" s="32">
        <v>4.7300000000000004</v>
      </c>
      <c r="AV79" s="32">
        <v>0.05</v>
      </c>
      <c r="AW79" s="258">
        <f t="shared" si="15"/>
        <v>98.942917547568712</v>
      </c>
      <c r="AX79" s="32">
        <v>0.03</v>
      </c>
      <c r="AY79" s="258">
        <f t="shared" si="16"/>
        <v>99.365750528541213</v>
      </c>
      <c r="CB79" s="32">
        <v>17</v>
      </c>
      <c r="CC79" s="32">
        <v>0.03</v>
      </c>
      <c r="CD79" s="32">
        <v>4.7300000000000004</v>
      </c>
      <c r="CE79" s="32">
        <v>0.06</v>
      </c>
      <c r="CF79" s="258">
        <f t="shared" si="17"/>
        <v>98.731501057082454</v>
      </c>
      <c r="CG79" s="32">
        <v>0.03</v>
      </c>
      <c r="CH79" s="258">
        <f t="shared" si="18"/>
        <v>99.365750528541213</v>
      </c>
    </row>
    <row r="80" spans="1:86" x14ac:dyDescent="0.25">
      <c r="A80" s="32">
        <v>18</v>
      </c>
      <c r="B80" s="258">
        <v>7.3333333333333334E-2</v>
      </c>
      <c r="C80" s="295">
        <v>97.078353253652068</v>
      </c>
      <c r="D80" s="258">
        <v>6.6666666666666666E-2</v>
      </c>
      <c r="E80" s="295">
        <v>99.733333333333334</v>
      </c>
      <c r="F80" s="258">
        <v>4.6666666666666662E-2</v>
      </c>
      <c r="G80" s="268">
        <v>99.813333333333333</v>
      </c>
      <c r="AS80" s="32">
        <v>18</v>
      </c>
      <c r="AT80" s="32">
        <v>0.05</v>
      </c>
      <c r="AU80" s="32">
        <v>5.56</v>
      </c>
      <c r="AV80" s="32">
        <v>0.01</v>
      </c>
      <c r="AW80" s="258">
        <f t="shared" si="15"/>
        <v>99.82014388489209</v>
      </c>
      <c r="AX80" s="32">
        <v>0</v>
      </c>
      <c r="AY80" s="258">
        <f t="shared" si="16"/>
        <v>100</v>
      </c>
      <c r="CB80" s="32">
        <v>18</v>
      </c>
      <c r="CC80" s="32">
        <v>0.05</v>
      </c>
      <c r="CD80" s="32">
        <v>5.56</v>
      </c>
      <c r="CE80" s="32">
        <v>0.04</v>
      </c>
      <c r="CF80" s="258">
        <f t="shared" si="17"/>
        <v>99.280575539568346</v>
      </c>
      <c r="CG80" s="32">
        <v>0.01</v>
      </c>
      <c r="CH80" s="258">
        <f t="shared" si="18"/>
        <v>99.82014388489209</v>
      </c>
    </row>
    <row r="81" spans="1:86" x14ac:dyDescent="0.25">
      <c r="A81" s="32">
        <v>19</v>
      </c>
      <c r="B81" s="258">
        <v>6.6666666666666666E-2</v>
      </c>
      <c r="C81" s="295">
        <v>97.343957503320041</v>
      </c>
      <c r="D81" s="258">
        <v>6.3333333333333339E-2</v>
      </c>
      <c r="E81" s="295">
        <v>99.74666666666667</v>
      </c>
      <c r="F81" s="258">
        <v>2.3333333333333334E-2</v>
      </c>
      <c r="G81" s="268">
        <v>99.906666666666666</v>
      </c>
      <c r="AS81" s="32">
        <v>19</v>
      </c>
      <c r="AT81" s="32">
        <v>0.05</v>
      </c>
      <c r="AU81" s="32">
        <v>4.68</v>
      </c>
      <c r="AV81" s="32">
        <v>0.46</v>
      </c>
      <c r="AW81" s="258">
        <f t="shared" si="15"/>
        <v>90.17094017094017</v>
      </c>
      <c r="AX81" s="32">
        <v>0.22</v>
      </c>
      <c r="AY81" s="258">
        <f t="shared" si="16"/>
        <v>95.299145299145309</v>
      </c>
      <c r="CB81" s="32">
        <v>19</v>
      </c>
      <c r="CC81" s="32">
        <v>0.05</v>
      </c>
      <c r="CD81" s="32">
        <v>4.68</v>
      </c>
      <c r="CE81" s="32">
        <v>0.13</v>
      </c>
      <c r="CF81" s="258">
        <f t="shared" si="17"/>
        <v>97.222222222222214</v>
      </c>
      <c r="CG81" s="32">
        <v>0.05</v>
      </c>
      <c r="CH81" s="258">
        <f t="shared" si="18"/>
        <v>98.931623931623932</v>
      </c>
    </row>
    <row r="82" spans="1:86" x14ac:dyDescent="0.25">
      <c r="A82" s="32">
        <v>20</v>
      </c>
      <c r="B82" s="258">
        <v>3.0000000000000002E-2</v>
      </c>
      <c r="C82" s="295">
        <v>98.804780876494036</v>
      </c>
      <c r="D82" s="258">
        <v>2.6666666666666668E-2</v>
      </c>
      <c r="E82" s="268">
        <v>99.893333333333331</v>
      </c>
      <c r="F82" s="258">
        <v>3.6666666666666667E-2</v>
      </c>
      <c r="G82" s="268">
        <v>99.853333333333339</v>
      </c>
      <c r="AS82" s="32">
        <v>20</v>
      </c>
      <c r="AT82" s="32">
        <v>0.05</v>
      </c>
      <c r="AU82" s="32">
        <v>5.62</v>
      </c>
      <c r="AV82" s="32">
        <v>0.04</v>
      </c>
      <c r="AW82" s="258">
        <f t="shared" si="15"/>
        <v>99.288256227758012</v>
      </c>
      <c r="AX82" s="32">
        <v>0.02</v>
      </c>
      <c r="AY82" s="258">
        <f t="shared" si="16"/>
        <v>99.64412811387902</v>
      </c>
      <c r="CB82" s="32">
        <v>20</v>
      </c>
      <c r="CC82" s="32">
        <v>0.05</v>
      </c>
      <c r="CD82" s="32">
        <v>5.62</v>
      </c>
      <c r="CE82" s="32">
        <v>7.0000000000000007E-2</v>
      </c>
      <c r="CF82" s="258">
        <f t="shared" si="17"/>
        <v>98.754448398576514</v>
      </c>
      <c r="CG82" s="32">
        <v>0.03</v>
      </c>
      <c r="CH82" s="258">
        <f t="shared" si="18"/>
        <v>99.466192170818502</v>
      </c>
    </row>
    <row r="83" spans="1:86" x14ac:dyDescent="0.25">
      <c r="A83" s="269" t="s">
        <v>31</v>
      </c>
      <c r="B83" s="270">
        <f t="shared" ref="B83:G83" si="19">AVERAGE(B63:B82)</f>
        <v>0.48500000000000021</v>
      </c>
      <c r="C83" s="271">
        <f t="shared" si="19"/>
        <v>80.677290836653384</v>
      </c>
      <c r="D83" s="270">
        <f t="shared" si="19"/>
        <v>0.4549999999999999</v>
      </c>
      <c r="E83" s="271">
        <f t="shared" si="19"/>
        <v>95.288855245683948</v>
      </c>
      <c r="F83" s="270">
        <f t="shared" si="19"/>
        <v>0.3805</v>
      </c>
      <c r="G83" s="271">
        <f t="shared" si="19"/>
        <v>98.478000000000009</v>
      </c>
      <c r="AS83" s="315" t="s">
        <v>5</v>
      </c>
      <c r="AT83" s="270">
        <f t="shared" ref="AT83:AY83" si="20">AVERAGE(AT63:AT82)</f>
        <v>4.650000000000002E-2</v>
      </c>
      <c r="AU83" s="270">
        <f t="shared" si="20"/>
        <v>5.3390000000000013</v>
      </c>
      <c r="AV83" s="270">
        <f t="shared" si="20"/>
        <v>0.85450000000000004</v>
      </c>
      <c r="AW83" s="271">
        <f t="shared" si="20"/>
        <v>83.852528757514705</v>
      </c>
      <c r="AX83" s="270">
        <f t="shared" si="20"/>
        <v>0.30199999999999994</v>
      </c>
      <c r="AY83" s="271">
        <f t="shared" si="20"/>
        <v>94.326613578880512</v>
      </c>
      <c r="CB83" s="315" t="s">
        <v>5</v>
      </c>
      <c r="CC83" s="270">
        <f t="shared" ref="CC83:CH83" si="21">AVERAGE(CC63:CC82)</f>
        <v>4.650000000000002E-2</v>
      </c>
      <c r="CD83" s="270">
        <f t="shared" si="21"/>
        <v>5.3390000000000013</v>
      </c>
      <c r="CE83" s="270">
        <f t="shared" si="21"/>
        <v>0.16950000000000001</v>
      </c>
      <c r="CF83" s="271">
        <f t="shared" si="21"/>
        <v>96.892466908179728</v>
      </c>
      <c r="CG83" s="270">
        <f t="shared" si="21"/>
        <v>5.7500000000000016E-2</v>
      </c>
      <c r="CH83" s="271">
        <f t="shared" si="21"/>
        <v>98.946920063379849</v>
      </c>
    </row>
    <row r="84" spans="1:86" ht="18.75" x14ac:dyDescent="0.3">
      <c r="I84" s="400" t="s">
        <v>948</v>
      </c>
      <c r="J84" s="400"/>
      <c r="K84" s="400"/>
      <c r="L84" s="400"/>
      <c r="M84" s="400"/>
      <c r="N84" s="400"/>
      <c r="O84" s="400"/>
      <c r="P84" s="400"/>
      <c r="Q84" s="400"/>
      <c r="R84" s="400"/>
      <c r="S84" s="400"/>
      <c r="T84" s="400"/>
      <c r="U84" s="400"/>
      <c r="V84" s="400"/>
      <c r="W84" s="400"/>
      <c r="X84" s="400"/>
      <c r="Y84" s="400"/>
      <c r="Z84" s="400"/>
      <c r="AA84" s="400"/>
      <c r="AB84" s="400"/>
      <c r="AC84" s="400"/>
      <c r="AD84" s="400"/>
      <c r="AE84" s="400"/>
      <c r="AF84" s="400"/>
      <c r="AG84" s="400"/>
      <c r="AH84" s="400"/>
      <c r="AI84" s="400"/>
      <c r="AJ84" s="400"/>
      <c r="AK84" s="400"/>
      <c r="AL84" s="400"/>
      <c r="AM84" s="400"/>
      <c r="AN84" s="400"/>
      <c r="AO84" s="400"/>
      <c r="AP84" s="400"/>
      <c r="BA84" s="400" t="s">
        <v>945</v>
      </c>
      <c r="BB84" s="400"/>
      <c r="BC84" s="400"/>
      <c r="BD84" s="400"/>
      <c r="BE84" s="400"/>
      <c r="BF84" s="400"/>
      <c r="BG84" s="400"/>
      <c r="BH84" s="400"/>
      <c r="BI84" s="400"/>
      <c r="BJ84" s="400"/>
      <c r="BK84" s="400"/>
      <c r="BL84" s="400"/>
      <c r="BM84" s="400"/>
      <c r="BN84" s="400"/>
      <c r="BO84" s="400"/>
      <c r="BP84" s="400"/>
      <c r="BQ84" s="400"/>
      <c r="BR84" s="400"/>
      <c r="BS84" s="400"/>
      <c r="BT84" s="400"/>
      <c r="BU84" s="400"/>
      <c r="BV84" s="400"/>
      <c r="BW84" s="400"/>
      <c r="BX84" s="400"/>
      <c r="BY84" s="400"/>
      <c r="BZ84" s="400"/>
    </row>
    <row r="88" spans="1:86" ht="38.25" customHeight="1" x14ac:dyDescent="0.3">
      <c r="A88" s="364" t="s">
        <v>928</v>
      </c>
      <c r="B88" s="365"/>
      <c r="C88" s="365"/>
      <c r="D88" s="365"/>
      <c r="E88" s="365"/>
      <c r="F88" s="365"/>
      <c r="G88" s="366"/>
    </row>
    <row r="89" spans="1:86" ht="45" x14ac:dyDescent="0.25">
      <c r="A89" s="291" t="s">
        <v>29</v>
      </c>
      <c r="B89" s="291" t="s">
        <v>905</v>
      </c>
      <c r="C89" s="290" t="s">
        <v>906</v>
      </c>
      <c r="D89" s="290" t="s">
        <v>907</v>
      </c>
      <c r="E89" s="290" t="s">
        <v>908</v>
      </c>
      <c r="F89" s="291" t="s">
        <v>909</v>
      </c>
      <c r="G89" s="291" t="s">
        <v>910</v>
      </c>
    </row>
    <row r="90" spans="1:86" x14ac:dyDescent="0.25">
      <c r="A90" s="32">
        <v>0</v>
      </c>
      <c r="B90" s="258">
        <v>2.5099999999999998</v>
      </c>
      <c r="C90" s="295">
        <v>0</v>
      </c>
      <c r="D90" s="296">
        <v>2.5099999999999998</v>
      </c>
      <c r="E90" s="295">
        <v>0</v>
      </c>
      <c r="F90" s="258">
        <v>2.5099999999999998</v>
      </c>
      <c r="G90" s="268">
        <v>0</v>
      </c>
    </row>
    <row r="91" spans="1:86" x14ac:dyDescent="0.25">
      <c r="A91" s="32">
        <v>1</v>
      </c>
      <c r="B91" s="298">
        <v>2.1166666666666667</v>
      </c>
      <c r="C91" s="295">
        <v>91.533333333333331</v>
      </c>
      <c r="D91" s="297">
        <v>2.0066666666666664</v>
      </c>
      <c r="E91" s="295">
        <v>91.973333333333329</v>
      </c>
      <c r="F91" s="259">
        <v>1.6533333333333335</v>
      </c>
      <c r="G91" s="268">
        <v>93.38666666666667</v>
      </c>
    </row>
    <row r="92" spans="1:86" x14ac:dyDescent="0.25">
      <c r="A92" s="32">
        <v>2</v>
      </c>
      <c r="B92" s="258">
        <v>2.0299999999999998</v>
      </c>
      <c r="C92" s="295">
        <v>91.88</v>
      </c>
      <c r="D92" s="297">
        <v>1.8800000000000001</v>
      </c>
      <c r="E92" s="295">
        <v>92.48</v>
      </c>
      <c r="F92" s="259">
        <v>1.5199999999999998</v>
      </c>
      <c r="G92" s="268">
        <v>93.92</v>
      </c>
    </row>
    <row r="93" spans="1:86" x14ac:dyDescent="0.25">
      <c r="A93" s="32">
        <v>3</v>
      </c>
      <c r="B93" s="258">
        <v>2.0733333333333333</v>
      </c>
      <c r="C93" s="295">
        <v>91.706666666666663</v>
      </c>
      <c r="D93" s="297">
        <v>2.0266666666666668</v>
      </c>
      <c r="E93" s="295">
        <v>91.893333333333331</v>
      </c>
      <c r="F93" s="258">
        <v>1.4400000000000002</v>
      </c>
      <c r="G93" s="268">
        <v>94.24</v>
      </c>
    </row>
    <row r="94" spans="1:86" x14ac:dyDescent="0.25">
      <c r="A94" s="32">
        <v>4</v>
      </c>
      <c r="B94" s="258">
        <v>1.5966666666666667</v>
      </c>
      <c r="C94" s="295">
        <v>93.61333333333333</v>
      </c>
      <c r="D94" s="297">
        <v>1.9400000000000002</v>
      </c>
      <c r="E94" s="295">
        <v>92.24</v>
      </c>
      <c r="F94" s="259">
        <v>2.0400000000000005</v>
      </c>
      <c r="G94" s="268">
        <v>91.84</v>
      </c>
    </row>
    <row r="95" spans="1:86" x14ac:dyDescent="0.25">
      <c r="A95" s="32">
        <v>5</v>
      </c>
      <c r="B95" s="258">
        <v>1.406666666666667</v>
      </c>
      <c r="C95" s="295">
        <v>94.373333333333335</v>
      </c>
      <c r="D95" s="297">
        <v>1.8566666666666667</v>
      </c>
      <c r="E95" s="295">
        <v>92.573333333333338</v>
      </c>
      <c r="F95" s="259">
        <v>1.7866666666666668</v>
      </c>
      <c r="G95" s="268">
        <v>92.853333333333339</v>
      </c>
    </row>
    <row r="96" spans="1:86" x14ac:dyDescent="0.25">
      <c r="A96" s="32">
        <v>6</v>
      </c>
      <c r="B96" s="258">
        <v>1.1500000000000001</v>
      </c>
      <c r="C96" s="295">
        <v>95.4</v>
      </c>
      <c r="D96" s="296">
        <v>1.1599999999999999</v>
      </c>
      <c r="E96" s="295">
        <v>95.36</v>
      </c>
      <c r="F96" s="258">
        <v>0.79666666666666652</v>
      </c>
      <c r="G96" s="268">
        <v>96.813333333333333</v>
      </c>
    </row>
    <row r="97" spans="1:42" x14ac:dyDescent="0.25">
      <c r="A97" s="32">
        <v>7</v>
      </c>
      <c r="B97" s="258">
        <v>0.8666666666666667</v>
      </c>
      <c r="C97" s="295">
        <v>96.533333333333331</v>
      </c>
      <c r="D97" s="296">
        <v>0.93666666666666654</v>
      </c>
      <c r="E97" s="295">
        <v>96.25333333333333</v>
      </c>
      <c r="F97" s="258">
        <v>0.90333333333333332</v>
      </c>
      <c r="G97" s="268">
        <v>96.38666666666667</v>
      </c>
    </row>
    <row r="98" spans="1:42" x14ac:dyDescent="0.25">
      <c r="A98" s="32">
        <v>8</v>
      </c>
      <c r="B98" s="258">
        <v>0.53333333333333333</v>
      </c>
      <c r="C98" s="295">
        <v>97.86666666666666</v>
      </c>
      <c r="D98" s="296">
        <v>0.47000000000000003</v>
      </c>
      <c r="E98" s="295">
        <v>98.12</v>
      </c>
      <c r="F98" s="258">
        <v>0.45333333333333337</v>
      </c>
      <c r="G98" s="268">
        <v>98.186666666666667</v>
      </c>
    </row>
    <row r="99" spans="1:42" x14ac:dyDescent="0.25">
      <c r="A99" s="32">
        <v>9</v>
      </c>
      <c r="B99" s="258">
        <v>0.2233333333333333</v>
      </c>
      <c r="C99" s="295">
        <v>99.106666666666669</v>
      </c>
      <c r="D99" s="296">
        <v>0.24000000000000002</v>
      </c>
      <c r="E99" s="295">
        <v>99.04</v>
      </c>
      <c r="F99" s="258">
        <v>0.20333333333333334</v>
      </c>
      <c r="G99" s="268">
        <v>99.186666666666667</v>
      </c>
    </row>
    <row r="100" spans="1:42" x14ac:dyDescent="0.25">
      <c r="A100" s="32">
        <v>10</v>
      </c>
      <c r="B100" s="258">
        <v>9.0000000000000011E-2</v>
      </c>
      <c r="C100" s="295">
        <v>99.64</v>
      </c>
      <c r="D100" s="296">
        <v>7.3333333333333348E-2</v>
      </c>
      <c r="E100" s="295">
        <v>99.706666666666663</v>
      </c>
      <c r="F100" s="258">
        <v>0.08</v>
      </c>
      <c r="G100" s="268">
        <v>99.68</v>
      </c>
    </row>
    <row r="101" spans="1:42" x14ac:dyDescent="0.25">
      <c r="A101" s="32">
        <v>11</v>
      </c>
      <c r="B101" s="258">
        <v>3.3333333333333333E-2</v>
      </c>
      <c r="C101" s="295">
        <v>99.86666666666666</v>
      </c>
      <c r="D101" s="296">
        <v>5.3333333333333337E-2</v>
      </c>
      <c r="E101" s="295">
        <v>99.786666666666662</v>
      </c>
      <c r="F101" s="258">
        <v>6.3333333333333339E-2</v>
      </c>
      <c r="G101" s="268">
        <v>99.74666666666667</v>
      </c>
    </row>
    <row r="102" spans="1:42" x14ac:dyDescent="0.25">
      <c r="A102" s="32">
        <v>12</v>
      </c>
      <c r="B102" s="258">
        <v>7.6666666666666675E-2</v>
      </c>
      <c r="C102" s="295">
        <v>99.693333333333328</v>
      </c>
      <c r="D102" s="296">
        <v>0.10333333333333333</v>
      </c>
      <c r="E102" s="295">
        <v>99.586666666666673</v>
      </c>
      <c r="F102" s="258">
        <v>7.6666666666666675E-2</v>
      </c>
      <c r="G102" s="268">
        <v>99.693333333333328</v>
      </c>
    </row>
    <row r="103" spans="1:42" x14ac:dyDescent="0.25">
      <c r="A103" s="32">
        <v>13</v>
      </c>
      <c r="B103" s="258">
        <v>0.14333333333333334</v>
      </c>
      <c r="C103" s="295">
        <v>99.426666666666662</v>
      </c>
      <c r="D103" s="296">
        <v>0.14333333333333334</v>
      </c>
      <c r="E103" s="295">
        <v>99.426666666666662</v>
      </c>
      <c r="F103" s="258">
        <v>0.13</v>
      </c>
      <c r="G103" s="268">
        <v>99.48</v>
      </c>
    </row>
    <row r="104" spans="1:42" x14ac:dyDescent="0.25">
      <c r="A104" s="32">
        <v>14</v>
      </c>
      <c r="B104" s="258">
        <v>9.3333333333333338E-2</v>
      </c>
      <c r="C104" s="295">
        <v>99.626666666666665</v>
      </c>
      <c r="D104" s="296">
        <v>0.10666666666666667</v>
      </c>
      <c r="E104" s="295">
        <v>99.573333333333338</v>
      </c>
      <c r="F104" s="258">
        <v>9.9999999999999992E-2</v>
      </c>
      <c r="G104" s="268">
        <v>99.6</v>
      </c>
    </row>
    <row r="105" spans="1:42" x14ac:dyDescent="0.25">
      <c r="A105" s="32">
        <v>15</v>
      </c>
      <c r="B105" s="258">
        <v>0.15666666666666668</v>
      </c>
      <c r="C105" s="295">
        <v>99.373333333333335</v>
      </c>
      <c r="D105" s="258">
        <v>0.04</v>
      </c>
      <c r="E105" s="295">
        <v>99.84</v>
      </c>
      <c r="F105" s="258">
        <v>5.000000000000001E-2</v>
      </c>
      <c r="G105" s="268">
        <v>99.8</v>
      </c>
    </row>
    <row r="106" spans="1:42" x14ac:dyDescent="0.25">
      <c r="A106" s="32">
        <v>16</v>
      </c>
      <c r="B106" s="258">
        <v>0.04</v>
      </c>
      <c r="C106" s="295">
        <v>99.84</v>
      </c>
      <c r="D106" s="258">
        <v>0.04</v>
      </c>
      <c r="E106" s="295">
        <v>99.84</v>
      </c>
      <c r="F106" s="258">
        <v>2.6666666666666668E-2</v>
      </c>
      <c r="G106" s="268">
        <v>99.893333333333331</v>
      </c>
    </row>
    <row r="107" spans="1:42" x14ac:dyDescent="0.25">
      <c r="A107" s="32">
        <v>17</v>
      </c>
      <c r="B107" s="258">
        <v>0.01</v>
      </c>
      <c r="C107" s="295">
        <v>99.96</v>
      </c>
      <c r="D107" s="258">
        <v>1.3333333333333334E-2</v>
      </c>
      <c r="E107" s="295">
        <v>99.946666666666673</v>
      </c>
      <c r="F107" s="258">
        <v>1.3333333333333334E-2</v>
      </c>
      <c r="G107" s="268">
        <v>99.946666666666673</v>
      </c>
    </row>
    <row r="108" spans="1:42" x14ac:dyDescent="0.25">
      <c r="A108" s="32">
        <v>18</v>
      </c>
      <c r="B108" s="258">
        <v>0.04</v>
      </c>
      <c r="C108" s="295">
        <v>99.84</v>
      </c>
      <c r="D108" s="258">
        <v>0.04</v>
      </c>
      <c r="E108" s="295">
        <v>99.84</v>
      </c>
      <c r="F108" s="258">
        <v>0.02</v>
      </c>
      <c r="G108" s="268">
        <v>99.92</v>
      </c>
    </row>
    <row r="109" spans="1:42" x14ac:dyDescent="0.25">
      <c r="A109" s="32">
        <v>19</v>
      </c>
      <c r="B109" s="258">
        <v>4.6666666666666669E-2</v>
      </c>
      <c r="C109" s="295">
        <v>99.813333333333333</v>
      </c>
      <c r="D109" s="258">
        <v>3.0000000000000002E-2</v>
      </c>
      <c r="E109" s="295">
        <v>99.88</v>
      </c>
      <c r="F109" s="258">
        <v>0.11</v>
      </c>
      <c r="G109" s="268">
        <v>99.56</v>
      </c>
    </row>
    <row r="110" spans="1:42" x14ac:dyDescent="0.25">
      <c r="A110" s="32">
        <v>20</v>
      </c>
      <c r="B110" s="258">
        <v>3.0000000000000002E-2</v>
      </c>
      <c r="C110" s="295">
        <v>99.88</v>
      </c>
      <c r="D110" s="258">
        <v>0.04</v>
      </c>
      <c r="E110" s="295">
        <v>99.84</v>
      </c>
      <c r="F110" s="258">
        <v>4.9999999999999996E-2</v>
      </c>
      <c r="G110" s="268">
        <v>99.8</v>
      </c>
    </row>
    <row r="111" spans="1:42" x14ac:dyDescent="0.25">
      <c r="A111" s="269" t="s">
        <v>31</v>
      </c>
      <c r="B111" s="270">
        <f t="shared" ref="B111:G111" si="22">AVERAGE(B91:B110)</f>
        <v>0.63783333333333314</v>
      </c>
      <c r="C111" s="271">
        <f t="shared" si="22"/>
        <v>97.448666666666668</v>
      </c>
      <c r="D111" s="270">
        <f t="shared" si="22"/>
        <v>0.65999999999999992</v>
      </c>
      <c r="E111" s="271">
        <f t="shared" si="22"/>
        <v>97.359999999999985</v>
      </c>
      <c r="F111" s="270">
        <f t="shared" si="22"/>
        <v>0.57583333333333342</v>
      </c>
      <c r="G111" s="271">
        <f t="shared" si="22"/>
        <v>97.696666666666673</v>
      </c>
    </row>
    <row r="112" spans="1:42" ht="18.75" x14ac:dyDescent="0.3">
      <c r="I112" s="400" t="s">
        <v>949</v>
      </c>
      <c r="J112" s="400"/>
      <c r="K112" s="400"/>
      <c r="L112" s="400"/>
      <c r="M112" s="400"/>
      <c r="N112" s="400"/>
      <c r="O112" s="400"/>
      <c r="P112" s="400"/>
      <c r="Q112" s="400"/>
      <c r="R112" s="400"/>
      <c r="S112" s="400"/>
      <c r="T112" s="400"/>
      <c r="U112" s="400"/>
      <c r="V112" s="400"/>
      <c r="W112" s="400"/>
      <c r="X112" s="400"/>
      <c r="Y112" s="400"/>
      <c r="Z112" s="400"/>
      <c r="AA112" s="400"/>
      <c r="AB112" s="400"/>
      <c r="AC112" s="400"/>
      <c r="AD112" s="400"/>
      <c r="AE112" s="400"/>
      <c r="AF112" s="400"/>
      <c r="AG112" s="400"/>
      <c r="AH112" s="400"/>
      <c r="AI112" s="400"/>
      <c r="AJ112" s="400"/>
      <c r="AK112" s="400"/>
      <c r="AL112" s="400"/>
      <c r="AM112" s="400"/>
      <c r="AN112" s="400"/>
      <c r="AO112" s="400"/>
      <c r="AP112" s="400"/>
    </row>
    <row r="116" spans="1:7" ht="40.5" customHeight="1" x14ac:dyDescent="0.3">
      <c r="A116" s="371" t="s">
        <v>929</v>
      </c>
      <c r="B116" s="372"/>
      <c r="C116" s="372"/>
      <c r="D116" s="372"/>
      <c r="E116" s="372"/>
      <c r="F116" s="372"/>
      <c r="G116" s="373"/>
    </row>
    <row r="117" spans="1:7" ht="45" x14ac:dyDescent="0.25">
      <c r="A117" s="294" t="s">
        <v>29</v>
      </c>
      <c r="B117" s="294" t="s">
        <v>905</v>
      </c>
      <c r="C117" s="293" t="s">
        <v>906</v>
      </c>
      <c r="D117" s="293" t="s">
        <v>907</v>
      </c>
      <c r="E117" s="293" t="s">
        <v>908</v>
      </c>
      <c r="F117" s="294" t="s">
        <v>909</v>
      </c>
      <c r="G117" s="294" t="s">
        <v>910</v>
      </c>
    </row>
    <row r="118" spans="1:7" x14ac:dyDescent="0.25">
      <c r="A118" s="32">
        <v>0</v>
      </c>
      <c r="B118" s="258">
        <v>5.34</v>
      </c>
      <c r="C118" s="295">
        <v>0</v>
      </c>
      <c r="D118" s="296">
        <v>5.34</v>
      </c>
      <c r="E118" s="295">
        <v>0</v>
      </c>
      <c r="F118" s="258">
        <v>5.34</v>
      </c>
      <c r="G118" s="268">
        <v>0</v>
      </c>
    </row>
    <row r="119" spans="1:7" x14ac:dyDescent="0.25">
      <c r="A119" s="32">
        <v>1</v>
      </c>
      <c r="B119" s="298">
        <v>0.76000000000000012</v>
      </c>
      <c r="C119" s="295">
        <v>85.767790262172284</v>
      </c>
      <c r="D119" s="297">
        <v>1.4233333333333331</v>
      </c>
      <c r="E119" s="295">
        <v>73.345817727840213</v>
      </c>
      <c r="F119" s="259">
        <v>1.1600000000000001</v>
      </c>
      <c r="G119" s="268">
        <v>78.277153558052419</v>
      </c>
    </row>
    <row r="120" spans="1:7" x14ac:dyDescent="0.25">
      <c r="A120" s="32">
        <v>2</v>
      </c>
      <c r="B120" s="258">
        <v>1.0633333333333332</v>
      </c>
      <c r="C120" s="295">
        <v>80.087390761548065</v>
      </c>
      <c r="D120" s="297">
        <v>2.4633333333333334</v>
      </c>
      <c r="E120" s="295">
        <v>53.870162297128587</v>
      </c>
      <c r="F120" s="259">
        <v>2.14</v>
      </c>
      <c r="G120" s="268">
        <v>59.925093632958806</v>
      </c>
    </row>
    <row r="121" spans="1:7" x14ac:dyDescent="0.25">
      <c r="A121" s="32">
        <v>3</v>
      </c>
      <c r="B121" s="258">
        <v>2.3233333333333333</v>
      </c>
      <c r="C121" s="295">
        <v>56.491885143570542</v>
      </c>
      <c r="D121" s="297">
        <v>4.3166666666666664</v>
      </c>
      <c r="E121" s="295">
        <v>19.163545568039954</v>
      </c>
      <c r="F121" s="258">
        <v>4.17</v>
      </c>
      <c r="G121" s="268">
        <v>21.91011235955056</v>
      </c>
    </row>
    <row r="122" spans="1:7" x14ac:dyDescent="0.25">
      <c r="A122" s="32">
        <v>4</v>
      </c>
      <c r="B122" s="298">
        <v>1.2233333333333334</v>
      </c>
      <c r="C122" s="295">
        <v>77.091136079900124</v>
      </c>
      <c r="D122" s="297">
        <v>2.7333333333333329</v>
      </c>
      <c r="E122" s="295">
        <v>48.813982521847699</v>
      </c>
      <c r="F122" s="298">
        <v>2.2933333333333334</v>
      </c>
      <c r="G122" s="268">
        <v>57.05368289637952</v>
      </c>
    </row>
    <row r="123" spans="1:7" x14ac:dyDescent="0.25">
      <c r="A123" s="32">
        <v>5</v>
      </c>
      <c r="B123" s="258">
        <v>1.2633333333333334</v>
      </c>
      <c r="C123" s="295">
        <v>76.342072409488139</v>
      </c>
      <c r="D123" s="297">
        <v>2.08</v>
      </c>
      <c r="E123" s="295">
        <v>61.048689138576776</v>
      </c>
      <c r="F123" s="259">
        <v>1.18</v>
      </c>
      <c r="G123" s="268">
        <v>77.902621722846447</v>
      </c>
    </row>
    <row r="124" spans="1:7" x14ac:dyDescent="0.25">
      <c r="A124" s="32">
        <v>6</v>
      </c>
      <c r="B124" s="258">
        <v>1.9166666666666667</v>
      </c>
      <c r="C124" s="295">
        <v>64.10736579275904</v>
      </c>
      <c r="D124" s="296">
        <v>3.16</v>
      </c>
      <c r="E124" s="295">
        <v>40.823970037453179</v>
      </c>
      <c r="F124" s="259">
        <v>2.1433333333333331</v>
      </c>
      <c r="G124" s="268">
        <v>59.862671660424468</v>
      </c>
    </row>
    <row r="125" spans="1:7" x14ac:dyDescent="0.25">
      <c r="A125" s="32">
        <v>7</v>
      </c>
      <c r="B125" s="258">
        <v>1.3533333333333333</v>
      </c>
      <c r="C125" s="295">
        <v>74.656679151061169</v>
      </c>
      <c r="D125" s="296">
        <v>2.6</v>
      </c>
      <c r="E125" s="295">
        <v>51.310861423220963</v>
      </c>
      <c r="F125" s="258">
        <v>3.7066666666666666</v>
      </c>
      <c r="G125" s="268">
        <v>30.586766541822723</v>
      </c>
    </row>
    <row r="126" spans="1:7" x14ac:dyDescent="0.25">
      <c r="A126" s="32">
        <v>8</v>
      </c>
      <c r="B126" s="258">
        <v>0.61</v>
      </c>
      <c r="C126" s="295">
        <v>88.576779026217224</v>
      </c>
      <c r="D126" s="296">
        <v>9.0000000000000011E-2</v>
      </c>
      <c r="E126" s="295">
        <v>98.314606741573044</v>
      </c>
      <c r="F126" s="258">
        <v>0.16</v>
      </c>
      <c r="G126" s="268">
        <v>97.00374531835206</v>
      </c>
    </row>
    <row r="127" spans="1:7" x14ac:dyDescent="0.25">
      <c r="A127" s="32">
        <v>9</v>
      </c>
      <c r="B127" s="258">
        <v>0.31999999999999995</v>
      </c>
      <c r="C127" s="295">
        <v>94.007490636704119</v>
      </c>
      <c r="D127" s="296">
        <v>2.6666666666666668E-2</v>
      </c>
      <c r="E127" s="295">
        <v>99.500624219725353</v>
      </c>
      <c r="F127" s="258">
        <v>3.3333333333333333E-2</v>
      </c>
      <c r="G127" s="268">
        <v>99.375780274656677</v>
      </c>
    </row>
    <row r="128" spans="1:7" x14ac:dyDescent="0.25">
      <c r="A128" s="32">
        <v>10</v>
      </c>
      <c r="B128" s="258">
        <v>0.90333333333333332</v>
      </c>
      <c r="C128" s="295">
        <v>83.083645443196005</v>
      </c>
      <c r="D128" s="296">
        <v>0.53</v>
      </c>
      <c r="E128" s="295">
        <v>90.074906367041194</v>
      </c>
      <c r="F128" s="258">
        <v>0.18666666666666668</v>
      </c>
      <c r="G128" s="268">
        <v>96.504369538077412</v>
      </c>
    </row>
    <row r="129" spans="1:41" x14ac:dyDescent="0.25">
      <c r="A129" s="32">
        <v>11</v>
      </c>
      <c r="B129" s="258">
        <v>1.32</v>
      </c>
      <c r="C129" s="295">
        <v>75.280898876404493</v>
      </c>
      <c r="D129" s="296">
        <v>1.7999999999999998</v>
      </c>
      <c r="E129" s="295">
        <v>66.292134831460686</v>
      </c>
      <c r="F129" s="258">
        <v>1.1266666666666667</v>
      </c>
      <c r="G129" s="268">
        <v>78.901373283395742</v>
      </c>
    </row>
    <row r="130" spans="1:41" x14ac:dyDescent="0.25">
      <c r="A130" s="32">
        <v>12</v>
      </c>
      <c r="B130" s="258">
        <v>1.6000000000000003</v>
      </c>
      <c r="C130" s="295">
        <v>70.037453183520597</v>
      </c>
      <c r="D130" s="296">
        <v>1.4033333333333333</v>
      </c>
      <c r="E130" s="295">
        <v>73.720349563046199</v>
      </c>
      <c r="F130" s="258">
        <v>0.78333333333333321</v>
      </c>
      <c r="G130" s="268">
        <v>85.33083645443196</v>
      </c>
    </row>
    <row r="131" spans="1:41" x14ac:dyDescent="0.25">
      <c r="A131" s="32">
        <v>13</v>
      </c>
      <c r="B131" s="258">
        <v>1.5666666666666667</v>
      </c>
      <c r="C131" s="295">
        <v>70.66167290886392</v>
      </c>
      <c r="D131" s="296">
        <v>1.5033333333333332</v>
      </c>
      <c r="E131" s="295">
        <v>71.847690387016243</v>
      </c>
      <c r="F131" s="258">
        <v>0.14333333333333334</v>
      </c>
      <c r="G131" s="268">
        <v>97.315855181023707</v>
      </c>
    </row>
    <row r="132" spans="1:41" x14ac:dyDescent="0.25">
      <c r="A132" s="32">
        <v>14</v>
      </c>
      <c r="B132" s="258">
        <v>1.67</v>
      </c>
      <c r="C132" s="295">
        <v>68.726591760299627</v>
      </c>
      <c r="D132" s="296">
        <v>1.5566666666666666</v>
      </c>
      <c r="E132" s="295">
        <v>70.848938826466906</v>
      </c>
      <c r="F132" s="258">
        <v>0.35666666666666669</v>
      </c>
      <c r="G132" s="268">
        <v>93.320848938826472</v>
      </c>
    </row>
    <row r="133" spans="1:41" x14ac:dyDescent="0.25">
      <c r="A133" s="32">
        <v>15</v>
      </c>
      <c r="B133" s="258">
        <v>0.70000000000000007</v>
      </c>
      <c r="C133" s="295">
        <v>86.891385767790268</v>
      </c>
      <c r="D133" s="258">
        <v>0.18666666666666668</v>
      </c>
      <c r="E133" s="295">
        <v>96.504369538077412</v>
      </c>
      <c r="F133" s="258">
        <v>0.02</v>
      </c>
      <c r="G133" s="268">
        <v>99.625468164794015</v>
      </c>
    </row>
    <row r="134" spans="1:41" x14ac:dyDescent="0.25">
      <c r="A134" s="32">
        <v>16</v>
      </c>
      <c r="B134" s="258">
        <v>0.48999999999999994</v>
      </c>
      <c r="C134" s="295">
        <v>90.823970037453179</v>
      </c>
      <c r="D134" s="258">
        <v>3.3333333333333333E-2</v>
      </c>
      <c r="E134" s="295">
        <v>99.375780274656677</v>
      </c>
      <c r="F134" s="258">
        <v>2.3333333333333334E-2</v>
      </c>
      <c r="G134" s="268">
        <v>99.563046192259677</v>
      </c>
    </row>
    <row r="135" spans="1:41" x14ac:dyDescent="0.25">
      <c r="A135" s="32">
        <v>17</v>
      </c>
      <c r="B135" s="258">
        <v>0.37666666666666671</v>
      </c>
      <c r="C135" s="295">
        <v>92.946317103620473</v>
      </c>
      <c r="D135" s="258">
        <v>0.03</v>
      </c>
      <c r="E135" s="295">
        <v>99.438202247191015</v>
      </c>
      <c r="F135" s="258">
        <v>0.01</v>
      </c>
      <c r="G135" s="268">
        <v>99.812734082397</v>
      </c>
    </row>
    <row r="136" spans="1:41" x14ac:dyDescent="0.25">
      <c r="A136" s="32">
        <v>18</v>
      </c>
      <c r="B136" s="258">
        <v>0.49333333333333335</v>
      </c>
      <c r="C136" s="295">
        <v>90.761548064918856</v>
      </c>
      <c r="D136" s="258">
        <v>2.3333333333333334E-2</v>
      </c>
      <c r="E136" s="295">
        <v>99.563046192259677</v>
      </c>
      <c r="F136" s="258">
        <v>0.01</v>
      </c>
      <c r="G136" s="268">
        <v>99.812734082397</v>
      </c>
    </row>
    <row r="137" spans="1:41" x14ac:dyDescent="0.25">
      <c r="A137" s="32">
        <v>19</v>
      </c>
      <c r="B137" s="258">
        <v>8.3333333333333329E-2</v>
      </c>
      <c r="C137" s="295">
        <v>98.439450686641706</v>
      </c>
      <c r="D137" s="258">
        <v>4.3333333333333335E-2</v>
      </c>
      <c r="E137" s="295">
        <v>99.188514357053691</v>
      </c>
      <c r="F137" s="258">
        <v>0.16</v>
      </c>
      <c r="G137" s="268">
        <v>97.00374531835206</v>
      </c>
    </row>
    <row r="138" spans="1:41" x14ac:dyDescent="0.25">
      <c r="A138" s="32">
        <v>20</v>
      </c>
      <c r="B138" s="258">
        <v>0.29333333333333339</v>
      </c>
      <c r="C138" s="295">
        <v>94.506866416978781</v>
      </c>
      <c r="D138" s="258">
        <v>0.02</v>
      </c>
      <c r="E138" s="295">
        <v>99.625468164794015</v>
      </c>
      <c r="F138" s="258">
        <v>1.3333333333333334E-2</v>
      </c>
      <c r="G138" s="268">
        <v>99.750312109862676</v>
      </c>
    </row>
    <row r="139" spans="1:41" x14ac:dyDescent="0.25">
      <c r="A139" s="269" t="s">
        <v>31</v>
      </c>
      <c r="B139" s="270">
        <f t="shared" ref="B139:G139" si="23">AVERAGE(B119:B138)</f>
        <v>1.0165</v>
      </c>
      <c r="C139" s="271">
        <f t="shared" si="23"/>
        <v>80.964419475655433</v>
      </c>
      <c r="D139" s="270">
        <f t="shared" si="23"/>
        <v>1.3011666666666668</v>
      </c>
      <c r="E139" s="271">
        <f t="shared" si="23"/>
        <v>75.633583021223473</v>
      </c>
      <c r="F139" s="270">
        <f>AVERAGE(F119:F138)</f>
        <v>0.99100000000000021</v>
      </c>
      <c r="G139" s="271">
        <f t="shared" si="23"/>
        <v>81.441947565543074</v>
      </c>
    </row>
    <row r="140" spans="1:41" ht="18.75" x14ac:dyDescent="0.3">
      <c r="I140" s="400" t="s">
        <v>951</v>
      </c>
      <c r="J140" s="400"/>
      <c r="K140" s="400"/>
      <c r="L140" s="400"/>
      <c r="M140" s="400"/>
      <c r="N140" s="400"/>
      <c r="O140" s="400"/>
      <c r="P140" s="400"/>
      <c r="Q140" s="400"/>
      <c r="R140" s="400"/>
      <c r="S140" s="400"/>
      <c r="T140" s="400"/>
      <c r="U140" s="400"/>
      <c r="V140" s="400"/>
      <c r="W140" s="400"/>
      <c r="X140" s="400"/>
      <c r="Y140" s="400"/>
      <c r="Z140" s="400"/>
      <c r="AA140" s="400"/>
      <c r="AB140" s="400"/>
      <c r="AC140" s="400"/>
      <c r="AD140" s="400"/>
      <c r="AE140" s="400"/>
      <c r="AF140" s="400"/>
      <c r="AG140" s="400"/>
      <c r="AH140" s="400"/>
      <c r="AI140" s="400"/>
      <c r="AJ140" s="400"/>
      <c r="AK140" s="400"/>
      <c r="AL140" s="400"/>
      <c r="AM140" s="400"/>
      <c r="AN140" s="400"/>
      <c r="AO140" s="400"/>
    </row>
    <row r="145" spans="1:7" ht="39.75" customHeight="1" x14ac:dyDescent="0.3">
      <c r="A145" s="371" t="s">
        <v>930</v>
      </c>
      <c r="B145" s="372"/>
      <c r="C145" s="372"/>
      <c r="D145" s="372"/>
      <c r="E145" s="372"/>
      <c r="F145" s="372"/>
      <c r="G145" s="373"/>
    </row>
    <row r="146" spans="1:7" ht="45" x14ac:dyDescent="0.25">
      <c r="A146" s="294" t="s">
        <v>29</v>
      </c>
      <c r="B146" s="294" t="s">
        <v>905</v>
      </c>
      <c r="C146" s="293" t="s">
        <v>906</v>
      </c>
      <c r="D146" s="293" t="s">
        <v>907</v>
      </c>
      <c r="E146" s="293" t="s">
        <v>908</v>
      </c>
      <c r="F146" s="294" t="s">
        <v>909</v>
      </c>
      <c r="G146" s="294" t="s">
        <v>910</v>
      </c>
    </row>
    <row r="147" spans="1:7" x14ac:dyDescent="0.25">
      <c r="A147" s="32">
        <v>0</v>
      </c>
      <c r="B147" s="258">
        <v>5.34</v>
      </c>
      <c r="C147" s="295">
        <v>0</v>
      </c>
      <c r="D147" s="296">
        <v>5.34</v>
      </c>
      <c r="E147" s="295">
        <v>0</v>
      </c>
      <c r="F147" s="258">
        <v>5.34</v>
      </c>
      <c r="G147" s="268">
        <v>0</v>
      </c>
    </row>
    <row r="148" spans="1:7" x14ac:dyDescent="0.25">
      <c r="A148" s="32">
        <v>1</v>
      </c>
      <c r="B148" s="298">
        <v>0.98</v>
      </c>
      <c r="C148" s="295">
        <v>96.08</v>
      </c>
      <c r="D148" s="297">
        <v>1.1399999999999999</v>
      </c>
      <c r="E148" s="295">
        <v>95.44</v>
      </c>
      <c r="F148" s="259">
        <v>1.2233333333333334</v>
      </c>
      <c r="G148" s="268">
        <v>95.106666666666669</v>
      </c>
    </row>
    <row r="149" spans="1:7" x14ac:dyDescent="0.25">
      <c r="A149" s="32">
        <v>2</v>
      </c>
      <c r="B149" s="258">
        <v>1.5566666666666666</v>
      </c>
      <c r="C149" s="295">
        <v>93.773333333333341</v>
      </c>
      <c r="D149" s="297">
        <v>1.9400000000000002</v>
      </c>
      <c r="E149" s="295">
        <v>92.24</v>
      </c>
      <c r="F149" s="259">
        <v>2.17</v>
      </c>
      <c r="G149" s="268">
        <v>91.32</v>
      </c>
    </row>
    <row r="150" spans="1:7" x14ac:dyDescent="0.25">
      <c r="A150" s="32">
        <v>3</v>
      </c>
      <c r="B150" s="258">
        <v>3.56</v>
      </c>
      <c r="C150" s="295">
        <v>85.76</v>
      </c>
      <c r="D150" s="297">
        <v>4.0599999999999996</v>
      </c>
      <c r="E150" s="295">
        <v>83.76</v>
      </c>
      <c r="F150" s="258">
        <v>3.19</v>
      </c>
      <c r="G150" s="268">
        <v>87.24</v>
      </c>
    </row>
    <row r="151" spans="1:7" x14ac:dyDescent="0.25">
      <c r="A151" s="32">
        <v>4</v>
      </c>
      <c r="B151" s="258">
        <v>1.4333333333333336</v>
      </c>
      <c r="C151" s="295">
        <v>94.266666666666666</v>
      </c>
      <c r="D151" s="297">
        <v>2.2400000000000002</v>
      </c>
      <c r="E151" s="295">
        <v>91.039999999999992</v>
      </c>
      <c r="F151" s="259">
        <v>2.5766666666666667</v>
      </c>
      <c r="G151" s="268">
        <v>89.693333333333328</v>
      </c>
    </row>
    <row r="152" spans="1:7" x14ac:dyDescent="0.25">
      <c r="A152" s="32">
        <v>5</v>
      </c>
      <c r="B152" s="258">
        <v>1.2033333333333334</v>
      </c>
      <c r="C152" s="295">
        <v>95.186666666666667</v>
      </c>
      <c r="D152" s="297">
        <v>1.5633333333333332</v>
      </c>
      <c r="E152" s="295">
        <v>93.74666666666667</v>
      </c>
      <c r="F152" s="259">
        <v>1.7566666666666666</v>
      </c>
      <c r="G152" s="268">
        <v>92.973333333333329</v>
      </c>
    </row>
    <row r="153" spans="1:7" x14ac:dyDescent="0.25">
      <c r="A153" s="32">
        <v>6</v>
      </c>
      <c r="B153" s="258">
        <v>2.2133333333333334</v>
      </c>
      <c r="C153" s="295">
        <v>91.146666666666661</v>
      </c>
      <c r="D153" s="296">
        <v>2.25</v>
      </c>
      <c r="E153" s="295">
        <v>91</v>
      </c>
      <c r="F153" s="258">
        <v>2.7566666666666664</v>
      </c>
      <c r="G153" s="268">
        <v>88.973333333333329</v>
      </c>
    </row>
    <row r="154" spans="1:7" x14ac:dyDescent="0.25">
      <c r="A154" s="32">
        <v>7</v>
      </c>
      <c r="B154" s="258">
        <v>2.2033333333333331</v>
      </c>
      <c r="C154" s="295">
        <v>91.186666666666667</v>
      </c>
      <c r="D154" s="296">
        <v>2.27</v>
      </c>
      <c r="E154" s="295">
        <v>90.92</v>
      </c>
      <c r="F154" s="258">
        <v>3.1866666666666661</v>
      </c>
      <c r="G154" s="268">
        <v>87.25333333333333</v>
      </c>
    </row>
    <row r="155" spans="1:7" x14ac:dyDescent="0.25">
      <c r="A155" s="32">
        <v>8</v>
      </c>
      <c r="B155" s="258">
        <v>0.31</v>
      </c>
      <c r="C155" s="295">
        <v>98.76</v>
      </c>
      <c r="D155" s="296">
        <v>0.27666666666666667</v>
      </c>
      <c r="E155" s="295">
        <v>98.893333333333331</v>
      </c>
      <c r="F155" s="258">
        <v>0.27333333333333337</v>
      </c>
      <c r="G155" s="268">
        <v>98.906666666666666</v>
      </c>
    </row>
    <row r="156" spans="1:7" x14ac:dyDescent="0.25">
      <c r="A156" s="32">
        <v>9</v>
      </c>
      <c r="B156" s="258">
        <v>0.22</v>
      </c>
      <c r="C156" s="295">
        <v>99.12</v>
      </c>
      <c r="D156" s="296">
        <v>0.11999999999999998</v>
      </c>
      <c r="E156" s="295">
        <v>99.52</v>
      </c>
      <c r="F156" s="258">
        <v>0.04</v>
      </c>
      <c r="G156" s="268">
        <v>99.84</v>
      </c>
    </row>
    <row r="157" spans="1:7" x14ac:dyDescent="0.25">
      <c r="A157" s="32">
        <v>10</v>
      </c>
      <c r="B157" s="258">
        <v>0.66666666666666663</v>
      </c>
      <c r="C157" s="295">
        <v>97.333333333333329</v>
      </c>
      <c r="D157" s="296">
        <v>0.56000000000000005</v>
      </c>
      <c r="E157" s="295">
        <v>97.76</v>
      </c>
      <c r="F157" s="258">
        <v>0.39333333333333337</v>
      </c>
      <c r="G157" s="268">
        <v>98.426666666666662</v>
      </c>
    </row>
    <row r="158" spans="1:7" x14ac:dyDescent="0.25">
      <c r="A158" s="32">
        <v>11</v>
      </c>
      <c r="B158" s="258">
        <v>1.3333333333333333</v>
      </c>
      <c r="C158" s="295">
        <v>94.666666666666671</v>
      </c>
      <c r="D158" s="296">
        <v>1.5266666666666666</v>
      </c>
      <c r="E158" s="295">
        <v>93.893333333333331</v>
      </c>
      <c r="F158" s="258">
        <v>1.3866666666666667</v>
      </c>
      <c r="G158" s="268">
        <v>94.453333333333333</v>
      </c>
    </row>
    <row r="159" spans="1:7" x14ac:dyDescent="0.25">
      <c r="A159" s="32">
        <v>12</v>
      </c>
      <c r="B159" s="258">
        <v>1.3133333333333335</v>
      </c>
      <c r="C159" s="295">
        <v>94.74666666666667</v>
      </c>
      <c r="D159" s="296">
        <v>1.0866666666666667</v>
      </c>
      <c r="E159" s="295">
        <v>95.653333333333336</v>
      </c>
      <c r="F159" s="258">
        <v>1.3866666666666667</v>
      </c>
      <c r="G159" s="268">
        <v>94.453333333333333</v>
      </c>
    </row>
    <row r="160" spans="1:7" x14ac:dyDescent="0.25">
      <c r="A160" s="32">
        <v>13</v>
      </c>
      <c r="B160" s="258">
        <v>1.1766666666666667</v>
      </c>
      <c r="C160" s="295">
        <v>95.293333333333337</v>
      </c>
      <c r="D160" s="296">
        <v>1.05</v>
      </c>
      <c r="E160" s="295">
        <v>95.8</v>
      </c>
      <c r="F160" s="258">
        <v>0.9866666666666668</v>
      </c>
      <c r="G160" s="268">
        <v>96.053333333333327</v>
      </c>
    </row>
    <row r="161" spans="1:44" x14ac:dyDescent="0.25">
      <c r="A161" s="32">
        <v>14</v>
      </c>
      <c r="B161" s="258">
        <v>1.3866666666666667</v>
      </c>
      <c r="C161" s="295">
        <v>94.453333333333333</v>
      </c>
      <c r="D161" s="296">
        <v>0.94333333333333336</v>
      </c>
      <c r="E161" s="295">
        <v>96.226666666666659</v>
      </c>
      <c r="F161" s="258">
        <v>1.2533333333333332</v>
      </c>
      <c r="G161" s="268">
        <v>94.986666666666665</v>
      </c>
    </row>
    <row r="162" spans="1:44" x14ac:dyDescent="0.25">
      <c r="A162" s="32">
        <v>15</v>
      </c>
      <c r="B162" s="258">
        <v>0.44333333333333336</v>
      </c>
      <c r="C162" s="295">
        <v>98.226666666666659</v>
      </c>
      <c r="D162" s="258">
        <v>0.18666666666666668</v>
      </c>
      <c r="E162" s="295">
        <v>99.25333333333333</v>
      </c>
      <c r="F162" s="258">
        <v>0.27666666666666667</v>
      </c>
      <c r="G162" s="268">
        <v>98.893333333333331</v>
      </c>
    </row>
    <row r="163" spans="1:44" x14ac:dyDescent="0.25">
      <c r="A163" s="32">
        <v>16</v>
      </c>
      <c r="B163" s="258">
        <v>0.22666666666666668</v>
      </c>
      <c r="C163" s="295">
        <v>99.093333333333334</v>
      </c>
      <c r="D163" s="258">
        <v>0.17</v>
      </c>
      <c r="E163" s="295">
        <v>99.32</v>
      </c>
      <c r="F163" s="258">
        <v>0.15</v>
      </c>
      <c r="G163" s="268">
        <v>99.4</v>
      </c>
    </row>
    <row r="164" spans="1:44" x14ac:dyDescent="0.25">
      <c r="A164" s="32">
        <v>17</v>
      </c>
      <c r="B164" s="258">
        <v>0.17333333333333334</v>
      </c>
      <c r="C164" s="295">
        <v>99.306666666666672</v>
      </c>
      <c r="D164" s="258">
        <v>0.12333333333333334</v>
      </c>
      <c r="E164" s="295">
        <v>99.506666666666661</v>
      </c>
      <c r="F164" s="258">
        <v>0.12000000000000001</v>
      </c>
      <c r="G164" s="268">
        <v>99.52</v>
      </c>
    </row>
    <row r="165" spans="1:44" x14ac:dyDescent="0.25">
      <c r="A165" s="32">
        <v>18</v>
      </c>
      <c r="B165" s="258">
        <v>0.16666666666666666</v>
      </c>
      <c r="C165" s="295">
        <v>99.333333333333329</v>
      </c>
      <c r="D165" s="258">
        <v>0.17333333333333334</v>
      </c>
      <c r="E165" s="295">
        <v>99.306666666666672</v>
      </c>
      <c r="F165" s="258">
        <v>0.19000000000000003</v>
      </c>
      <c r="G165" s="268">
        <v>99.24</v>
      </c>
    </row>
    <row r="166" spans="1:44" x14ac:dyDescent="0.25">
      <c r="A166" s="32">
        <v>19</v>
      </c>
      <c r="B166" s="258">
        <v>0.10666666666666667</v>
      </c>
      <c r="C166" s="295">
        <v>99.573333333333338</v>
      </c>
      <c r="D166" s="258">
        <v>7.3333333333333334E-2</v>
      </c>
      <c r="E166" s="295">
        <v>99.706666666666663</v>
      </c>
      <c r="F166" s="258">
        <v>0.10666666666666669</v>
      </c>
      <c r="G166" s="268">
        <v>99.573333333333338</v>
      </c>
    </row>
    <row r="167" spans="1:44" x14ac:dyDescent="0.25">
      <c r="A167" s="32">
        <v>20</v>
      </c>
      <c r="B167" s="258">
        <v>0.10666666666666669</v>
      </c>
      <c r="C167" s="295">
        <v>99.573333333333338</v>
      </c>
      <c r="D167" s="258">
        <v>0.10666666666666669</v>
      </c>
      <c r="E167" s="295">
        <v>99.573333333333338</v>
      </c>
      <c r="F167" s="258">
        <v>0.10666666666666669</v>
      </c>
      <c r="G167" s="268">
        <v>99.573333333333338</v>
      </c>
    </row>
    <row r="168" spans="1:44" x14ac:dyDescent="0.25">
      <c r="A168" s="269" t="s">
        <v>31</v>
      </c>
      <c r="B168" s="270">
        <f t="shared" ref="B168:G168" si="24">AVERAGE(B148:B167)</f>
        <v>1.0389999999999999</v>
      </c>
      <c r="C168" s="271">
        <f t="shared" si="24"/>
        <v>95.843999999999994</v>
      </c>
      <c r="D168" s="270">
        <f t="shared" si="24"/>
        <v>1.093</v>
      </c>
      <c r="E168" s="271">
        <f t="shared" si="24"/>
        <v>95.628</v>
      </c>
      <c r="F168" s="270">
        <f t="shared" si="24"/>
        <v>1.1765000000000001</v>
      </c>
      <c r="G168" s="271">
        <f t="shared" si="24"/>
        <v>95.294000000000011</v>
      </c>
    </row>
    <row r="169" spans="1:44" ht="18.75" x14ac:dyDescent="0.3">
      <c r="I169" s="400" t="s">
        <v>950</v>
      </c>
      <c r="J169" s="400"/>
      <c r="K169" s="400"/>
      <c r="L169" s="400"/>
      <c r="M169" s="400"/>
      <c r="N169" s="400"/>
      <c r="O169" s="400"/>
      <c r="P169" s="400"/>
      <c r="Q169" s="400"/>
      <c r="R169" s="400"/>
      <c r="S169" s="400"/>
      <c r="T169" s="400"/>
      <c r="U169" s="400"/>
      <c r="V169" s="400"/>
      <c r="W169" s="400"/>
      <c r="X169" s="400"/>
      <c r="Y169" s="400"/>
      <c r="Z169" s="400"/>
      <c r="AA169" s="400"/>
      <c r="AB169" s="400"/>
      <c r="AC169" s="400"/>
      <c r="AD169" s="400"/>
      <c r="AE169" s="400"/>
      <c r="AF169" s="400"/>
      <c r="AG169" s="400"/>
      <c r="AH169" s="400"/>
      <c r="AI169" s="400"/>
      <c r="AJ169" s="400"/>
      <c r="AK169" s="400"/>
      <c r="AL169" s="400"/>
      <c r="AM169" s="400"/>
      <c r="AN169" s="400"/>
      <c r="AO169" s="400"/>
      <c r="AP169" s="400"/>
      <c r="AQ169" s="400"/>
      <c r="AR169" s="400"/>
    </row>
  </sheetData>
  <mergeCells count="21">
    <mergeCell ref="A145:G145"/>
    <mergeCell ref="A4:G4"/>
    <mergeCell ref="A32:G32"/>
    <mergeCell ref="A60:G60"/>
    <mergeCell ref="A88:G88"/>
    <mergeCell ref="A116:G116"/>
    <mergeCell ref="AS4:AY4"/>
    <mergeCell ref="CB4:CH4"/>
    <mergeCell ref="AS32:AY32"/>
    <mergeCell ref="CB32:CH32"/>
    <mergeCell ref="AS60:AY60"/>
    <mergeCell ref="CB60:CH60"/>
    <mergeCell ref="BA28:BZ28"/>
    <mergeCell ref="BA56:BZ56"/>
    <mergeCell ref="I140:AO140"/>
    <mergeCell ref="I169:AR169"/>
    <mergeCell ref="BA84:BZ84"/>
    <mergeCell ref="I28:AO28"/>
    <mergeCell ref="I56:AO56"/>
    <mergeCell ref="I84:AP84"/>
    <mergeCell ref="I112:AP112"/>
  </mergeCell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95792-9576-423D-B6A2-A572962B71DF}">
  <dimension ref="A1:DJ197"/>
  <sheetViews>
    <sheetView topLeftCell="CL136" zoomScale="93" zoomScaleNormal="93" workbookViewId="0">
      <selection activeCell="CN141" sqref="CN141"/>
    </sheetView>
  </sheetViews>
  <sheetFormatPr defaultRowHeight="15" x14ac:dyDescent="0.25"/>
  <cols>
    <col min="1" max="1" width="13" customWidth="1"/>
    <col min="2" max="2" width="10.85546875" customWidth="1"/>
    <col min="3" max="3" width="15.5703125" customWidth="1"/>
    <col min="4" max="4" width="10.28515625" customWidth="1"/>
    <col min="5" max="5" width="14.140625" customWidth="1"/>
    <col min="7" max="7" width="15.28515625" customWidth="1"/>
    <col min="46" max="46" width="11.85546875" customWidth="1"/>
    <col min="47" max="47" width="11.28515625" customWidth="1"/>
    <col min="48" max="48" width="14.140625" customWidth="1"/>
    <col min="49" max="49" width="13.7109375" customWidth="1"/>
    <col min="50" max="50" width="17" customWidth="1"/>
    <col min="51" max="51" width="15.28515625" customWidth="1"/>
    <col min="52" max="52" width="16.5703125" customWidth="1"/>
    <col min="53" max="53" width="16.140625" customWidth="1"/>
    <col min="85" max="85" width="16.28515625" customWidth="1"/>
    <col min="86" max="86" width="16" customWidth="1"/>
    <col min="87" max="87" width="14.42578125" customWidth="1"/>
    <col min="88" max="88" width="20.85546875" customWidth="1"/>
    <col min="89" max="89" width="19.5703125" customWidth="1"/>
    <col min="90" max="90" width="21.5703125" customWidth="1"/>
    <col min="91" max="91" width="18.42578125" customWidth="1"/>
  </cols>
  <sheetData>
    <row r="1" spans="1:91" x14ac:dyDescent="0.25">
      <c r="A1" t="s">
        <v>952</v>
      </c>
    </row>
    <row r="4" spans="1:91" ht="60.75" customHeight="1" x14ac:dyDescent="0.3">
      <c r="A4" s="368" t="s">
        <v>954</v>
      </c>
      <c r="B4" s="369"/>
      <c r="C4" s="369"/>
      <c r="D4" s="369"/>
      <c r="E4" s="369"/>
      <c r="F4" s="369"/>
      <c r="G4" s="370"/>
      <c r="AS4" s="306" t="s">
        <v>27</v>
      </c>
      <c r="AT4" s="306" t="s">
        <v>591</v>
      </c>
      <c r="AU4" s="306" t="s">
        <v>361</v>
      </c>
      <c r="AV4" s="306" t="s">
        <v>509</v>
      </c>
      <c r="AW4" s="306" t="s">
        <v>360</v>
      </c>
      <c r="AX4" s="302" t="s">
        <v>958</v>
      </c>
      <c r="AY4" s="302" t="s">
        <v>959</v>
      </c>
      <c r="AZ4" s="302" t="s">
        <v>960</v>
      </c>
      <c r="BA4" s="307" t="s">
        <v>961</v>
      </c>
      <c r="CG4" s="368" t="s">
        <v>962</v>
      </c>
      <c r="CH4" s="369"/>
      <c r="CI4" s="369"/>
      <c r="CJ4" s="369"/>
      <c r="CK4" s="369"/>
      <c r="CL4" s="369"/>
      <c r="CM4" s="370"/>
    </row>
    <row r="5" spans="1:91" ht="84.75" customHeight="1" x14ac:dyDescent="0.25">
      <c r="A5" s="309" t="s">
        <v>29</v>
      </c>
      <c r="B5" s="309" t="s">
        <v>905</v>
      </c>
      <c r="C5" s="308" t="s">
        <v>906</v>
      </c>
      <c r="D5" s="308" t="s">
        <v>907</v>
      </c>
      <c r="E5" s="308" t="s">
        <v>908</v>
      </c>
      <c r="F5" s="309" t="s">
        <v>909</v>
      </c>
      <c r="G5" s="309" t="s">
        <v>910</v>
      </c>
      <c r="AS5" s="442" t="s">
        <v>597</v>
      </c>
      <c r="AT5" s="442" t="s">
        <v>836</v>
      </c>
      <c r="AU5" s="312">
        <v>270</v>
      </c>
      <c r="AV5" s="316">
        <v>12.27</v>
      </c>
      <c r="AW5" s="312">
        <v>15.16</v>
      </c>
      <c r="AX5" s="258">
        <v>6.9833333333333334</v>
      </c>
      <c r="AY5" s="268">
        <v>72.303921568627459</v>
      </c>
      <c r="AZ5" s="258">
        <v>2.8266666666666667</v>
      </c>
      <c r="BA5" s="268">
        <v>53.935795954265615</v>
      </c>
      <c r="CG5" s="309" t="s">
        <v>29</v>
      </c>
      <c r="CH5" s="309" t="s">
        <v>963</v>
      </c>
      <c r="CI5" s="309" t="s">
        <v>964</v>
      </c>
      <c r="CJ5" s="308" t="s">
        <v>965</v>
      </c>
      <c r="CK5" s="309" t="s">
        <v>966</v>
      </c>
      <c r="CL5" s="308" t="s">
        <v>967</v>
      </c>
      <c r="CM5" s="309" t="s">
        <v>968</v>
      </c>
    </row>
    <row r="6" spans="1:91" x14ac:dyDescent="0.25">
      <c r="A6" s="32">
        <v>0</v>
      </c>
      <c r="B6" s="32">
        <v>15</v>
      </c>
      <c r="C6" s="295">
        <v>0</v>
      </c>
      <c r="D6" s="311">
        <v>15</v>
      </c>
      <c r="E6" s="295">
        <v>0</v>
      </c>
      <c r="F6" s="32">
        <v>15</v>
      </c>
      <c r="G6" s="268">
        <v>0</v>
      </c>
      <c r="AS6" s="443"/>
      <c r="AT6" s="443"/>
      <c r="AU6" s="312">
        <v>750</v>
      </c>
      <c r="AV6" s="316">
        <v>12.27</v>
      </c>
      <c r="AW6" s="312">
        <v>15.16</v>
      </c>
      <c r="AX6" s="258">
        <v>7.6066666666666665</v>
      </c>
      <c r="AY6" s="268">
        <v>72.602013778484363</v>
      </c>
      <c r="AZ6" s="258">
        <v>3.3699999999999997</v>
      </c>
      <c r="BA6" s="268">
        <v>49.824098504837288</v>
      </c>
      <c r="CG6" s="32">
        <v>0</v>
      </c>
      <c r="CH6" s="32">
        <v>0</v>
      </c>
      <c r="CI6" s="32">
        <v>0</v>
      </c>
      <c r="CJ6" s="311">
        <v>0</v>
      </c>
      <c r="CK6" s="32">
        <v>0</v>
      </c>
      <c r="CL6" s="32">
        <v>0</v>
      </c>
      <c r="CM6" s="32">
        <v>0</v>
      </c>
    </row>
    <row r="7" spans="1:91" x14ac:dyDescent="0.25">
      <c r="A7" s="32">
        <v>1</v>
      </c>
      <c r="B7" s="313">
        <v>2.83</v>
      </c>
      <c r="C7" s="295">
        <v>81.13333333333334</v>
      </c>
      <c r="D7" s="314">
        <v>3.37</v>
      </c>
      <c r="E7" s="295">
        <v>77.533333333333331</v>
      </c>
      <c r="F7" s="259">
        <v>4.29</v>
      </c>
      <c r="G7" s="268">
        <v>71.400000000000006</v>
      </c>
      <c r="AS7" s="444"/>
      <c r="AT7" s="444"/>
      <c r="AU7" s="312">
        <v>1000</v>
      </c>
      <c r="AV7" s="316">
        <v>12.27</v>
      </c>
      <c r="AW7" s="312">
        <v>15.16</v>
      </c>
      <c r="AX7" s="258">
        <v>8.1966666666666672</v>
      </c>
      <c r="AY7" s="268">
        <v>72.23767885532591</v>
      </c>
      <c r="AZ7" s="258">
        <v>4.2866666666666662</v>
      </c>
      <c r="BA7" s="268">
        <v>45.93227792436236</v>
      </c>
      <c r="CG7" s="32">
        <v>1</v>
      </c>
      <c r="CH7" s="312">
        <v>12.27</v>
      </c>
      <c r="CI7" s="313">
        <v>15.16</v>
      </c>
      <c r="CJ7" s="314">
        <v>5.59</v>
      </c>
      <c r="CK7" s="259">
        <f t="shared" ref="CK7:CK26" si="0">((CI7-CJ7)/CI7)*100</f>
        <v>63.126649076517147</v>
      </c>
      <c r="CL7" s="313">
        <v>2.36</v>
      </c>
      <c r="CM7" s="259">
        <f t="shared" ref="CM7:CM26" si="1">((CI7-CL7)/CI7)*100</f>
        <v>84.432717678100261</v>
      </c>
    </row>
    <row r="8" spans="1:91" x14ac:dyDescent="0.25">
      <c r="A8" s="32">
        <v>2</v>
      </c>
      <c r="B8" s="32">
        <v>2.72</v>
      </c>
      <c r="C8" s="295">
        <v>81.86666666666666</v>
      </c>
      <c r="D8" s="314">
        <v>3.08</v>
      </c>
      <c r="E8" s="295">
        <v>79.466666666666669</v>
      </c>
      <c r="F8" s="259">
        <v>3.64</v>
      </c>
      <c r="G8" s="268">
        <v>75.733333333333334</v>
      </c>
      <c r="AS8" s="442" t="s">
        <v>599</v>
      </c>
      <c r="AT8" s="442" t="s">
        <v>836</v>
      </c>
      <c r="AU8" s="312">
        <v>270</v>
      </c>
      <c r="AV8" s="312">
        <v>10.23</v>
      </c>
      <c r="AW8" s="312">
        <v>15.07</v>
      </c>
      <c r="AX8" s="258">
        <v>6.583333333333333</v>
      </c>
      <c r="AY8" s="268">
        <v>78.954689984101762</v>
      </c>
      <c r="AZ8" s="258">
        <v>2.72</v>
      </c>
      <c r="BA8" s="268">
        <v>56.314974563149747</v>
      </c>
      <c r="CG8" s="32">
        <v>2</v>
      </c>
      <c r="CH8" s="312">
        <v>10.23</v>
      </c>
      <c r="CI8" s="32">
        <v>15.07</v>
      </c>
      <c r="CJ8" s="314">
        <v>2.86</v>
      </c>
      <c r="CK8" s="259">
        <f t="shared" si="0"/>
        <v>81.021897810218974</v>
      </c>
      <c r="CL8" s="32">
        <v>1.73</v>
      </c>
      <c r="CM8" s="259">
        <f t="shared" si="1"/>
        <v>88.520238885202389</v>
      </c>
    </row>
    <row r="9" spans="1:91" x14ac:dyDescent="0.25">
      <c r="A9" s="32">
        <v>3</v>
      </c>
      <c r="B9" s="32">
        <v>2.96</v>
      </c>
      <c r="C9" s="295">
        <v>80.266666666666666</v>
      </c>
      <c r="D9" s="314">
        <v>4.2699999999999996</v>
      </c>
      <c r="E9" s="295">
        <v>71.533333333333331</v>
      </c>
      <c r="F9" s="32">
        <v>4.26</v>
      </c>
      <c r="G9" s="268">
        <v>71.599999999999994</v>
      </c>
      <c r="AS9" s="443"/>
      <c r="AT9" s="443"/>
      <c r="AU9" s="312">
        <v>750</v>
      </c>
      <c r="AV9" s="312">
        <v>10.23</v>
      </c>
      <c r="AW9" s="312">
        <v>15.07</v>
      </c>
      <c r="AX9" s="258">
        <v>6.5</v>
      </c>
      <c r="AY9" s="268">
        <v>76.51695813460519</v>
      </c>
      <c r="AZ9" s="258">
        <v>3.0833333333333335</v>
      </c>
      <c r="BA9" s="268">
        <v>56.867949568679499</v>
      </c>
      <c r="CG9" s="32">
        <v>3</v>
      </c>
      <c r="CH9" s="312">
        <v>8.86</v>
      </c>
      <c r="CI9" s="32">
        <v>15.12</v>
      </c>
      <c r="CJ9" s="314">
        <v>2.3199999999999998</v>
      </c>
      <c r="CK9" s="259">
        <f t="shared" si="0"/>
        <v>84.656084656084658</v>
      </c>
      <c r="CL9" s="313">
        <v>1.2</v>
      </c>
      <c r="CM9" s="259">
        <f t="shared" si="1"/>
        <v>92.063492063492063</v>
      </c>
    </row>
    <row r="10" spans="1:91" x14ac:dyDescent="0.25">
      <c r="A10" s="32">
        <v>4</v>
      </c>
      <c r="B10" s="32">
        <v>2</v>
      </c>
      <c r="C10" s="295">
        <v>86.666666666666671</v>
      </c>
      <c r="D10" s="314">
        <v>2</v>
      </c>
      <c r="E10" s="295">
        <v>86.666666666666671</v>
      </c>
      <c r="F10" s="259">
        <v>2.74</v>
      </c>
      <c r="G10" s="268">
        <v>81.733333333333334</v>
      </c>
      <c r="AS10" s="444"/>
      <c r="AT10" s="444"/>
      <c r="AU10" s="312">
        <v>1000</v>
      </c>
      <c r="AV10" s="312">
        <v>10.23</v>
      </c>
      <c r="AW10" s="312">
        <v>15.07</v>
      </c>
      <c r="AX10" s="258">
        <v>7.88</v>
      </c>
      <c r="AY10" s="268">
        <v>74.410439851616317</v>
      </c>
      <c r="AZ10" s="258">
        <v>3.6366666666666667</v>
      </c>
      <c r="BA10" s="268">
        <v>47.710683477106841</v>
      </c>
      <c r="CG10" s="32">
        <v>4</v>
      </c>
      <c r="CH10" s="312">
        <v>9.5500000000000007</v>
      </c>
      <c r="CI10" s="32">
        <v>15.06</v>
      </c>
      <c r="CJ10" s="314">
        <v>3.41</v>
      </c>
      <c r="CK10" s="259">
        <f t="shared" si="0"/>
        <v>77.35723771580345</v>
      </c>
      <c r="CL10" s="32">
        <v>2.3199999999999998</v>
      </c>
      <c r="CM10" s="259">
        <f t="shared" si="1"/>
        <v>84.594953519256308</v>
      </c>
    </row>
    <row r="11" spans="1:91" x14ac:dyDescent="0.25">
      <c r="A11" s="32">
        <v>5</v>
      </c>
      <c r="B11" s="32">
        <v>1.88</v>
      </c>
      <c r="C11" s="295">
        <v>87.466666666666669</v>
      </c>
      <c r="D11" s="314">
        <v>1.67</v>
      </c>
      <c r="E11" s="295">
        <v>88.866666666666674</v>
      </c>
      <c r="F11" s="259">
        <v>2.59</v>
      </c>
      <c r="G11" s="268">
        <v>82.733333333333334</v>
      </c>
      <c r="AS11" s="442" t="s">
        <v>600</v>
      </c>
      <c r="AT11" s="442" t="s">
        <v>836</v>
      </c>
      <c r="AU11" s="312">
        <v>270</v>
      </c>
      <c r="AV11" s="312">
        <v>8.86</v>
      </c>
      <c r="AW11" s="312">
        <v>15.12</v>
      </c>
      <c r="AX11" s="258">
        <v>6.3166666666666664</v>
      </c>
      <c r="AY11" s="268">
        <v>65.061040339702771</v>
      </c>
      <c r="AZ11" s="258">
        <v>2.956666666666667</v>
      </c>
      <c r="BA11" s="268">
        <v>58.223104056437386</v>
      </c>
      <c r="CG11" s="32">
        <v>5</v>
      </c>
      <c r="CH11" s="32">
        <v>12.73</v>
      </c>
      <c r="CI11" s="32">
        <v>15.24</v>
      </c>
      <c r="CJ11" s="314">
        <v>1.41</v>
      </c>
      <c r="CK11" s="258">
        <f t="shared" si="0"/>
        <v>90.748031496062993</v>
      </c>
      <c r="CL11" s="32">
        <v>1.32</v>
      </c>
      <c r="CM11" s="258">
        <f t="shared" si="1"/>
        <v>91.338582677165348</v>
      </c>
    </row>
    <row r="12" spans="1:91" x14ac:dyDescent="0.25">
      <c r="A12" s="32">
        <v>6</v>
      </c>
      <c r="B12" s="32">
        <v>2.57</v>
      </c>
      <c r="C12" s="295">
        <v>82.86666666666666</v>
      </c>
      <c r="D12" s="311">
        <v>2.66</v>
      </c>
      <c r="E12" s="295">
        <v>82.266666666666666</v>
      </c>
      <c r="F12" s="258">
        <v>3.02</v>
      </c>
      <c r="G12" s="268">
        <v>79.866666666666674</v>
      </c>
      <c r="AS12" s="443"/>
      <c r="AT12" s="443"/>
      <c r="AU12" s="312">
        <v>750</v>
      </c>
      <c r="AV12" s="312">
        <v>8.86</v>
      </c>
      <c r="AW12" s="312">
        <v>15.12</v>
      </c>
      <c r="AX12" s="258">
        <v>6.5100000000000007</v>
      </c>
      <c r="AY12" s="268">
        <v>64.18524416135881</v>
      </c>
      <c r="AZ12" s="258">
        <v>4.2733333333333334</v>
      </c>
      <c r="BA12" s="268">
        <v>56.944444444444436</v>
      </c>
      <c r="CG12" s="32">
        <v>6</v>
      </c>
      <c r="CH12" s="32">
        <v>10.91</v>
      </c>
      <c r="CI12" s="32">
        <v>15.08</v>
      </c>
      <c r="CJ12" s="311">
        <v>1.86</v>
      </c>
      <c r="CK12" s="258">
        <f t="shared" si="0"/>
        <v>87.66578249336871</v>
      </c>
      <c r="CL12" s="32">
        <v>1.1100000000000001</v>
      </c>
      <c r="CM12" s="258">
        <f t="shared" si="1"/>
        <v>92.639257294429711</v>
      </c>
    </row>
    <row r="13" spans="1:91" x14ac:dyDescent="0.25">
      <c r="A13" s="32">
        <v>7</v>
      </c>
      <c r="B13" s="32">
        <v>3.35</v>
      </c>
      <c r="C13" s="295">
        <v>77.666666666666671</v>
      </c>
      <c r="D13" s="311">
        <v>2.85</v>
      </c>
      <c r="E13" s="295">
        <v>81</v>
      </c>
      <c r="F13" s="258">
        <v>3.62</v>
      </c>
      <c r="G13" s="268">
        <v>75.86666666666666</v>
      </c>
      <c r="AS13" s="444"/>
      <c r="AT13" s="444"/>
      <c r="AU13" s="312">
        <v>1000</v>
      </c>
      <c r="AV13" s="312">
        <v>8.86</v>
      </c>
      <c r="AW13" s="312">
        <v>15.12</v>
      </c>
      <c r="AX13" s="258">
        <v>7.2866666666666662</v>
      </c>
      <c r="AY13" s="268">
        <v>58.373142250530798</v>
      </c>
      <c r="AZ13" s="258">
        <v>4.2566666666666668</v>
      </c>
      <c r="BA13" s="268">
        <v>51.807760141093468</v>
      </c>
      <c r="CG13" s="32">
        <v>7</v>
      </c>
      <c r="CH13" s="32">
        <v>11.36</v>
      </c>
      <c r="CI13" s="32">
        <v>15.04</v>
      </c>
      <c r="CJ13" s="311">
        <v>2.09</v>
      </c>
      <c r="CK13" s="258">
        <f t="shared" si="0"/>
        <v>86.103723404255319</v>
      </c>
      <c r="CL13" s="32">
        <v>1</v>
      </c>
      <c r="CM13" s="258">
        <f t="shared" si="1"/>
        <v>93.351063829787222</v>
      </c>
    </row>
    <row r="14" spans="1:91" x14ac:dyDescent="0.25">
      <c r="A14" s="32">
        <v>8</v>
      </c>
      <c r="B14" s="32">
        <v>3.97</v>
      </c>
      <c r="C14" s="295">
        <v>73.533333333333331</v>
      </c>
      <c r="D14" s="311">
        <v>3.23</v>
      </c>
      <c r="E14" s="295">
        <v>78.466666666666669</v>
      </c>
      <c r="F14" s="258">
        <v>4.4400000000000004</v>
      </c>
      <c r="G14" s="268">
        <v>70.399999999999991</v>
      </c>
      <c r="AS14" s="442" t="s">
        <v>601</v>
      </c>
      <c r="AT14" s="442" t="s">
        <v>836</v>
      </c>
      <c r="AU14" s="312">
        <v>270</v>
      </c>
      <c r="AV14" s="312">
        <v>9.5500000000000007</v>
      </c>
      <c r="AW14" s="312">
        <v>15.06</v>
      </c>
      <c r="AX14" s="258">
        <v>4.8533333333333326</v>
      </c>
      <c r="AY14" s="268">
        <v>51.888602235893366</v>
      </c>
      <c r="AZ14" s="258">
        <v>2</v>
      </c>
      <c r="BA14" s="268">
        <v>67.773351040283316</v>
      </c>
      <c r="CG14" s="32">
        <v>8</v>
      </c>
      <c r="CH14" s="32">
        <v>8.64</v>
      </c>
      <c r="CI14" s="32">
        <v>15.28</v>
      </c>
      <c r="CJ14" s="311">
        <v>3.05</v>
      </c>
      <c r="CK14" s="258">
        <f t="shared" si="0"/>
        <v>80.039267015706812</v>
      </c>
      <c r="CL14" s="32">
        <v>1.64</v>
      </c>
      <c r="CM14" s="258">
        <f t="shared" si="1"/>
        <v>89.267015706806276</v>
      </c>
    </row>
    <row r="15" spans="1:91" x14ac:dyDescent="0.25">
      <c r="A15" s="32">
        <v>9</v>
      </c>
      <c r="B15" s="32">
        <v>2.61</v>
      </c>
      <c r="C15" s="295">
        <v>82.600000000000009</v>
      </c>
      <c r="D15" s="311">
        <v>3</v>
      </c>
      <c r="E15" s="295">
        <v>80</v>
      </c>
      <c r="F15" s="258">
        <v>3.47</v>
      </c>
      <c r="G15" s="268">
        <v>76.86666666666666</v>
      </c>
      <c r="AS15" s="443"/>
      <c r="AT15" s="443"/>
      <c r="AU15" s="312">
        <v>750</v>
      </c>
      <c r="AV15" s="312">
        <v>9.5500000000000007</v>
      </c>
      <c r="AW15" s="312">
        <v>15.06</v>
      </c>
      <c r="AX15" s="258">
        <v>4.53</v>
      </c>
      <c r="AY15" s="268">
        <v>53.694516107693325</v>
      </c>
      <c r="AZ15" s="258">
        <v>2</v>
      </c>
      <c r="BA15" s="268">
        <v>69.920318725099605</v>
      </c>
      <c r="CG15" s="32">
        <v>9</v>
      </c>
      <c r="CH15" s="32">
        <v>9.5500000000000007</v>
      </c>
      <c r="CI15" s="32">
        <v>15.16</v>
      </c>
      <c r="CJ15" s="311">
        <v>3.59</v>
      </c>
      <c r="CK15" s="258">
        <f t="shared" si="0"/>
        <v>76.31926121372031</v>
      </c>
      <c r="CL15" s="32">
        <v>1.5</v>
      </c>
      <c r="CM15" s="258">
        <f t="shared" si="1"/>
        <v>90.105540897097626</v>
      </c>
    </row>
    <row r="16" spans="1:91" x14ac:dyDescent="0.25">
      <c r="A16" s="32">
        <v>10</v>
      </c>
      <c r="B16" s="32">
        <v>1.1100000000000001</v>
      </c>
      <c r="C16" s="295">
        <v>92.600000000000009</v>
      </c>
      <c r="D16" s="311">
        <v>1.1299999999999999</v>
      </c>
      <c r="E16" s="295">
        <v>92.466666666666669</v>
      </c>
      <c r="F16" s="258">
        <v>1.52</v>
      </c>
      <c r="G16" s="268">
        <v>89.866666666666674</v>
      </c>
      <c r="AS16" s="444"/>
      <c r="AT16" s="444"/>
      <c r="AU16" s="312">
        <v>1000</v>
      </c>
      <c r="AV16" s="312">
        <v>9.5500000000000007</v>
      </c>
      <c r="AW16" s="312">
        <v>15.06</v>
      </c>
      <c r="AX16" s="258">
        <v>5.52</v>
      </c>
      <c r="AY16" s="268">
        <v>54.891843619765829</v>
      </c>
      <c r="AZ16" s="258">
        <v>2.7366666666666668</v>
      </c>
      <c r="BA16" s="268">
        <v>63.34661354581673</v>
      </c>
      <c r="CG16" s="32">
        <v>10</v>
      </c>
      <c r="CH16" s="32">
        <v>8.41</v>
      </c>
      <c r="CI16" s="32">
        <v>15.18</v>
      </c>
      <c r="CJ16" s="311">
        <v>2.82</v>
      </c>
      <c r="CK16" s="258">
        <f t="shared" si="0"/>
        <v>81.422924901185766</v>
      </c>
      <c r="CL16" s="32">
        <v>1.0900000000000001</v>
      </c>
      <c r="CM16" s="258">
        <f t="shared" si="1"/>
        <v>92.819499341238469</v>
      </c>
    </row>
    <row r="17" spans="1:91" x14ac:dyDescent="0.25">
      <c r="A17" s="32">
        <v>11</v>
      </c>
      <c r="B17" s="32">
        <v>0.15</v>
      </c>
      <c r="C17" s="295">
        <v>99</v>
      </c>
      <c r="D17" s="311">
        <v>0.26</v>
      </c>
      <c r="E17" s="295">
        <v>98.266666666666666</v>
      </c>
      <c r="F17" s="258">
        <v>0.33</v>
      </c>
      <c r="G17" s="268">
        <v>97.8</v>
      </c>
      <c r="AS17" s="442" t="s">
        <v>602</v>
      </c>
      <c r="AT17" s="442" t="s">
        <v>836</v>
      </c>
      <c r="AU17" s="312">
        <v>270</v>
      </c>
      <c r="AV17" s="312">
        <v>12.73</v>
      </c>
      <c r="AW17" s="312">
        <v>15.24</v>
      </c>
      <c r="AX17" s="258">
        <v>5.873333333333334</v>
      </c>
      <c r="AY17" s="268">
        <v>46.857977946060849</v>
      </c>
      <c r="AZ17" s="258">
        <v>1.88</v>
      </c>
      <c r="BA17" s="317">
        <v>61.461067366579186</v>
      </c>
      <c r="CG17" s="32">
        <v>11</v>
      </c>
      <c r="CH17" s="32">
        <v>8</v>
      </c>
      <c r="CI17" s="32">
        <v>15.01</v>
      </c>
      <c r="CJ17" s="311">
        <v>1.0900000000000001</v>
      </c>
      <c r="CK17" s="258">
        <f t="shared" si="0"/>
        <v>92.738174550299803</v>
      </c>
      <c r="CL17" s="32">
        <v>0.57999999999999996</v>
      </c>
      <c r="CM17" s="258">
        <f t="shared" si="1"/>
        <v>96.135909393737506</v>
      </c>
    </row>
    <row r="18" spans="1:91" x14ac:dyDescent="0.25">
      <c r="A18" s="32">
        <v>12</v>
      </c>
      <c r="B18" s="32">
        <v>0.34</v>
      </c>
      <c r="C18" s="295">
        <v>97.733333333333334</v>
      </c>
      <c r="D18" s="311">
        <v>0.31</v>
      </c>
      <c r="E18" s="295">
        <v>97.933333333333323</v>
      </c>
      <c r="F18" s="258">
        <v>0.44</v>
      </c>
      <c r="G18" s="268">
        <v>97.066666666666663</v>
      </c>
      <c r="AS18" s="443"/>
      <c r="AT18" s="443"/>
      <c r="AU18" s="312">
        <v>750</v>
      </c>
      <c r="AV18" s="312">
        <v>12.73</v>
      </c>
      <c r="AW18" s="312">
        <v>15.24</v>
      </c>
      <c r="AX18" s="258">
        <v>5.666666666666667</v>
      </c>
      <c r="AY18" s="268">
        <v>53.620300252424606</v>
      </c>
      <c r="AZ18" s="258">
        <v>1.6733333333333336</v>
      </c>
      <c r="BA18" s="317">
        <v>62.817147856517927</v>
      </c>
      <c r="CG18" s="32">
        <v>12</v>
      </c>
      <c r="CH18" s="32">
        <v>13.27</v>
      </c>
      <c r="CI18" s="32">
        <v>15.17</v>
      </c>
      <c r="CJ18" s="311">
        <v>0.23</v>
      </c>
      <c r="CK18" s="258">
        <f t="shared" si="0"/>
        <v>98.483849703361898</v>
      </c>
      <c r="CL18" s="32">
        <v>0.16</v>
      </c>
      <c r="CM18" s="258">
        <f t="shared" si="1"/>
        <v>98.945286750164797</v>
      </c>
    </row>
    <row r="19" spans="1:91" x14ac:dyDescent="0.25">
      <c r="A19" s="32">
        <v>13</v>
      </c>
      <c r="B19" s="32">
        <v>0.44</v>
      </c>
      <c r="C19" s="295">
        <v>97.066666666666663</v>
      </c>
      <c r="D19" s="311">
        <v>0.38</v>
      </c>
      <c r="E19" s="295">
        <v>97.466666666666654</v>
      </c>
      <c r="F19" s="258">
        <v>0.56000000000000005</v>
      </c>
      <c r="G19" s="268">
        <v>96.266666666666666</v>
      </c>
      <c r="AS19" s="444"/>
      <c r="AT19" s="444"/>
      <c r="AU19" s="312">
        <v>1000</v>
      </c>
      <c r="AV19" s="312">
        <v>12.73</v>
      </c>
      <c r="AW19" s="312">
        <v>15.24</v>
      </c>
      <c r="AX19" s="258">
        <v>6.7133333333333338</v>
      </c>
      <c r="AY19" s="268">
        <v>56.881891855985117</v>
      </c>
      <c r="AZ19" s="258">
        <v>2.59</v>
      </c>
      <c r="BA19" s="317">
        <v>55.949256342957142</v>
      </c>
      <c r="CG19" s="32">
        <v>13</v>
      </c>
      <c r="CH19" s="32">
        <v>14.5</v>
      </c>
      <c r="CI19" s="32">
        <v>15.03</v>
      </c>
      <c r="CJ19" s="311">
        <v>0.38</v>
      </c>
      <c r="CK19" s="258">
        <f t="shared" si="0"/>
        <v>97.47172322022621</v>
      </c>
      <c r="CL19" s="32">
        <v>0.25</v>
      </c>
      <c r="CM19" s="258">
        <f t="shared" si="1"/>
        <v>98.336660013306727</v>
      </c>
    </row>
    <row r="20" spans="1:91" x14ac:dyDescent="0.25">
      <c r="A20" s="32">
        <v>14</v>
      </c>
      <c r="B20" s="32">
        <v>0.49</v>
      </c>
      <c r="C20" s="295">
        <v>96.73333333333332</v>
      </c>
      <c r="D20" s="311">
        <v>0.54</v>
      </c>
      <c r="E20" s="295">
        <v>96.4</v>
      </c>
      <c r="F20" s="258">
        <v>0.5</v>
      </c>
      <c r="G20" s="268">
        <v>96.666666666666671</v>
      </c>
      <c r="AS20" s="442" t="s">
        <v>603</v>
      </c>
      <c r="AT20" s="442" t="s">
        <v>836</v>
      </c>
      <c r="AU20" s="312">
        <v>270</v>
      </c>
      <c r="AV20" s="312">
        <v>10.91</v>
      </c>
      <c r="AW20" s="312">
        <v>15.08</v>
      </c>
      <c r="AX20" s="258">
        <v>6.2266666666666666</v>
      </c>
      <c r="AY20" s="268">
        <v>48.586783439490453</v>
      </c>
      <c r="AZ20" s="258">
        <v>2.57</v>
      </c>
      <c r="BA20" s="317">
        <v>58.709106984969054</v>
      </c>
      <c r="CG20" s="32">
        <v>14</v>
      </c>
      <c r="CH20" s="32">
        <v>9.02</v>
      </c>
      <c r="CI20" s="32">
        <v>15.14</v>
      </c>
      <c r="CJ20" s="32">
        <v>0.5</v>
      </c>
      <c r="CK20" s="258">
        <f t="shared" si="0"/>
        <v>96.697490092470275</v>
      </c>
      <c r="CL20" s="32">
        <v>0.32</v>
      </c>
      <c r="CM20" s="258">
        <f t="shared" si="1"/>
        <v>97.886393659180968</v>
      </c>
    </row>
    <row r="21" spans="1:91" x14ac:dyDescent="0.25">
      <c r="A21" s="32">
        <v>15</v>
      </c>
      <c r="B21" s="32">
        <v>0.38</v>
      </c>
      <c r="C21" s="295">
        <v>97.466666666666654</v>
      </c>
      <c r="D21" s="32">
        <v>0.24</v>
      </c>
      <c r="E21" s="295">
        <v>98.4</v>
      </c>
      <c r="F21" s="258">
        <v>0.65</v>
      </c>
      <c r="G21" s="268">
        <v>95.666666666666671</v>
      </c>
      <c r="AS21" s="443"/>
      <c r="AT21" s="443"/>
      <c r="AU21" s="312">
        <v>750</v>
      </c>
      <c r="AV21" s="312">
        <v>10.91</v>
      </c>
      <c r="AW21" s="312">
        <v>15.08</v>
      </c>
      <c r="AX21" s="258">
        <v>5.66</v>
      </c>
      <c r="AY21" s="268">
        <v>48.175424628450109</v>
      </c>
      <c r="AZ21" s="258">
        <v>2.6633333333333336</v>
      </c>
      <c r="BA21" s="317">
        <v>62.46684350132626</v>
      </c>
      <c r="CG21" s="32">
        <v>15</v>
      </c>
      <c r="CH21" s="32">
        <v>13.18</v>
      </c>
      <c r="CI21" s="32">
        <v>15.23</v>
      </c>
      <c r="CJ21" s="32">
        <v>0.36</v>
      </c>
      <c r="CK21" s="258">
        <f t="shared" si="0"/>
        <v>97.636244254760342</v>
      </c>
      <c r="CL21" s="32">
        <v>0.23</v>
      </c>
      <c r="CM21" s="258">
        <f t="shared" si="1"/>
        <v>98.489822718319104</v>
      </c>
    </row>
    <row r="22" spans="1:91" x14ac:dyDescent="0.25">
      <c r="A22" s="32">
        <v>16</v>
      </c>
      <c r="B22" s="32">
        <v>1.1000000000000001</v>
      </c>
      <c r="C22" s="295">
        <v>92.666666666666657</v>
      </c>
      <c r="D22" s="32">
        <v>1.22</v>
      </c>
      <c r="E22" s="295">
        <v>91.86666666666666</v>
      </c>
      <c r="F22" s="258">
        <v>1.94</v>
      </c>
      <c r="G22" s="268">
        <v>87.066666666666663</v>
      </c>
      <c r="AS22" s="444"/>
      <c r="AT22" s="444"/>
      <c r="AU22" s="312">
        <v>1000</v>
      </c>
      <c r="AV22" s="312">
        <v>10.91</v>
      </c>
      <c r="AW22" s="312">
        <v>15.08</v>
      </c>
      <c r="AX22" s="258">
        <v>7.34</v>
      </c>
      <c r="AY22" s="268">
        <v>41.18895966029725</v>
      </c>
      <c r="AZ22" s="258">
        <v>3.0166666666666671</v>
      </c>
      <c r="BA22" s="317">
        <v>51.326259946949598</v>
      </c>
      <c r="CG22" s="32">
        <v>16</v>
      </c>
      <c r="CH22" s="32">
        <v>9.32</v>
      </c>
      <c r="CI22" s="32">
        <v>15.03</v>
      </c>
      <c r="CJ22" s="32">
        <v>0.45</v>
      </c>
      <c r="CK22" s="258">
        <f t="shared" si="0"/>
        <v>97.005988023952099</v>
      </c>
      <c r="CL22" s="32">
        <v>0.02</v>
      </c>
      <c r="CM22" s="258">
        <f t="shared" si="1"/>
        <v>99.86693280106455</v>
      </c>
    </row>
    <row r="23" spans="1:91" x14ac:dyDescent="0.25">
      <c r="A23" s="32">
        <v>17</v>
      </c>
      <c r="B23" s="32">
        <v>0.56000000000000005</v>
      </c>
      <c r="C23" s="295">
        <v>96.266666666666666</v>
      </c>
      <c r="D23" s="32">
        <v>1.21</v>
      </c>
      <c r="E23" s="295">
        <v>91.933333333333323</v>
      </c>
      <c r="F23" s="258">
        <v>1.48</v>
      </c>
      <c r="G23" s="268">
        <v>90.133333333333326</v>
      </c>
      <c r="AS23" s="442" t="s">
        <v>604</v>
      </c>
      <c r="AT23" s="442" t="s">
        <v>836</v>
      </c>
      <c r="AU23" s="312">
        <v>270</v>
      </c>
      <c r="AV23" s="312">
        <v>11.36</v>
      </c>
      <c r="AW23" s="312">
        <v>15.04</v>
      </c>
      <c r="AX23" s="258">
        <v>4.6900000000000004</v>
      </c>
      <c r="AY23" s="268">
        <v>31.935334260915656</v>
      </c>
      <c r="AZ23" s="258">
        <v>3.35</v>
      </c>
      <c r="BA23" s="317">
        <v>68.816489361702125</v>
      </c>
      <c r="CG23" s="32">
        <v>17</v>
      </c>
      <c r="CH23" s="32">
        <v>11.36</v>
      </c>
      <c r="CI23" s="32">
        <v>15.11</v>
      </c>
      <c r="CJ23" s="32">
        <v>1.5</v>
      </c>
      <c r="CK23" s="258">
        <f t="shared" si="0"/>
        <v>90.072799470549299</v>
      </c>
      <c r="CL23" s="32">
        <v>0.7</v>
      </c>
      <c r="CM23" s="258">
        <f t="shared" si="1"/>
        <v>95.367306419589681</v>
      </c>
    </row>
    <row r="24" spans="1:91" x14ac:dyDescent="0.25">
      <c r="A24" s="32">
        <v>18</v>
      </c>
      <c r="B24" s="32">
        <v>1.4</v>
      </c>
      <c r="C24" s="295">
        <v>90.666666666666657</v>
      </c>
      <c r="D24" s="32">
        <v>1.5</v>
      </c>
      <c r="E24" s="295">
        <v>90</v>
      </c>
      <c r="F24" s="258">
        <v>1.96</v>
      </c>
      <c r="G24" s="268">
        <v>86.933333333333323</v>
      </c>
      <c r="AS24" s="443"/>
      <c r="AT24" s="443"/>
      <c r="AU24" s="312">
        <v>750</v>
      </c>
      <c r="AV24" s="312">
        <v>11.36</v>
      </c>
      <c r="AW24" s="312">
        <v>15.04</v>
      </c>
      <c r="AX24" s="258">
        <v>4.03</v>
      </c>
      <c r="AY24" s="268">
        <v>42.178493341284046</v>
      </c>
      <c r="AZ24" s="258">
        <v>2.8466666666666662</v>
      </c>
      <c r="BA24" s="317">
        <v>73.204787234042556</v>
      </c>
      <c r="CG24" s="32">
        <v>18</v>
      </c>
      <c r="CH24" s="32">
        <v>8.18</v>
      </c>
      <c r="CI24" s="32">
        <v>15.16</v>
      </c>
      <c r="CJ24" s="32">
        <v>0.55000000000000004</v>
      </c>
      <c r="CK24" s="258">
        <f t="shared" si="0"/>
        <v>96.372031662269123</v>
      </c>
      <c r="CL24" s="32">
        <v>0.33</v>
      </c>
      <c r="CM24" s="258">
        <f t="shared" si="1"/>
        <v>97.823218997361465</v>
      </c>
    </row>
    <row r="25" spans="1:91" x14ac:dyDescent="0.25">
      <c r="A25" s="32">
        <v>19</v>
      </c>
      <c r="B25" s="32">
        <v>0.91</v>
      </c>
      <c r="C25" s="295">
        <v>93.933333333333337</v>
      </c>
      <c r="D25" s="32">
        <v>1.1200000000000001</v>
      </c>
      <c r="E25" s="295">
        <v>92.533333333333317</v>
      </c>
      <c r="F25" s="258">
        <v>1.38</v>
      </c>
      <c r="G25" s="268">
        <v>90.8</v>
      </c>
      <c r="AS25" s="444"/>
      <c r="AT25" s="444"/>
      <c r="AU25" s="312">
        <v>1000</v>
      </c>
      <c r="AV25" s="312">
        <v>11.36</v>
      </c>
      <c r="AW25" s="312">
        <v>15.04</v>
      </c>
      <c r="AX25" s="258">
        <v>5.1566666666666663</v>
      </c>
      <c r="AY25" s="268">
        <v>54.230437951368195</v>
      </c>
      <c r="AZ25" s="258">
        <v>3.6233333333333335</v>
      </c>
      <c r="BA25" s="317">
        <v>65.713652482269495</v>
      </c>
      <c r="CG25" s="32">
        <v>19</v>
      </c>
      <c r="CH25" s="32">
        <v>9.5500000000000007</v>
      </c>
      <c r="CI25" s="32">
        <v>15.25</v>
      </c>
      <c r="CJ25" s="32">
        <v>1.29</v>
      </c>
      <c r="CK25" s="258">
        <f t="shared" si="0"/>
        <v>91.540983606557376</v>
      </c>
      <c r="CL25" s="32">
        <v>0.56999999999999995</v>
      </c>
      <c r="CM25" s="258">
        <f t="shared" si="1"/>
        <v>96.26229508196721</v>
      </c>
    </row>
    <row r="26" spans="1:91" x14ac:dyDescent="0.25">
      <c r="A26" s="32">
        <v>20</v>
      </c>
      <c r="B26" s="32">
        <v>0.38</v>
      </c>
      <c r="C26" s="295">
        <v>97.466666666666654</v>
      </c>
      <c r="D26" s="32">
        <v>0.38</v>
      </c>
      <c r="E26" s="295">
        <v>97.466666666666654</v>
      </c>
      <c r="F26" s="258">
        <v>0.74</v>
      </c>
      <c r="G26" s="268">
        <v>95.066666666666663</v>
      </c>
      <c r="AS26" s="442" t="s">
        <v>605</v>
      </c>
      <c r="AT26" s="442" t="s">
        <v>836</v>
      </c>
      <c r="AU26" s="312">
        <v>270</v>
      </c>
      <c r="AV26" s="312">
        <v>8.64</v>
      </c>
      <c r="AW26" s="312">
        <v>15.28</v>
      </c>
      <c r="AX26" s="258">
        <v>5.1233333333333331</v>
      </c>
      <c r="AY26" s="268">
        <v>50.862183313436795</v>
      </c>
      <c r="AZ26" s="258">
        <v>3.97</v>
      </c>
      <c r="BA26" s="317">
        <v>66.470331588132638</v>
      </c>
      <c r="CG26" s="32">
        <v>20</v>
      </c>
      <c r="CH26" s="32">
        <v>11.59</v>
      </c>
      <c r="CI26" s="32">
        <v>15.02</v>
      </c>
      <c r="CJ26" s="32">
        <v>0.09</v>
      </c>
      <c r="CK26" s="258">
        <f t="shared" si="0"/>
        <v>99.400798934753666</v>
      </c>
      <c r="CL26" s="32">
        <v>0.06</v>
      </c>
      <c r="CM26" s="258">
        <f t="shared" si="1"/>
        <v>99.600532623169101</v>
      </c>
    </row>
    <row r="27" spans="1:91" x14ac:dyDescent="0.25">
      <c r="A27" s="269" t="s">
        <v>30</v>
      </c>
      <c r="B27" s="270">
        <f t="shared" ref="B27:G27" si="2">AVERAGE(B7:B26)</f>
        <v>1.6074999999999999</v>
      </c>
      <c r="C27" s="271">
        <f t="shared" si="2"/>
        <v>89.283333333333346</v>
      </c>
      <c r="D27" s="270">
        <f t="shared" si="2"/>
        <v>1.7209999999999996</v>
      </c>
      <c r="E27" s="271">
        <f t="shared" si="2"/>
        <v>88.526666666666671</v>
      </c>
      <c r="F27" s="270">
        <f t="shared" si="2"/>
        <v>2.1785000000000001</v>
      </c>
      <c r="G27" s="271">
        <f t="shared" si="2"/>
        <v>85.476666666666659</v>
      </c>
      <c r="AS27" s="443"/>
      <c r="AT27" s="443"/>
      <c r="AU27" s="312">
        <v>750</v>
      </c>
      <c r="AV27" s="312">
        <v>8.64</v>
      </c>
      <c r="AW27" s="312">
        <v>15.28</v>
      </c>
      <c r="AX27" s="258">
        <v>4.2433333333333332</v>
      </c>
      <c r="AY27" s="268">
        <v>51.525401246849718</v>
      </c>
      <c r="AZ27" s="258">
        <v>3.2333333333333329</v>
      </c>
      <c r="BA27" s="317">
        <v>72.22949389179756</v>
      </c>
      <c r="CG27" s="315" t="s">
        <v>5</v>
      </c>
      <c r="CH27" s="270">
        <f t="shared" ref="CH27:CM27" si="3">AVERAGE(CH7:CH26)</f>
        <v>10.523999999999999</v>
      </c>
      <c r="CI27" s="270">
        <f t="shared" si="3"/>
        <v>15.127000000000001</v>
      </c>
      <c r="CJ27" s="270">
        <f t="shared" si="3"/>
        <v>1.7719999999999998</v>
      </c>
      <c r="CK27" s="271">
        <f t="shared" si="3"/>
        <v>88.294047165106221</v>
      </c>
      <c r="CL27" s="270">
        <f t="shared" si="3"/>
        <v>0.92449999999999977</v>
      </c>
      <c r="CM27" s="271">
        <f t="shared" si="3"/>
        <v>93.892336017521856</v>
      </c>
    </row>
    <row r="28" spans="1:91" x14ac:dyDescent="0.25">
      <c r="AS28" s="444"/>
      <c r="AT28" s="444"/>
      <c r="AU28" s="312">
        <v>1000</v>
      </c>
      <c r="AV28" s="312">
        <v>8.64</v>
      </c>
      <c r="AW28" s="312">
        <v>15.28</v>
      </c>
      <c r="AX28" s="258">
        <v>5.8166666666666664</v>
      </c>
      <c r="AY28" s="318">
        <v>51.406022018835387</v>
      </c>
      <c r="AZ28" s="258">
        <v>4.4433333333333334</v>
      </c>
      <c r="BA28" s="317">
        <v>61.932809773123914</v>
      </c>
    </row>
    <row r="29" spans="1:91" ht="18.75" x14ac:dyDescent="0.3">
      <c r="I29" s="400" t="s">
        <v>978</v>
      </c>
      <c r="J29" s="342"/>
      <c r="K29" s="342"/>
      <c r="L29" s="342"/>
      <c r="M29" s="342"/>
      <c r="N29" s="342"/>
      <c r="O29" s="342"/>
      <c r="P29" s="342"/>
      <c r="Q29" s="342"/>
      <c r="R29" s="342"/>
      <c r="S29" s="342"/>
      <c r="T29" s="342"/>
      <c r="U29" s="342"/>
      <c r="V29" s="342"/>
      <c r="W29" s="342"/>
      <c r="X29" s="342"/>
      <c r="Y29" s="342"/>
      <c r="Z29" s="342"/>
      <c r="AA29" s="342"/>
      <c r="AB29" s="342"/>
      <c r="AC29" s="342"/>
      <c r="AD29" s="342"/>
      <c r="AE29" s="342"/>
      <c r="AF29" s="342"/>
      <c r="AG29" s="342"/>
      <c r="AH29" s="342"/>
      <c r="AI29" s="342"/>
      <c r="AJ29" s="342"/>
      <c r="AK29" s="342"/>
      <c r="AL29" s="342"/>
      <c r="AM29" s="342"/>
      <c r="AN29" s="342"/>
      <c r="AO29" s="342"/>
      <c r="AP29" s="342"/>
      <c r="AS29" s="442" t="s">
        <v>606</v>
      </c>
      <c r="AT29" s="442" t="s">
        <v>836</v>
      </c>
      <c r="AU29" s="312">
        <v>270</v>
      </c>
      <c r="AV29" s="312">
        <v>9.5500000000000007</v>
      </c>
      <c r="AW29" s="312">
        <v>15.16</v>
      </c>
      <c r="AX29" s="258">
        <v>4.84</v>
      </c>
      <c r="AY29" s="318">
        <v>52.592445064064265</v>
      </c>
      <c r="AZ29" s="258">
        <v>2.6066666666666669</v>
      </c>
      <c r="BA29" s="317">
        <v>68.073878627968341</v>
      </c>
    </row>
    <row r="30" spans="1:91" ht="18.75" x14ac:dyDescent="0.3">
      <c r="AS30" s="443"/>
      <c r="AT30" s="443"/>
      <c r="AU30" s="312">
        <v>750</v>
      </c>
      <c r="AV30" s="312">
        <v>9.5500000000000007</v>
      </c>
      <c r="AW30" s="312">
        <v>15.16</v>
      </c>
      <c r="AX30" s="258">
        <v>4.8499999999999996</v>
      </c>
      <c r="AY30" s="318">
        <v>49.49213304122685</v>
      </c>
      <c r="AZ30" s="258">
        <v>3</v>
      </c>
      <c r="BA30" s="317">
        <v>68.007915567282325</v>
      </c>
      <c r="BC30" s="400" t="s">
        <v>984</v>
      </c>
      <c r="BD30" s="400"/>
      <c r="BE30" s="400"/>
      <c r="BF30" s="400"/>
      <c r="BG30" s="400"/>
      <c r="BH30" s="400"/>
      <c r="BI30" s="400"/>
      <c r="BJ30" s="400"/>
      <c r="BK30" s="400"/>
      <c r="BL30" s="400"/>
      <c r="BM30" s="400"/>
      <c r="BN30" s="400"/>
      <c r="BO30" s="400"/>
      <c r="BP30" s="400"/>
      <c r="BQ30" s="400"/>
      <c r="BR30" s="400"/>
      <c r="BS30" s="400"/>
      <c r="BT30" s="400"/>
      <c r="BU30" s="400"/>
      <c r="BV30" s="400"/>
      <c r="BW30" s="400"/>
      <c r="BX30" s="400"/>
      <c r="BY30" s="400"/>
      <c r="BZ30" s="400"/>
      <c r="CA30" s="400"/>
      <c r="CB30" s="400"/>
      <c r="CC30" s="400"/>
      <c r="CD30" s="400"/>
    </row>
    <row r="31" spans="1:91" x14ac:dyDescent="0.25">
      <c r="AS31" s="444"/>
      <c r="AT31" s="444"/>
      <c r="AU31" s="312">
        <v>1000</v>
      </c>
      <c r="AV31" s="312">
        <v>9.5500000000000007</v>
      </c>
      <c r="AW31" s="312">
        <v>15.16</v>
      </c>
      <c r="AX31" s="258">
        <v>6.333333333333333</v>
      </c>
      <c r="AY31" s="268">
        <v>47.268140476664676</v>
      </c>
      <c r="AZ31" s="258">
        <v>3.47</v>
      </c>
      <c r="BA31" s="317">
        <v>58.22339489885664</v>
      </c>
    </row>
    <row r="32" spans="1:91" x14ac:dyDescent="0.25">
      <c r="AS32" s="442" t="s">
        <v>607</v>
      </c>
      <c r="AT32" s="442" t="s">
        <v>836</v>
      </c>
      <c r="AU32" s="312">
        <v>270</v>
      </c>
      <c r="AV32" s="312">
        <v>8.41</v>
      </c>
      <c r="AW32" s="312">
        <v>15.18</v>
      </c>
      <c r="AX32" s="258">
        <v>7.2733333333333334</v>
      </c>
      <c r="AY32" s="318">
        <v>60.902805477994946</v>
      </c>
      <c r="AZ32" s="258">
        <v>1.1066666666666667</v>
      </c>
      <c r="BA32" s="317">
        <v>52.086078173034686</v>
      </c>
    </row>
    <row r="33" spans="1:114" ht="36" customHeight="1" x14ac:dyDescent="0.3">
      <c r="A33" s="368" t="s">
        <v>953</v>
      </c>
      <c r="B33" s="369"/>
      <c r="C33" s="369"/>
      <c r="D33" s="369"/>
      <c r="E33" s="369"/>
      <c r="F33" s="369"/>
      <c r="G33" s="370"/>
      <c r="AS33" s="443"/>
      <c r="AT33" s="443"/>
      <c r="AU33" s="312">
        <v>750</v>
      </c>
      <c r="AV33" s="312">
        <v>8.41</v>
      </c>
      <c r="AW33" s="312">
        <v>15.18</v>
      </c>
      <c r="AX33" s="258">
        <v>6.6133333333333333</v>
      </c>
      <c r="AY33" s="318">
        <v>59.739396356867438</v>
      </c>
      <c r="AZ33" s="258">
        <v>1.1300000000000001</v>
      </c>
      <c r="BA33" s="317">
        <v>56.433904259991216</v>
      </c>
      <c r="CG33" s="368" t="s">
        <v>969</v>
      </c>
      <c r="CH33" s="369"/>
      <c r="CI33" s="369"/>
      <c r="CJ33" s="369"/>
      <c r="CK33" s="369"/>
      <c r="CL33" s="369"/>
      <c r="CM33" s="370"/>
    </row>
    <row r="34" spans="1:114" ht="75" x14ac:dyDescent="0.25">
      <c r="A34" s="309" t="s">
        <v>29</v>
      </c>
      <c r="B34" s="309" t="s">
        <v>905</v>
      </c>
      <c r="C34" s="308" t="s">
        <v>906</v>
      </c>
      <c r="D34" s="308" t="s">
        <v>907</v>
      </c>
      <c r="E34" s="308" t="s">
        <v>908</v>
      </c>
      <c r="F34" s="309" t="s">
        <v>909</v>
      </c>
      <c r="G34" s="309" t="s">
        <v>910</v>
      </c>
      <c r="AS34" s="444"/>
      <c r="AT34" s="444"/>
      <c r="AU34" s="312">
        <v>1000</v>
      </c>
      <c r="AV34" s="312">
        <v>8.41</v>
      </c>
      <c r="AW34" s="312">
        <v>15.18</v>
      </c>
      <c r="AX34" s="258">
        <v>7.9899999999999993</v>
      </c>
      <c r="AY34" s="318">
        <v>52.938439037362052</v>
      </c>
      <c r="AZ34" s="258">
        <v>1.5199999999999998</v>
      </c>
      <c r="BA34" s="317">
        <v>47.364953886693023</v>
      </c>
      <c r="CG34" s="309" t="s">
        <v>29</v>
      </c>
      <c r="CH34" s="309" t="s">
        <v>963</v>
      </c>
      <c r="CI34" s="309" t="s">
        <v>964</v>
      </c>
      <c r="CJ34" s="308" t="s">
        <v>965</v>
      </c>
      <c r="CK34" s="309" t="s">
        <v>966</v>
      </c>
      <c r="CL34" s="308" t="s">
        <v>967</v>
      </c>
      <c r="CM34" s="309" t="s">
        <v>968</v>
      </c>
    </row>
    <row r="35" spans="1:114" x14ac:dyDescent="0.25">
      <c r="A35" s="32">
        <v>0</v>
      </c>
      <c r="B35" s="32">
        <v>15</v>
      </c>
      <c r="C35" s="295">
        <v>0</v>
      </c>
      <c r="D35" s="311">
        <v>15</v>
      </c>
      <c r="E35" s="295">
        <v>0</v>
      </c>
      <c r="F35" s="32">
        <v>15</v>
      </c>
      <c r="G35" s="268">
        <v>0</v>
      </c>
      <c r="AS35" s="442" t="s">
        <v>608</v>
      </c>
      <c r="AT35" s="442" t="s">
        <v>836</v>
      </c>
      <c r="AU35" s="312">
        <v>270</v>
      </c>
      <c r="AV35" s="312">
        <v>8</v>
      </c>
      <c r="AW35" s="312">
        <v>15.01</v>
      </c>
      <c r="AX35" s="319">
        <v>4.7366666666666672</v>
      </c>
      <c r="AY35" s="268">
        <v>59.973466003316751</v>
      </c>
      <c r="AZ35" s="319">
        <v>0.15333333333333335</v>
      </c>
      <c r="BA35" s="268">
        <v>68.443260048856317</v>
      </c>
      <c r="CG35" s="237">
        <v>0</v>
      </c>
      <c r="CH35" s="237">
        <v>0</v>
      </c>
      <c r="CI35" s="237">
        <v>0</v>
      </c>
      <c r="CJ35" s="238">
        <v>0</v>
      </c>
      <c r="CK35" s="237">
        <v>0</v>
      </c>
      <c r="CL35" s="237">
        <v>0</v>
      </c>
      <c r="CM35" s="237">
        <v>0</v>
      </c>
    </row>
    <row r="36" spans="1:114" x14ac:dyDescent="0.25">
      <c r="A36" s="32">
        <v>1</v>
      </c>
      <c r="B36" s="313">
        <v>6.98</v>
      </c>
      <c r="C36" s="295">
        <v>53.466666666666661</v>
      </c>
      <c r="D36" s="314">
        <v>7.61</v>
      </c>
      <c r="E36" s="295">
        <v>49.266666666666666</v>
      </c>
      <c r="F36" s="259">
        <v>8.1999999999999993</v>
      </c>
      <c r="G36" s="268">
        <v>45.333333333333336</v>
      </c>
      <c r="AS36" s="443"/>
      <c r="AT36" s="443"/>
      <c r="AU36" s="312">
        <v>750</v>
      </c>
      <c r="AV36" s="312">
        <v>8</v>
      </c>
      <c r="AW36" s="312">
        <v>15.01</v>
      </c>
      <c r="AX36" s="319">
        <v>4.1133333333333333</v>
      </c>
      <c r="AY36" s="268">
        <v>59.920398009950247</v>
      </c>
      <c r="AZ36" s="319">
        <v>0.25666666666666665</v>
      </c>
      <c r="BA36" s="268">
        <v>72.596047079724613</v>
      </c>
      <c r="CG36" s="237">
        <v>1</v>
      </c>
      <c r="CH36" s="250">
        <v>12.27</v>
      </c>
      <c r="CI36" s="239">
        <v>15.16</v>
      </c>
      <c r="CJ36" s="240">
        <v>10.91</v>
      </c>
      <c r="CK36" s="263">
        <f t="shared" ref="CK36:CK55" si="4">((CI36-CJ36)/CI36)*100</f>
        <v>28.034300791556728</v>
      </c>
      <c r="CL36" s="239">
        <v>8.9499999999999993</v>
      </c>
      <c r="CM36" s="263">
        <f t="shared" ref="CM36:CM55" si="5">((CI36-CL36)/CI36)*100</f>
        <v>40.963060686015837</v>
      </c>
      <c r="CP36" s="400" t="s">
        <v>990</v>
      </c>
      <c r="CQ36" s="400"/>
      <c r="CR36" s="400"/>
      <c r="CS36" s="400"/>
      <c r="CT36" s="400"/>
      <c r="CU36" s="400"/>
      <c r="CV36" s="400"/>
      <c r="CW36" s="400"/>
      <c r="CX36" s="400"/>
      <c r="CY36" s="400"/>
      <c r="CZ36" s="400"/>
      <c r="DA36" s="400"/>
      <c r="DB36" s="400"/>
      <c r="DC36" s="400"/>
      <c r="DD36" s="400"/>
      <c r="DE36" s="400"/>
      <c r="DF36" s="400"/>
      <c r="DG36" s="400"/>
      <c r="DH36" s="400"/>
      <c r="DI36" s="400"/>
      <c r="DJ36" s="400"/>
    </row>
    <row r="37" spans="1:114" x14ac:dyDescent="0.25">
      <c r="A37" s="32">
        <v>2</v>
      </c>
      <c r="B37" s="32">
        <v>6.58</v>
      </c>
      <c r="C37" s="295">
        <v>56.133333333333333</v>
      </c>
      <c r="D37" s="314">
        <v>6.5</v>
      </c>
      <c r="E37" s="295">
        <v>56.666666666666664</v>
      </c>
      <c r="F37" s="259">
        <v>7.88</v>
      </c>
      <c r="G37" s="268">
        <v>47.466666666666669</v>
      </c>
      <c r="AS37" s="444"/>
      <c r="AT37" s="444"/>
      <c r="AU37" s="312">
        <v>1000</v>
      </c>
      <c r="AV37" s="312">
        <v>8</v>
      </c>
      <c r="AW37" s="312">
        <v>15.01</v>
      </c>
      <c r="AX37" s="319">
        <v>5.2666666666666666</v>
      </c>
      <c r="AY37" s="268">
        <v>52.285240464344945</v>
      </c>
      <c r="AZ37" s="319">
        <v>0.33333333333333331</v>
      </c>
      <c r="BA37" s="268">
        <v>64.912280701754383</v>
      </c>
      <c r="CG37" s="237">
        <v>2</v>
      </c>
      <c r="CH37" s="250">
        <v>10.23</v>
      </c>
      <c r="CI37" s="237">
        <v>15.07</v>
      </c>
      <c r="CJ37" s="240">
        <v>7.34</v>
      </c>
      <c r="CK37" s="263">
        <f t="shared" si="4"/>
        <v>51.29396151293961</v>
      </c>
      <c r="CL37" s="237">
        <v>6.05</v>
      </c>
      <c r="CM37" s="263">
        <f t="shared" si="5"/>
        <v>59.85401459854014</v>
      </c>
      <c r="CP37" s="400"/>
      <c r="CQ37" s="400"/>
      <c r="CR37" s="400"/>
      <c r="CS37" s="400"/>
      <c r="CT37" s="400"/>
      <c r="CU37" s="400"/>
      <c r="CV37" s="400"/>
      <c r="CW37" s="400"/>
      <c r="CX37" s="400"/>
      <c r="CY37" s="400"/>
      <c r="CZ37" s="400"/>
      <c r="DA37" s="400"/>
      <c r="DB37" s="400"/>
      <c r="DC37" s="400"/>
      <c r="DD37" s="400"/>
      <c r="DE37" s="400"/>
      <c r="DF37" s="400"/>
      <c r="DG37" s="400"/>
      <c r="DH37" s="400"/>
      <c r="DI37" s="400"/>
      <c r="DJ37" s="400"/>
    </row>
    <row r="38" spans="1:114" x14ac:dyDescent="0.25">
      <c r="A38" s="32">
        <v>3</v>
      </c>
      <c r="B38" s="32">
        <v>6.32</v>
      </c>
      <c r="C38" s="295">
        <v>57.866666666666667</v>
      </c>
      <c r="D38" s="314">
        <v>6.51</v>
      </c>
      <c r="E38" s="295">
        <v>56.600000000000009</v>
      </c>
      <c r="F38" s="32">
        <v>7.29</v>
      </c>
      <c r="G38" s="268">
        <v>51.4</v>
      </c>
      <c r="AS38" s="442" t="s">
        <v>609</v>
      </c>
      <c r="AT38" s="442" t="s">
        <v>836</v>
      </c>
      <c r="AU38" s="312">
        <v>270</v>
      </c>
      <c r="AV38" s="312">
        <v>13.27</v>
      </c>
      <c r="AW38" s="312">
        <v>15.17</v>
      </c>
      <c r="AX38" s="319">
        <v>6.36</v>
      </c>
      <c r="AY38" s="268">
        <v>51.666999401078066</v>
      </c>
      <c r="AZ38" s="319">
        <v>0.33666666666666667</v>
      </c>
      <c r="BA38" s="268">
        <v>67.215996484289178</v>
      </c>
      <c r="CG38" s="237">
        <v>3</v>
      </c>
      <c r="CH38" s="250">
        <v>8.86</v>
      </c>
      <c r="CI38" s="237">
        <v>15.12</v>
      </c>
      <c r="CJ38" s="240">
        <v>5.98</v>
      </c>
      <c r="CK38" s="263">
        <f t="shared" si="4"/>
        <v>60.449735449735442</v>
      </c>
      <c r="CL38" s="239">
        <v>5.16</v>
      </c>
      <c r="CM38" s="263">
        <f t="shared" si="5"/>
        <v>65.873015873015873</v>
      </c>
    </row>
    <row r="39" spans="1:114" x14ac:dyDescent="0.25">
      <c r="A39" s="32">
        <v>4</v>
      </c>
      <c r="B39" s="32">
        <v>4.8499999999999996</v>
      </c>
      <c r="C39" s="295">
        <v>67.666666666666657</v>
      </c>
      <c r="D39" s="314">
        <v>4.53</v>
      </c>
      <c r="E39" s="295">
        <v>69.8</v>
      </c>
      <c r="F39" s="259">
        <v>5.52</v>
      </c>
      <c r="G39" s="268">
        <v>63.2</v>
      </c>
      <c r="AS39" s="443"/>
      <c r="AT39" s="443"/>
      <c r="AU39" s="312">
        <v>750</v>
      </c>
      <c r="AV39" s="312">
        <v>13.27</v>
      </c>
      <c r="AW39" s="312">
        <v>15.17</v>
      </c>
      <c r="AX39" s="258">
        <v>5.7</v>
      </c>
      <c r="AY39" s="268">
        <v>68.902641911226468</v>
      </c>
      <c r="AZ39" s="258">
        <v>0.31333333333333335</v>
      </c>
      <c r="BA39" s="268">
        <v>62.425840474620962</v>
      </c>
      <c r="CG39" s="237">
        <v>4</v>
      </c>
      <c r="CH39" s="250">
        <v>9.5500000000000007</v>
      </c>
      <c r="CI39" s="237">
        <v>15.06</v>
      </c>
      <c r="CJ39" s="240">
        <v>5.77</v>
      </c>
      <c r="CK39" s="263">
        <f t="shared" si="4"/>
        <v>61.68658698539177</v>
      </c>
      <c r="CL39" s="237">
        <v>4.8600000000000003</v>
      </c>
      <c r="CM39" s="263">
        <f t="shared" si="5"/>
        <v>67.729083665338635</v>
      </c>
    </row>
    <row r="40" spans="1:114" x14ac:dyDescent="0.25">
      <c r="A40" s="32">
        <v>5</v>
      </c>
      <c r="B40" s="32">
        <v>5.87</v>
      </c>
      <c r="C40" s="295">
        <v>60.86666666666666</v>
      </c>
      <c r="D40" s="314">
        <v>5.67</v>
      </c>
      <c r="E40" s="295">
        <v>62.2</v>
      </c>
      <c r="F40" s="259">
        <v>6.71</v>
      </c>
      <c r="G40" s="268">
        <v>55.266666666666666</v>
      </c>
      <c r="AS40" s="444"/>
      <c r="AT40" s="444"/>
      <c r="AU40" s="312">
        <v>1000</v>
      </c>
      <c r="AV40" s="312">
        <v>13.27</v>
      </c>
      <c r="AW40" s="312">
        <v>15.17</v>
      </c>
      <c r="AX40" s="258">
        <v>6.4466666666666663</v>
      </c>
      <c r="AY40" s="268">
        <v>64.430691422106875</v>
      </c>
      <c r="AZ40" s="258">
        <v>0.43999999999999995</v>
      </c>
      <c r="BA40" s="268">
        <v>57.503845308723356</v>
      </c>
      <c r="CG40" s="237">
        <v>5</v>
      </c>
      <c r="CH40" s="237">
        <v>12.73</v>
      </c>
      <c r="CI40" s="237">
        <v>15.24</v>
      </c>
      <c r="CJ40" s="240">
        <v>4.09</v>
      </c>
      <c r="CK40" s="251">
        <f t="shared" si="4"/>
        <v>73.162729658792642</v>
      </c>
      <c r="CL40" s="237">
        <v>3.36</v>
      </c>
      <c r="CM40" s="251">
        <f t="shared" si="5"/>
        <v>77.952755905511822</v>
      </c>
    </row>
    <row r="41" spans="1:114" x14ac:dyDescent="0.25">
      <c r="A41" s="32">
        <v>6</v>
      </c>
      <c r="B41" s="32">
        <v>6.23</v>
      </c>
      <c r="C41" s="295">
        <v>58.466666666666669</v>
      </c>
      <c r="D41" s="311">
        <v>5.66</v>
      </c>
      <c r="E41" s="295">
        <v>62.266666666666673</v>
      </c>
      <c r="F41" s="258">
        <v>7.34</v>
      </c>
      <c r="G41" s="268">
        <v>51.06666666666667</v>
      </c>
      <c r="AS41" s="442" t="s">
        <v>610</v>
      </c>
      <c r="AT41" s="442" t="s">
        <v>836</v>
      </c>
      <c r="AU41" s="312">
        <v>270</v>
      </c>
      <c r="AV41" s="312">
        <v>14.5</v>
      </c>
      <c r="AW41" s="312">
        <v>15.03</v>
      </c>
      <c r="AX41" s="319">
        <v>4.5933333333333328</v>
      </c>
      <c r="AY41" s="318">
        <v>72.22554293684</v>
      </c>
      <c r="AZ41" s="319">
        <v>0.44</v>
      </c>
      <c r="BA41" s="268">
        <v>69.438899977822132</v>
      </c>
      <c r="CG41" s="237">
        <v>6</v>
      </c>
      <c r="CH41" s="237">
        <v>10.91</v>
      </c>
      <c r="CI41" s="237">
        <v>15.08</v>
      </c>
      <c r="CJ41" s="238">
        <v>5.55</v>
      </c>
      <c r="CK41" s="251">
        <f t="shared" si="4"/>
        <v>63.196286472148543</v>
      </c>
      <c r="CL41" s="237">
        <v>4.79</v>
      </c>
      <c r="CM41" s="251">
        <f t="shared" si="5"/>
        <v>68.236074270557026</v>
      </c>
    </row>
    <row r="42" spans="1:114" x14ac:dyDescent="0.25">
      <c r="A42" s="32">
        <v>7</v>
      </c>
      <c r="B42" s="32">
        <v>4.6900000000000004</v>
      </c>
      <c r="C42" s="295">
        <v>68.73333333333332</v>
      </c>
      <c r="D42" s="311">
        <v>4.03</v>
      </c>
      <c r="E42" s="295">
        <v>73.133333333333326</v>
      </c>
      <c r="F42" s="258">
        <v>5.16</v>
      </c>
      <c r="G42" s="268">
        <v>65.600000000000009</v>
      </c>
      <c r="AS42" s="443"/>
      <c r="AT42" s="443"/>
      <c r="AU42" s="312">
        <v>750</v>
      </c>
      <c r="AV42" s="312">
        <v>14.5</v>
      </c>
      <c r="AW42" s="312">
        <v>15.03</v>
      </c>
      <c r="AX42" s="319">
        <v>4.333333333333333</v>
      </c>
      <c r="AY42" s="318">
        <v>71.475061433220432</v>
      </c>
      <c r="AZ42" s="319">
        <v>0.38000000000000006</v>
      </c>
      <c r="BA42" s="268">
        <v>71.168773563983152</v>
      </c>
      <c r="CG42" s="237">
        <v>7</v>
      </c>
      <c r="CH42" s="237">
        <v>11.36</v>
      </c>
      <c r="CI42" s="237">
        <v>15.04</v>
      </c>
      <c r="CJ42" s="238">
        <v>6.02</v>
      </c>
      <c r="CK42" s="251">
        <f t="shared" si="4"/>
        <v>59.973404255319153</v>
      </c>
      <c r="CL42" s="237">
        <v>5.5</v>
      </c>
      <c r="CM42" s="251">
        <f t="shared" si="5"/>
        <v>63.430851063829785</v>
      </c>
    </row>
    <row r="43" spans="1:114" x14ac:dyDescent="0.25">
      <c r="A43" s="32">
        <v>8</v>
      </c>
      <c r="B43" s="32">
        <v>5.12</v>
      </c>
      <c r="C43" s="295">
        <v>65.86666666666666</v>
      </c>
      <c r="D43" s="311">
        <v>4.24</v>
      </c>
      <c r="E43" s="295">
        <v>71.73333333333332</v>
      </c>
      <c r="F43" s="258">
        <v>5.82</v>
      </c>
      <c r="G43" s="268">
        <v>61.199999999999996</v>
      </c>
      <c r="AS43" s="444"/>
      <c r="AT43" s="444"/>
      <c r="AU43" s="312">
        <v>1000</v>
      </c>
      <c r="AV43" s="312">
        <v>14.5</v>
      </c>
      <c r="AW43" s="312">
        <v>15.03</v>
      </c>
      <c r="AX43" s="319">
        <v>5.2266666666666666</v>
      </c>
      <c r="AY43" s="318">
        <v>72.285315799960145</v>
      </c>
      <c r="AZ43" s="319">
        <v>0.55999999999999994</v>
      </c>
      <c r="BA43" s="268">
        <v>65.225105344865824</v>
      </c>
      <c r="CG43" s="237">
        <v>8</v>
      </c>
      <c r="CH43" s="237">
        <v>8.64</v>
      </c>
      <c r="CI43" s="237">
        <v>15.28</v>
      </c>
      <c r="CJ43" s="238">
        <v>4.5199999999999996</v>
      </c>
      <c r="CK43" s="251">
        <f t="shared" si="4"/>
        <v>70.418848167539267</v>
      </c>
      <c r="CL43" s="237">
        <v>3.48</v>
      </c>
      <c r="CM43" s="251">
        <f t="shared" si="5"/>
        <v>77.225130890052355</v>
      </c>
    </row>
    <row r="44" spans="1:114" x14ac:dyDescent="0.25">
      <c r="A44" s="32">
        <v>9</v>
      </c>
      <c r="B44" s="32">
        <v>4.84</v>
      </c>
      <c r="C44" s="295">
        <v>67.733333333333334</v>
      </c>
      <c r="D44" s="311">
        <v>4.8499999999999996</v>
      </c>
      <c r="E44" s="295">
        <v>67.666666666666657</v>
      </c>
      <c r="F44" s="258">
        <v>6.33</v>
      </c>
      <c r="G44" s="268">
        <v>57.8</v>
      </c>
      <c r="AS44" s="442" t="s">
        <v>611</v>
      </c>
      <c r="AT44" s="442" t="s">
        <v>836</v>
      </c>
      <c r="AU44" s="312">
        <v>270</v>
      </c>
      <c r="AV44" s="32">
        <v>9.02</v>
      </c>
      <c r="AW44" s="32">
        <v>15.14</v>
      </c>
      <c r="AX44" s="258">
        <v>4.833333333333333</v>
      </c>
      <c r="AY44" s="268">
        <v>72.221117518393314</v>
      </c>
      <c r="AZ44" s="258">
        <v>0.48999999999999994</v>
      </c>
      <c r="BA44" s="268">
        <v>68.075737560546017</v>
      </c>
      <c r="CG44" s="237">
        <v>9</v>
      </c>
      <c r="CH44" s="237">
        <v>9.5500000000000007</v>
      </c>
      <c r="CI44" s="237">
        <v>15.16</v>
      </c>
      <c r="CJ44" s="238">
        <v>5.89</v>
      </c>
      <c r="CK44" s="251">
        <f t="shared" si="4"/>
        <v>61.147757255936675</v>
      </c>
      <c r="CL44" s="237">
        <v>4.6399999999999997</v>
      </c>
      <c r="CM44" s="251">
        <f t="shared" si="5"/>
        <v>69.393139841688651</v>
      </c>
    </row>
    <row r="45" spans="1:114" x14ac:dyDescent="0.25">
      <c r="A45" s="32">
        <v>10</v>
      </c>
      <c r="B45" s="32">
        <v>7.27</v>
      </c>
      <c r="C45" s="295">
        <v>51.533333333333331</v>
      </c>
      <c r="D45" s="311">
        <v>6.61</v>
      </c>
      <c r="E45" s="295">
        <v>55.933333333333337</v>
      </c>
      <c r="F45" s="258">
        <v>7.99</v>
      </c>
      <c r="G45" s="268">
        <v>46.733333333333334</v>
      </c>
      <c r="AS45" s="443"/>
      <c r="AT45" s="443"/>
      <c r="AU45" s="312">
        <v>750</v>
      </c>
      <c r="AV45" s="32">
        <v>9.02</v>
      </c>
      <c r="AW45" s="32">
        <v>15.14</v>
      </c>
      <c r="AX45" s="258">
        <v>6.2433333333333332</v>
      </c>
      <c r="AY45" s="268">
        <v>66.925167362630077</v>
      </c>
      <c r="AZ45" s="258">
        <v>0.53666666666666663</v>
      </c>
      <c r="BA45" s="268">
        <v>58.762659621312196</v>
      </c>
      <c r="CG45" s="237">
        <v>10</v>
      </c>
      <c r="CH45" s="237">
        <v>8.41</v>
      </c>
      <c r="CI45" s="237">
        <v>15.18</v>
      </c>
      <c r="CJ45" s="238">
        <v>4.45</v>
      </c>
      <c r="CK45" s="251">
        <f t="shared" si="4"/>
        <v>70.685111989459813</v>
      </c>
      <c r="CL45" s="237">
        <v>3.45</v>
      </c>
      <c r="CM45" s="251">
        <f t="shared" si="5"/>
        <v>77.27272727272728</v>
      </c>
    </row>
    <row r="46" spans="1:114" x14ac:dyDescent="0.25">
      <c r="A46" s="32">
        <v>11</v>
      </c>
      <c r="B46" s="32">
        <v>4.74</v>
      </c>
      <c r="C46" s="295">
        <v>68.399999999999991</v>
      </c>
      <c r="D46" s="311">
        <v>4.1100000000000003</v>
      </c>
      <c r="E46" s="295">
        <v>72.600000000000009</v>
      </c>
      <c r="F46" s="258">
        <v>5.27</v>
      </c>
      <c r="G46" s="268">
        <v>64.866666666666674</v>
      </c>
      <c r="AS46" s="444"/>
      <c r="AT46" s="444"/>
      <c r="AU46" s="312">
        <v>1000</v>
      </c>
      <c r="AV46" s="32">
        <v>9.02</v>
      </c>
      <c r="AW46" s="32">
        <v>15.14</v>
      </c>
      <c r="AX46" s="258">
        <v>6.8633333333333333</v>
      </c>
      <c r="AY46" s="268">
        <v>72.857426923841714</v>
      </c>
      <c r="AZ46" s="258">
        <v>0.5</v>
      </c>
      <c r="BA46" s="268">
        <v>54.667547335975343</v>
      </c>
      <c r="CG46" s="237">
        <v>11</v>
      </c>
      <c r="CH46" s="237">
        <v>8</v>
      </c>
      <c r="CI46" s="237">
        <v>15.01</v>
      </c>
      <c r="CJ46" s="238">
        <v>6.55</v>
      </c>
      <c r="CK46" s="251">
        <f t="shared" si="4"/>
        <v>56.362425049966689</v>
      </c>
      <c r="CL46" s="237">
        <v>3.16</v>
      </c>
      <c r="CM46" s="251">
        <f t="shared" si="5"/>
        <v>78.94736842105263</v>
      </c>
    </row>
    <row r="47" spans="1:114" x14ac:dyDescent="0.25">
      <c r="A47" s="32">
        <v>12</v>
      </c>
      <c r="B47" s="32">
        <v>6.36</v>
      </c>
      <c r="C47" s="295">
        <v>57.600000000000009</v>
      </c>
      <c r="D47" s="311">
        <v>5.7</v>
      </c>
      <c r="E47" s="295">
        <v>62</v>
      </c>
      <c r="F47" s="258">
        <v>6.45</v>
      </c>
      <c r="G47" s="268">
        <v>57.000000000000007</v>
      </c>
      <c r="AS47" s="442" t="s">
        <v>612</v>
      </c>
      <c r="AT47" s="442" t="s">
        <v>836</v>
      </c>
      <c r="AU47" s="312">
        <v>270</v>
      </c>
      <c r="AV47" s="32">
        <v>13.18</v>
      </c>
      <c r="AW47" s="32">
        <v>15.23</v>
      </c>
      <c r="AX47" s="258">
        <v>3.9633333333333329</v>
      </c>
      <c r="AY47" s="268">
        <v>62.800584562242591</v>
      </c>
      <c r="AZ47" s="258">
        <v>0.37666666666666665</v>
      </c>
      <c r="BA47" s="268">
        <v>73.976800175093004</v>
      </c>
      <c r="CG47" s="237">
        <v>12</v>
      </c>
      <c r="CH47" s="237">
        <v>13.27</v>
      </c>
      <c r="CI47" s="237">
        <v>15.17</v>
      </c>
      <c r="CJ47" s="238">
        <v>5.75</v>
      </c>
      <c r="CK47" s="251">
        <f t="shared" si="4"/>
        <v>62.096242584047467</v>
      </c>
      <c r="CL47" s="237">
        <v>4.45</v>
      </c>
      <c r="CM47" s="251">
        <f t="shared" si="5"/>
        <v>70.665787738958457</v>
      </c>
    </row>
    <row r="48" spans="1:114" x14ac:dyDescent="0.25">
      <c r="A48" s="32">
        <v>13</v>
      </c>
      <c r="B48" s="32">
        <v>4.59</v>
      </c>
      <c r="C48" s="295">
        <v>69.400000000000006</v>
      </c>
      <c r="D48" s="311">
        <v>4.33</v>
      </c>
      <c r="E48" s="295">
        <v>71.13333333333334</v>
      </c>
      <c r="F48" s="258">
        <v>5.23</v>
      </c>
      <c r="G48" s="268">
        <v>65.133333333333326</v>
      </c>
      <c r="AS48" s="443"/>
      <c r="AT48" s="443"/>
      <c r="AU48" s="312">
        <v>750</v>
      </c>
      <c r="AV48" s="32">
        <v>13.18</v>
      </c>
      <c r="AW48" s="32">
        <v>15.23</v>
      </c>
      <c r="AX48" s="258">
        <v>4.3400000000000007</v>
      </c>
      <c r="AY48" s="268">
        <v>79.586820778530623</v>
      </c>
      <c r="AZ48" s="258">
        <v>0.24333333333333332</v>
      </c>
      <c r="BA48" s="268">
        <v>71.503611293499674</v>
      </c>
      <c r="CG48" s="237">
        <v>13</v>
      </c>
      <c r="CH48" s="237">
        <v>14.5</v>
      </c>
      <c r="CI48" s="237">
        <v>15.03</v>
      </c>
      <c r="CJ48" s="238">
        <v>6.73</v>
      </c>
      <c r="CK48" s="251">
        <f t="shared" si="4"/>
        <v>55.222887558216897</v>
      </c>
      <c r="CL48" s="237">
        <v>2.5499999999999998</v>
      </c>
      <c r="CM48" s="251">
        <f t="shared" si="5"/>
        <v>83.033932135728548</v>
      </c>
    </row>
    <row r="49" spans="1:91" x14ac:dyDescent="0.25">
      <c r="A49" s="32">
        <v>14</v>
      </c>
      <c r="B49" s="32">
        <v>4.83</v>
      </c>
      <c r="C49" s="295">
        <v>67.800000000000011</v>
      </c>
      <c r="D49" s="311">
        <v>6.24</v>
      </c>
      <c r="E49" s="295">
        <v>58.4</v>
      </c>
      <c r="F49" s="258">
        <v>6.86</v>
      </c>
      <c r="G49" s="268">
        <v>54.266666666666673</v>
      </c>
      <c r="AS49" s="444"/>
      <c r="AT49" s="444"/>
      <c r="AU49" s="312">
        <v>1000</v>
      </c>
      <c r="AV49" s="32">
        <v>13.18</v>
      </c>
      <c r="AW49" s="32">
        <v>15.23</v>
      </c>
      <c r="AX49" s="258">
        <v>5.2399999999999993</v>
      </c>
      <c r="AY49" s="268">
        <v>74.71768300783846</v>
      </c>
      <c r="AZ49" s="258">
        <v>0.65</v>
      </c>
      <c r="BA49" s="268">
        <v>65.594221930400522</v>
      </c>
      <c r="CG49" s="237">
        <v>14</v>
      </c>
      <c r="CH49" s="237">
        <v>9.02</v>
      </c>
      <c r="CI49" s="237">
        <v>15.14</v>
      </c>
      <c r="CJ49" s="237">
        <v>5.55</v>
      </c>
      <c r="CK49" s="251">
        <f t="shared" si="4"/>
        <v>63.342140026420083</v>
      </c>
      <c r="CL49" s="237">
        <v>2.9</v>
      </c>
      <c r="CM49" s="251">
        <f t="shared" si="5"/>
        <v>80.84544253632761</v>
      </c>
    </row>
    <row r="50" spans="1:91" x14ac:dyDescent="0.25">
      <c r="A50" s="32">
        <v>15</v>
      </c>
      <c r="B50" s="32">
        <v>3.96</v>
      </c>
      <c r="C50" s="295">
        <v>73.599999999999994</v>
      </c>
      <c r="D50" s="32">
        <v>4.34</v>
      </c>
      <c r="E50" s="295">
        <v>71.066666666666663</v>
      </c>
      <c r="F50" s="258">
        <v>5.24</v>
      </c>
      <c r="G50" s="268">
        <v>65.066666666666663</v>
      </c>
      <c r="AS50" s="442" t="s">
        <v>613</v>
      </c>
      <c r="AT50" s="442" t="s">
        <v>836</v>
      </c>
      <c r="AU50" s="312">
        <v>270</v>
      </c>
      <c r="AV50" s="32">
        <v>9.32</v>
      </c>
      <c r="AW50" s="32">
        <v>15.03</v>
      </c>
      <c r="AX50" s="258">
        <v>2.4300000000000002</v>
      </c>
      <c r="AY50" s="268">
        <v>65.575733386549587</v>
      </c>
      <c r="AZ50" s="258">
        <v>1.0966666666666667</v>
      </c>
      <c r="BA50" s="268">
        <v>83.832335329341319</v>
      </c>
      <c r="CG50" s="237">
        <v>15</v>
      </c>
      <c r="CH50" s="237">
        <v>13.18</v>
      </c>
      <c r="CI50" s="237">
        <v>15.23</v>
      </c>
      <c r="CJ50" s="237">
        <v>6.02</v>
      </c>
      <c r="CK50" s="251">
        <f t="shared" si="4"/>
        <v>60.47275114904793</v>
      </c>
      <c r="CL50" s="237">
        <v>1.63</v>
      </c>
      <c r="CM50" s="251">
        <f t="shared" si="5"/>
        <v>89.297439264609338</v>
      </c>
    </row>
    <row r="51" spans="1:91" x14ac:dyDescent="0.25">
      <c r="A51" s="32">
        <v>16</v>
      </c>
      <c r="B51" s="32">
        <v>2.4300000000000002</v>
      </c>
      <c r="C51" s="295">
        <v>83.8</v>
      </c>
      <c r="D51" s="32">
        <v>2.42</v>
      </c>
      <c r="E51" s="295">
        <v>83.866666666666674</v>
      </c>
      <c r="F51" s="258">
        <v>3.12</v>
      </c>
      <c r="G51" s="268">
        <v>79.199999999999989</v>
      </c>
      <c r="AS51" s="443"/>
      <c r="AT51" s="443"/>
      <c r="AU51" s="312">
        <v>750</v>
      </c>
      <c r="AV51" s="32">
        <v>9.32</v>
      </c>
      <c r="AW51" s="32">
        <v>15.03</v>
      </c>
      <c r="AX51" s="258">
        <v>2.4233333333333333</v>
      </c>
      <c r="AY51" s="268">
        <v>66.892835761325088</v>
      </c>
      <c r="AZ51" s="258">
        <v>1.2166666666666668</v>
      </c>
      <c r="BA51" s="268">
        <v>83.876691062319807</v>
      </c>
      <c r="CG51" s="237">
        <v>16</v>
      </c>
      <c r="CH51" s="237">
        <v>9.32</v>
      </c>
      <c r="CI51" s="237">
        <v>15.03</v>
      </c>
      <c r="CJ51" s="237">
        <v>3.73</v>
      </c>
      <c r="CK51" s="251">
        <f t="shared" si="4"/>
        <v>75.182967398536263</v>
      </c>
      <c r="CL51" s="237">
        <v>2.66</v>
      </c>
      <c r="CM51" s="251">
        <f t="shared" si="5"/>
        <v>82.302062541583496</v>
      </c>
    </row>
    <row r="52" spans="1:91" x14ac:dyDescent="0.25">
      <c r="A52" s="32">
        <v>17</v>
      </c>
      <c r="B52" s="32">
        <v>2.86</v>
      </c>
      <c r="C52" s="295">
        <v>80.933333333333337</v>
      </c>
      <c r="D52" s="32">
        <v>2.1800000000000002</v>
      </c>
      <c r="E52" s="295">
        <v>85.466666666666669</v>
      </c>
      <c r="F52" s="258">
        <v>3.38</v>
      </c>
      <c r="G52" s="268">
        <v>77.466666666666669</v>
      </c>
      <c r="AS52" s="444"/>
      <c r="AT52" s="444"/>
      <c r="AU52" s="312">
        <v>1000</v>
      </c>
      <c r="AV52" s="32">
        <v>9.32</v>
      </c>
      <c r="AW52" s="32">
        <v>15.03</v>
      </c>
      <c r="AX52" s="258">
        <v>3.1199999999999997</v>
      </c>
      <c r="AY52" s="268">
        <v>58.418146743830242</v>
      </c>
      <c r="AZ52" s="258">
        <v>1.9433333333333334</v>
      </c>
      <c r="BA52" s="268">
        <v>79.241516966067863</v>
      </c>
      <c r="CG52" s="237">
        <v>17</v>
      </c>
      <c r="CH52" s="237">
        <v>11.36</v>
      </c>
      <c r="CI52" s="237">
        <v>15.11</v>
      </c>
      <c r="CJ52" s="237">
        <v>3.2</v>
      </c>
      <c r="CK52" s="251">
        <f t="shared" si="4"/>
        <v>78.821972203838513</v>
      </c>
      <c r="CL52" s="237">
        <v>2.77</v>
      </c>
      <c r="CM52" s="251">
        <f t="shared" si="5"/>
        <v>81.667769688947729</v>
      </c>
    </row>
    <row r="53" spans="1:91" x14ac:dyDescent="0.25">
      <c r="A53" s="32">
        <v>18</v>
      </c>
      <c r="B53" s="32">
        <v>2.34</v>
      </c>
      <c r="C53" s="295">
        <v>84.399999999999991</v>
      </c>
      <c r="D53" s="32">
        <v>2.4</v>
      </c>
      <c r="E53" s="295">
        <v>84</v>
      </c>
      <c r="F53" s="258">
        <v>2.68</v>
      </c>
      <c r="G53" s="268">
        <v>82.13333333333334</v>
      </c>
      <c r="AS53" s="442" t="s">
        <v>614</v>
      </c>
      <c r="AT53" s="442" t="s">
        <v>836</v>
      </c>
      <c r="AU53" s="312">
        <v>270</v>
      </c>
      <c r="AV53" s="32">
        <v>11.36</v>
      </c>
      <c r="AW53" s="32">
        <v>15.11</v>
      </c>
      <c r="AX53" s="258">
        <v>2.8633333333333333</v>
      </c>
      <c r="AY53" s="268">
        <v>67.668524416135881</v>
      </c>
      <c r="AZ53" s="258">
        <v>0.56333333333333335</v>
      </c>
      <c r="BA53" s="268">
        <v>81.050077211559667</v>
      </c>
      <c r="CG53" s="237">
        <v>18</v>
      </c>
      <c r="CH53" s="237">
        <v>8.18</v>
      </c>
      <c r="CI53" s="237">
        <v>15.16</v>
      </c>
      <c r="CJ53" s="237">
        <v>2.34</v>
      </c>
      <c r="CK53" s="251">
        <f t="shared" si="4"/>
        <v>84.564643799472293</v>
      </c>
      <c r="CL53" s="237">
        <v>1.55</v>
      </c>
      <c r="CM53" s="251">
        <f t="shared" si="5"/>
        <v>89.775725593667545</v>
      </c>
    </row>
    <row r="54" spans="1:91" x14ac:dyDescent="0.25">
      <c r="A54" s="32">
        <v>19</v>
      </c>
      <c r="B54" s="32">
        <v>1.1200000000000001</v>
      </c>
      <c r="C54" s="295">
        <v>92.533333333333317</v>
      </c>
      <c r="D54" s="32">
        <v>1.3</v>
      </c>
      <c r="E54" s="295">
        <v>91.333333333333329</v>
      </c>
      <c r="F54" s="258">
        <v>1.58</v>
      </c>
      <c r="G54" s="268">
        <v>89.466666666666654</v>
      </c>
      <c r="AS54" s="443"/>
      <c r="AT54" s="443"/>
      <c r="AU54" s="312">
        <v>750</v>
      </c>
      <c r="AV54" s="32">
        <v>11.36</v>
      </c>
      <c r="AW54" s="32">
        <v>15.11</v>
      </c>
      <c r="AX54" s="258">
        <v>2.1766666666666672</v>
      </c>
      <c r="AY54" s="268">
        <v>73.095806794055207</v>
      </c>
      <c r="AZ54" s="258">
        <v>1.21</v>
      </c>
      <c r="BA54" s="268">
        <v>85.594529009485996</v>
      </c>
      <c r="CG54" s="237">
        <v>19</v>
      </c>
      <c r="CH54" s="237">
        <v>9.5500000000000007</v>
      </c>
      <c r="CI54" s="237">
        <v>15.25</v>
      </c>
      <c r="CJ54" s="237">
        <v>1.98</v>
      </c>
      <c r="CK54" s="251">
        <f t="shared" si="4"/>
        <v>87.016393442622956</v>
      </c>
      <c r="CL54" s="237">
        <v>1.02</v>
      </c>
      <c r="CM54" s="251">
        <f t="shared" si="5"/>
        <v>93.311475409836063</v>
      </c>
    </row>
    <row r="55" spans="1:91" x14ac:dyDescent="0.25">
      <c r="A55" s="32">
        <v>20</v>
      </c>
      <c r="B55" s="32">
        <v>1.3</v>
      </c>
      <c r="C55" s="295">
        <v>91.333333333333329</v>
      </c>
      <c r="D55" s="32">
        <v>1.33</v>
      </c>
      <c r="E55" s="295">
        <v>91.133333333333326</v>
      </c>
      <c r="F55" s="258">
        <v>2.06</v>
      </c>
      <c r="G55" s="268">
        <v>86.266666666666652</v>
      </c>
      <c r="AS55" s="444"/>
      <c r="AT55" s="444"/>
      <c r="AU55" s="312">
        <v>1000</v>
      </c>
      <c r="AV55" s="32">
        <v>11.36</v>
      </c>
      <c r="AW55" s="32">
        <v>15.11</v>
      </c>
      <c r="AX55" s="258">
        <v>3.3800000000000003</v>
      </c>
      <c r="AY55" s="268">
        <v>63.807059447983022</v>
      </c>
      <c r="AZ55" s="258">
        <v>1.4833333333333334</v>
      </c>
      <c r="BA55" s="268">
        <v>77.630708140304421</v>
      </c>
      <c r="CG55" s="237">
        <v>20</v>
      </c>
      <c r="CH55" s="237">
        <v>11.59</v>
      </c>
      <c r="CI55" s="237">
        <v>15.02</v>
      </c>
      <c r="CJ55" s="237">
        <v>0.82</v>
      </c>
      <c r="CK55" s="251">
        <f t="shared" si="4"/>
        <v>94.540612516644472</v>
      </c>
      <c r="CL55" s="237">
        <v>0.1</v>
      </c>
      <c r="CM55" s="251">
        <f t="shared" si="5"/>
        <v>99.334221038615183</v>
      </c>
    </row>
    <row r="56" spans="1:91" x14ac:dyDescent="0.25">
      <c r="A56" s="269" t="s">
        <v>31</v>
      </c>
      <c r="B56" s="270">
        <f t="shared" ref="B56:G56" si="6">AVERAGE(B36:B55)</f>
        <v>4.6640000000000006</v>
      </c>
      <c r="C56" s="271">
        <f t="shared" si="6"/>
        <v>68.906666666666666</v>
      </c>
      <c r="D56" s="270">
        <f t="shared" si="6"/>
        <v>4.5280000000000005</v>
      </c>
      <c r="E56" s="271">
        <f t="shared" si="6"/>
        <v>69.813333333333347</v>
      </c>
      <c r="F56" s="270">
        <f t="shared" si="6"/>
        <v>5.5054999999999996</v>
      </c>
      <c r="G56" s="271">
        <f t="shared" si="6"/>
        <v>63.296666666666681</v>
      </c>
      <c r="AS56" s="442" t="s">
        <v>615</v>
      </c>
      <c r="AT56" s="442" t="s">
        <v>836</v>
      </c>
      <c r="AU56" s="312">
        <v>270</v>
      </c>
      <c r="AV56" s="32">
        <v>8.18</v>
      </c>
      <c r="AW56" s="32">
        <v>15.16</v>
      </c>
      <c r="AX56" s="258">
        <v>2.34</v>
      </c>
      <c r="AY56" s="268">
        <v>67.456996745699669</v>
      </c>
      <c r="AZ56" s="258">
        <v>1.4000000000000001</v>
      </c>
      <c r="BA56" s="268">
        <v>84.564643799472293</v>
      </c>
      <c r="CG56" s="244" t="s">
        <v>5</v>
      </c>
      <c r="CH56" s="245">
        <f t="shared" ref="CH56:CM56" si="7">AVERAGE(CH36:CH55)</f>
        <v>10.523999999999999</v>
      </c>
      <c r="CI56" s="245">
        <f t="shared" si="7"/>
        <v>15.127000000000001</v>
      </c>
      <c r="CJ56" s="245">
        <f t="shared" si="7"/>
        <v>5.1594999999999995</v>
      </c>
      <c r="CK56" s="246">
        <f t="shared" si="7"/>
        <v>65.88358791338166</v>
      </c>
      <c r="CL56" s="245">
        <f t="shared" si="7"/>
        <v>3.6514999999999995</v>
      </c>
      <c r="CM56" s="246">
        <f t="shared" si="7"/>
        <v>75.855553921830193</v>
      </c>
    </row>
    <row r="57" spans="1:91" ht="18.75" x14ac:dyDescent="0.3">
      <c r="I57" s="400" t="s">
        <v>979</v>
      </c>
      <c r="J57" s="400"/>
      <c r="K57" s="400"/>
      <c r="L57" s="400"/>
      <c r="M57" s="400"/>
      <c r="N57" s="400"/>
      <c r="O57" s="400"/>
      <c r="P57" s="400"/>
      <c r="Q57" s="400"/>
      <c r="R57" s="400"/>
      <c r="S57" s="400"/>
      <c r="T57" s="400"/>
      <c r="U57" s="400"/>
      <c r="V57" s="400"/>
      <c r="W57" s="400"/>
      <c r="X57" s="400"/>
      <c r="Y57" s="400"/>
      <c r="Z57" s="400"/>
      <c r="AA57" s="400"/>
      <c r="AB57" s="400"/>
      <c r="AC57" s="400"/>
      <c r="AD57" s="400"/>
      <c r="AE57" s="400"/>
      <c r="AF57" s="400"/>
      <c r="AG57" s="400"/>
      <c r="AH57" s="400"/>
      <c r="AI57" s="400"/>
      <c r="AJ57" s="400"/>
      <c r="AK57" s="400"/>
      <c r="AL57" s="400"/>
      <c r="AM57" s="400"/>
      <c r="AN57" s="400"/>
      <c r="AO57" s="400"/>
      <c r="AP57" s="400"/>
      <c r="AS57" s="443"/>
      <c r="AT57" s="443"/>
      <c r="AU57" s="312">
        <v>750</v>
      </c>
      <c r="AV57" s="32">
        <v>8.18</v>
      </c>
      <c r="AW57" s="32">
        <v>15.16</v>
      </c>
      <c r="AX57" s="258">
        <v>2.4033333333333333</v>
      </c>
      <c r="AY57" s="268">
        <v>63.897190675433343</v>
      </c>
      <c r="AZ57" s="258">
        <v>1.4966666666666668</v>
      </c>
      <c r="BA57" s="268">
        <v>84.146877748460852</v>
      </c>
    </row>
    <row r="58" spans="1:91" x14ac:dyDescent="0.25">
      <c r="AS58" s="444"/>
      <c r="AT58" s="444"/>
      <c r="AU58" s="312">
        <v>1000</v>
      </c>
      <c r="AV58" s="32">
        <v>8.18</v>
      </c>
      <c r="AW58" s="32">
        <v>15.16</v>
      </c>
      <c r="AX58" s="258">
        <v>2.6833333333333336</v>
      </c>
      <c r="AY58" s="268">
        <v>60.390516039051597</v>
      </c>
      <c r="AZ58" s="258">
        <v>1.9633333333333336</v>
      </c>
      <c r="BA58" s="268">
        <v>82.299912049252413</v>
      </c>
    </row>
    <row r="59" spans="1:91" x14ac:dyDescent="0.25">
      <c r="AS59" s="442" t="s">
        <v>616</v>
      </c>
      <c r="AT59" s="442" t="s">
        <v>836</v>
      </c>
      <c r="AU59" s="312">
        <v>270</v>
      </c>
      <c r="AV59" s="32">
        <v>9.5500000000000007</v>
      </c>
      <c r="AW59" s="32">
        <v>15.25</v>
      </c>
      <c r="AX59" s="258">
        <v>1.1200000000000001</v>
      </c>
      <c r="AY59" s="268">
        <v>68.090602026624282</v>
      </c>
      <c r="AZ59" s="258">
        <v>0.90666666666666673</v>
      </c>
      <c r="BA59" s="268">
        <v>92.655737704918053</v>
      </c>
    </row>
    <row r="60" spans="1:91" x14ac:dyDescent="0.25">
      <c r="AS60" s="443"/>
      <c r="AT60" s="443"/>
      <c r="AU60" s="312">
        <v>750</v>
      </c>
      <c r="AV60" s="32">
        <v>9.5500000000000007</v>
      </c>
      <c r="AW60" s="32">
        <v>15.25</v>
      </c>
      <c r="AX60" s="258">
        <v>1.3033333333333335</v>
      </c>
      <c r="AY60" s="268">
        <v>69.772832637923031</v>
      </c>
      <c r="AZ60" s="258">
        <v>1.1233333333333333</v>
      </c>
      <c r="BA60" s="268">
        <v>91.453551912568301</v>
      </c>
    </row>
    <row r="61" spans="1:91" ht="36" customHeight="1" x14ac:dyDescent="0.3">
      <c r="A61" s="364" t="s">
        <v>955</v>
      </c>
      <c r="B61" s="365"/>
      <c r="C61" s="365"/>
      <c r="D61" s="365"/>
      <c r="E61" s="365"/>
      <c r="F61" s="365"/>
      <c r="G61" s="366"/>
      <c r="AS61" s="444"/>
      <c r="AT61" s="444"/>
      <c r="AU61" s="312">
        <v>1000</v>
      </c>
      <c r="AV61" s="32">
        <v>9.5500000000000007</v>
      </c>
      <c r="AW61" s="32">
        <v>15.25</v>
      </c>
      <c r="AX61" s="258">
        <v>1.5766666666666669</v>
      </c>
      <c r="AY61" s="268">
        <v>64.428107821710043</v>
      </c>
      <c r="AZ61" s="258">
        <v>1.38</v>
      </c>
      <c r="BA61" s="268">
        <v>89.661202185792334</v>
      </c>
    </row>
    <row r="62" spans="1:91" ht="45" x14ac:dyDescent="0.3">
      <c r="A62" s="309" t="s">
        <v>29</v>
      </c>
      <c r="B62" s="309" t="s">
        <v>905</v>
      </c>
      <c r="C62" s="308" t="s">
        <v>906</v>
      </c>
      <c r="D62" s="308" t="s">
        <v>907</v>
      </c>
      <c r="E62" s="308" t="s">
        <v>908</v>
      </c>
      <c r="F62" s="309" t="s">
        <v>909</v>
      </c>
      <c r="G62" s="309" t="s">
        <v>910</v>
      </c>
      <c r="AS62" s="442" t="s">
        <v>617</v>
      </c>
      <c r="AT62" s="442" t="s">
        <v>836</v>
      </c>
      <c r="AU62" s="312">
        <v>270</v>
      </c>
      <c r="AV62" s="32">
        <v>11.59</v>
      </c>
      <c r="AW62" s="32">
        <v>15.02</v>
      </c>
      <c r="AX62" s="258">
        <v>1.2966666666666666</v>
      </c>
      <c r="AY62" s="268">
        <v>80.48521103356596</v>
      </c>
      <c r="AZ62" s="258">
        <v>0.3833333333333333</v>
      </c>
      <c r="BA62" s="268">
        <v>91.367066134043498</v>
      </c>
      <c r="BC62" s="400" t="s">
        <v>985</v>
      </c>
      <c r="BD62" s="400"/>
      <c r="BE62" s="400"/>
      <c r="BF62" s="400"/>
      <c r="BG62" s="400"/>
      <c r="BH62" s="400"/>
      <c r="BI62" s="400"/>
      <c r="BJ62" s="400"/>
      <c r="BK62" s="400"/>
      <c r="BL62" s="400"/>
      <c r="BM62" s="400"/>
      <c r="BN62" s="400"/>
      <c r="BO62" s="400"/>
      <c r="BP62" s="400"/>
      <c r="BQ62" s="400"/>
      <c r="BR62" s="400"/>
      <c r="BS62" s="400"/>
      <c r="BT62" s="400"/>
      <c r="BU62" s="400"/>
      <c r="BV62" s="400"/>
      <c r="BW62" s="400"/>
      <c r="BX62" s="400"/>
      <c r="BY62" s="400"/>
      <c r="BZ62" s="400"/>
      <c r="CA62" s="400"/>
      <c r="CB62" s="400"/>
      <c r="CC62" s="400"/>
      <c r="CD62" s="400"/>
    </row>
    <row r="63" spans="1:91" x14ac:dyDescent="0.25">
      <c r="A63" s="32">
        <v>0</v>
      </c>
      <c r="B63" s="258">
        <v>25</v>
      </c>
      <c r="C63" s="295">
        <v>0</v>
      </c>
      <c r="D63" s="296">
        <v>25</v>
      </c>
      <c r="E63" s="295">
        <v>0</v>
      </c>
      <c r="F63" s="258">
        <v>25</v>
      </c>
      <c r="G63" s="268">
        <v>0</v>
      </c>
      <c r="AS63" s="443"/>
      <c r="AT63" s="443"/>
      <c r="AU63" s="312">
        <v>750</v>
      </c>
      <c r="AV63" s="32">
        <v>11.59</v>
      </c>
      <c r="AW63" s="32">
        <v>15.02</v>
      </c>
      <c r="AX63" s="258">
        <v>1.33</v>
      </c>
      <c r="AY63" s="268">
        <v>76.483881688268525</v>
      </c>
      <c r="AZ63" s="258">
        <v>0.3833333333333333</v>
      </c>
      <c r="BA63" s="268">
        <v>91.145139813581878</v>
      </c>
    </row>
    <row r="64" spans="1:91" x14ac:dyDescent="0.25">
      <c r="A64" s="32">
        <v>1</v>
      </c>
      <c r="B64" s="298">
        <v>8.56</v>
      </c>
      <c r="C64" s="295">
        <v>65.759999999999991</v>
      </c>
      <c r="D64" s="297">
        <v>6.01</v>
      </c>
      <c r="E64" s="295">
        <v>75.960000000000008</v>
      </c>
      <c r="F64" s="259">
        <v>7.6</v>
      </c>
      <c r="G64" s="268">
        <v>69.599999999999994</v>
      </c>
      <c r="AS64" s="444"/>
      <c r="AT64" s="444"/>
      <c r="AU64" s="312">
        <v>1000</v>
      </c>
      <c r="AV64" s="32">
        <v>11.59</v>
      </c>
      <c r="AW64" s="32">
        <v>15.02</v>
      </c>
      <c r="AX64" s="258">
        <v>2.0566666666666666</v>
      </c>
      <c r="AY64" s="268">
        <v>76.271186440677965</v>
      </c>
      <c r="AZ64" s="258">
        <v>0.73666666666666669</v>
      </c>
      <c r="BA64" s="268">
        <v>86.307146027518868</v>
      </c>
    </row>
    <row r="65" spans="1:91" x14ac:dyDescent="0.25">
      <c r="A65" s="32">
        <v>2</v>
      </c>
      <c r="B65" s="258">
        <v>10.09</v>
      </c>
      <c r="C65" s="295">
        <v>59.64</v>
      </c>
      <c r="D65" s="297">
        <v>9.85</v>
      </c>
      <c r="E65" s="295">
        <v>60.6</v>
      </c>
      <c r="F65" s="259">
        <v>11.79</v>
      </c>
      <c r="G65" s="268">
        <v>52.839999999999996</v>
      </c>
    </row>
    <row r="66" spans="1:91" x14ac:dyDescent="0.25">
      <c r="A66" s="32">
        <v>3</v>
      </c>
      <c r="B66" s="258">
        <v>10.62</v>
      </c>
      <c r="C66" s="295">
        <v>57.52</v>
      </c>
      <c r="D66" s="297">
        <v>9.9</v>
      </c>
      <c r="E66" s="295">
        <v>60.4</v>
      </c>
      <c r="F66" s="258">
        <v>12.27</v>
      </c>
      <c r="G66" s="268">
        <v>50.92</v>
      </c>
    </row>
    <row r="67" spans="1:91" x14ac:dyDescent="0.25">
      <c r="A67" s="32">
        <v>4</v>
      </c>
      <c r="B67" s="258">
        <v>14.54</v>
      </c>
      <c r="C67" s="295">
        <v>41.84</v>
      </c>
      <c r="D67" s="297">
        <v>13.56</v>
      </c>
      <c r="E67" s="295">
        <v>45.76</v>
      </c>
      <c r="F67" s="259">
        <v>16.21</v>
      </c>
      <c r="G67" s="268">
        <v>35.159999999999997</v>
      </c>
    </row>
    <row r="68" spans="1:91" x14ac:dyDescent="0.25">
      <c r="A68" s="32">
        <v>5</v>
      </c>
      <c r="B68" s="258">
        <v>12.15</v>
      </c>
      <c r="C68" s="295">
        <v>51.4</v>
      </c>
      <c r="D68" s="297">
        <v>11.97</v>
      </c>
      <c r="E68" s="295">
        <v>52.12</v>
      </c>
      <c r="F68" s="259">
        <v>13.94</v>
      </c>
      <c r="G68" s="268">
        <v>44.24</v>
      </c>
    </row>
    <row r="69" spans="1:91" ht="60.75" customHeight="1" x14ac:dyDescent="0.25">
      <c r="A69" s="32">
        <v>6</v>
      </c>
      <c r="B69" s="258">
        <v>12.65</v>
      </c>
      <c r="C69" s="295">
        <v>49.4</v>
      </c>
      <c r="D69" s="296">
        <v>12.07</v>
      </c>
      <c r="E69" s="295">
        <v>51.72</v>
      </c>
      <c r="F69" s="258">
        <v>14.24</v>
      </c>
      <c r="G69" s="268">
        <v>43.04</v>
      </c>
      <c r="AS69" s="301" t="s">
        <v>27</v>
      </c>
      <c r="AT69" s="301" t="s">
        <v>591</v>
      </c>
      <c r="AU69" s="301" t="s">
        <v>361</v>
      </c>
      <c r="AV69" s="301" t="s">
        <v>509</v>
      </c>
      <c r="AW69" s="301" t="s">
        <v>360</v>
      </c>
      <c r="AX69" s="299" t="s">
        <v>958</v>
      </c>
      <c r="AY69" s="299" t="s">
        <v>959</v>
      </c>
      <c r="AZ69" s="299" t="s">
        <v>960</v>
      </c>
      <c r="BA69" s="300" t="s">
        <v>959</v>
      </c>
      <c r="CG69" s="439" t="s">
        <v>970</v>
      </c>
      <c r="CH69" s="440"/>
      <c r="CI69" s="440"/>
      <c r="CJ69" s="440"/>
      <c r="CK69" s="440"/>
      <c r="CL69" s="440"/>
      <c r="CM69" s="441"/>
    </row>
    <row r="70" spans="1:91" ht="75" x14ac:dyDescent="0.25">
      <c r="A70" s="32">
        <v>7</v>
      </c>
      <c r="B70" s="258">
        <v>14.99</v>
      </c>
      <c r="C70" s="295">
        <v>40.04</v>
      </c>
      <c r="D70" s="296">
        <v>12.97</v>
      </c>
      <c r="E70" s="295">
        <v>48.12</v>
      </c>
      <c r="F70" s="258">
        <v>13.6</v>
      </c>
      <c r="G70" s="268">
        <v>45.6</v>
      </c>
      <c r="AS70" s="442" t="s">
        <v>597</v>
      </c>
      <c r="AT70" s="442" t="s">
        <v>836</v>
      </c>
      <c r="AU70" s="312">
        <v>270</v>
      </c>
      <c r="AV70" s="316">
        <v>15.9</v>
      </c>
      <c r="AW70" s="312">
        <v>25.59</v>
      </c>
      <c r="AX70" s="258">
        <v>5.9366666666666665</v>
      </c>
      <c r="AY70" s="268">
        <v>76.800833658981375</v>
      </c>
      <c r="AZ70" s="258">
        <v>8.56</v>
      </c>
      <c r="BA70" s="317">
        <v>66.549433372411102</v>
      </c>
      <c r="CG70" s="309" t="s">
        <v>29</v>
      </c>
      <c r="CH70" s="309" t="s">
        <v>963</v>
      </c>
      <c r="CI70" s="309" t="s">
        <v>964</v>
      </c>
      <c r="CJ70" s="308" t="s">
        <v>965</v>
      </c>
      <c r="CK70" s="309" t="s">
        <v>966</v>
      </c>
      <c r="CL70" s="308" t="s">
        <v>967</v>
      </c>
      <c r="CM70" s="309" t="s">
        <v>968</v>
      </c>
    </row>
    <row r="71" spans="1:91" x14ac:dyDescent="0.25">
      <c r="A71" s="32">
        <v>8</v>
      </c>
      <c r="B71" s="258">
        <v>11.36</v>
      </c>
      <c r="C71" s="295">
        <v>54.559999999999995</v>
      </c>
      <c r="D71" s="296">
        <v>12.41</v>
      </c>
      <c r="E71" s="295">
        <v>50.360000000000007</v>
      </c>
      <c r="F71" s="258">
        <v>15.88</v>
      </c>
      <c r="G71" s="268">
        <v>36.479999999999997</v>
      </c>
      <c r="AS71" s="443"/>
      <c r="AT71" s="443"/>
      <c r="AU71" s="312">
        <v>750</v>
      </c>
      <c r="AV71" s="320">
        <v>15.9</v>
      </c>
      <c r="AW71" s="312">
        <v>25.59</v>
      </c>
      <c r="AX71" s="258">
        <v>4.9266666666666667</v>
      </c>
      <c r="AY71" s="268">
        <v>80.747687898918855</v>
      </c>
      <c r="AZ71" s="258">
        <v>6.0100000000000007</v>
      </c>
      <c r="BA71" s="317">
        <v>76.514263384134424</v>
      </c>
      <c r="CG71" s="32">
        <v>0</v>
      </c>
      <c r="CH71" s="32">
        <v>0</v>
      </c>
      <c r="CI71" s="32">
        <v>0</v>
      </c>
      <c r="CJ71" s="311">
        <v>0</v>
      </c>
      <c r="CK71" s="32">
        <v>0</v>
      </c>
      <c r="CL71" s="32">
        <v>0</v>
      </c>
      <c r="CM71" s="32">
        <v>0</v>
      </c>
    </row>
    <row r="72" spans="1:91" x14ac:dyDescent="0.25">
      <c r="A72" s="32">
        <v>9</v>
      </c>
      <c r="B72" s="258">
        <v>10.130000000000001</v>
      </c>
      <c r="C72" s="295">
        <v>59.48</v>
      </c>
      <c r="D72" s="296">
        <v>9.4700000000000006</v>
      </c>
      <c r="E72" s="295">
        <v>62.12</v>
      </c>
      <c r="F72" s="258">
        <v>11.81</v>
      </c>
      <c r="G72" s="268">
        <v>52.76</v>
      </c>
      <c r="AS72" s="444"/>
      <c r="AT72" s="444"/>
      <c r="AU72" s="312">
        <v>1000</v>
      </c>
      <c r="AV72" s="320">
        <v>15.9</v>
      </c>
      <c r="AW72" s="312">
        <v>25.59</v>
      </c>
      <c r="AX72" s="258">
        <v>5.043333333333333</v>
      </c>
      <c r="AY72" s="268">
        <v>80.291780643480536</v>
      </c>
      <c r="AZ72" s="258">
        <v>7.6033333333333326</v>
      </c>
      <c r="BA72" s="317">
        <v>70.287872867005333</v>
      </c>
      <c r="CG72" s="32">
        <v>1</v>
      </c>
      <c r="CH72" s="312">
        <v>15.9</v>
      </c>
      <c r="CI72" s="313">
        <v>25.59</v>
      </c>
      <c r="CJ72" s="314">
        <v>5.93</v>
      </c>
      <c r="CK72" s="259">
        <v>0</v>
      </c>
      <c r="CL72" s="313">
        <v>4.5</v>
      </c>
      <c r="CM72" s="259">
        <v>0</v>
      </c>
    </row>
    <row r="73" spans="1:91" x14ac:dyDescent="0.25">
      <c r="A73" s="32">
        <v>10</v>
      </c>
      <c r="B73" s="258">
        <v>6.94</v>
      </c>
      <c r="C73" s="295">
        <v>72.239999999999995</v>
      </c>
      <c r="D73" s="296">
        <v>8.07</v>
      </c>
      <c r="E73" s="295">
        <v>67.72</v>
      </c>
      <c r="F73" s="258">
        <v>9.3000000000000007</v>
      </c>
      <c r="G73" s="268">
        <v>62.8</v>
      </c>
      <c r="AS73" s="442" t="s">
        <v>599</v>
      </c>
      <c r="AT73" s="442" t="s">
        <v>836</v>
      </c>
      <c r="AU73" s="312">
        <v>270</v>
      </c>
      <c r="AV73" s="312">
        <v>6.09</v>
      </c>
      <c r="AW73" s="312">
        <v>25</v>
      </c>
      <c r="AX73" s="258">
        <v>5.1366666666666667</v>
      </c>
      <c r="AY73" s="268">
        <v>79.453333333333333</v>
      </c>
      <c r="AZ73" s="258">
        <v>10.09</v>
      </c>
      <c r="BA73" s="317">
        <v>59.640000000000008</v>
      </c>
      <c r="CG73" s="32">
        <v>2</v>
      </c>
      <c r="CH73" s="312">
        <v>6.09</v>
      </c>
      <c r="CI73" s="32">
        <v>25</v>
      </c>
      <c r="CJ73" s="314">
        <v>5.93</v>
      </c>
      <c r="CK73" s="259">
        <f t="shared" ref="CK73:CK91" si="8">((CI73-CJ73)/CI73)*100</f>
        <v>76.28</v>
      </c>
      <c r="CL73" s="32">
        <v>4.5</v>
      </c>
      <c r="CM73" s="259">
        <f t="shared" ref="CM73:CM91" si="9">((CI73-CL73)/CI73)*100</f>
        <v>82</v>
      </c>
    </row>
    <row r="74" spans="1:91" x14ac:dyDescent="0.25">
      <c r="A74" s="32">
        <v>11</v>
      </c>
      <c r="B74" s="258">
        <v>6.24</v>
      </c>
      <c r="C74" s="295">
        <v>75.039999999999992</v>
      </c>
      <c r="D74" s="296">
        <v>6.11</v>
      </c>
      <c r="E74" s="295">
        <v>75.56</v>
      </c>
      <c r="F74" s="258">
        <v>9.9499999999999993</v>
      </c>
      <c r="G74" s="268">
        <v>60.199999999999996</v>
      </c>
      <c r="AS74" s="443"/>
      <c r="AT74" s="443"/>
      <c r="AU74" s="312">
        <v>750</v>
      </c>
      <c r="AV74" s="312">
        <v>6.09</v>
      </c>
      <c r="AW74" s="312">
        <v>25</v>
      </c>
      <c r="AX74" s="258">
        <v>7.4200000000000008</v>
      </c>
      <c r="AY74" s="268">
        <v>70.320000000000007</v>
      </c>
      <c r="AZ74" s="258">
        <v>9.8466666666666658</v>
      </c>
      <c r="BA74" s="317">
        <v>60.613333333333337</v>
      </c>
      <c r="CG74" s="32">
        <v>3</v>
      </c>
      <c r="CH74" s="312">
        <v>8.73</v>
      </c>
      <c r="CI74" s="32">
        <v>25.68</v>
      </c>
      <c r="CJ74" s="314">
        <v>10.91</v>
      </c>
      <c r="CK74" s="259">
        <f t="shared" si="8"/>
        <v>57.515576323987538</v>
      </c>
      <c r="CL74" s="313">
        <v>8.68</v>
      </c>
      <c r="CM74" s="259">
        <f t="shared" si="9"/>
        <v>66.199376947040506</v>
      </c>
    </row>
    <row r="75" spans="1:91" x14ac:dyDescent="0.25">
      <c r="A75" s="32">
        <v>12</v>
      </c>
      <c r="B75" s="258">
        <v>5.77</v>
      </c>
      <c r="C75" s="295">
        <v>76.92</v>
      </c>
      <c r="D75" s="296">
        <v>6.51</v>
      </c>
      <c r="E75" s="295">
        <v>73.960000000000008</v>
      </c>
      <c r="F75" s="258">
        <v>7</v>
      </c>
      <c r="G75" s="268">
        <v>72</v>
      </c>
      <c r="AS75" s="444"/>
      <c r="AT75" s="444"/>
      <c r="AU75" s="312">
        <v>1000</v>
      </c>
      <c r="AV75" s="312">
        <v>6.09</v>
      </c>
      <c r="AW75" s="312">
        <v>25</v>
      </c>
      <c r="AX75" s="258">
        <v>6.3033333333333337</v>
      </c>
      <c r="AY75" s="268">
        <v>74.786666666666676</v>
      </c>
      <c r="AZ75" s="258">
        <v>11.786666666666667</v>
      </c>
      <c r="BA75" s="317">
        <v>52.853333333333332</v>
      </c>
      <c r="CG75" s="32">
        <v>4</v>
      </c>
      <c r="CH75" s="312">
        <v>8</v>
      </c>
      <c r="CI75" s="32">
        <v>26.07</v>
      </c>
      <c r="CJ75" s="314">
        <v>11.8</v>
      </c>
      <c r="CK75" s="259">
        <f t="shared" si="8"/>
        <v>54.737245876486384</v>
      </c>
      <c r="CL75" s="32">
        <v>9.77</v>
      </c>
      <c r="CM75" s="259">
        <f t="shared" si="9"/>
        <v>62.523973916378985</v>
      </c>
    </row>
    <row r="76" spans="1:91" x14ac:dyDescent="0.25">
      <c r="A76" s="32">
        <v>13</v>
      </c>
      <c r="B76" s="258">
        <v>4.07</v>
      </c>
      <c r="C76" s="295">
        <v>83.72</v>
      </c>
      <c r="D76" s="296">
        <v>4.09</v>
      </c>
      <c r="E76" s="295">
        <v>83.64</v>
      </c>
      <c r="F76" s="258">
        <v>3.82</v>
      </c>
      <c r="G76" s="268">
        <v>84.72</v>
      </c>
      <c r="AS76" s="442" t="s">
        <v>600</v>
      </c>
      <c r="AT76" s="442" t="s">
        <v>836</v>
      </c>
      <c r="AU76" s="312">
        <v>270</v>
      </c>
      <c r="AV76" s="312">
        <v>8.73</v>
      </c>
      <c r="AW76" s="312">
        <v>25.68</v>
      </c>
      <c r="AX76" s="258">
        <v>6.91</v>
      </c>
      <c r="AY76" s="268">
        <v>73.091900311526487</v>
      </c>
      <c r="AZ76" s="258">
        <v>10.623333333333333</v>
      </c>
      <c r="BA76" s="317">
        <v>58.631879543094499</v>
      </c>
      <c r="CG76" s="32">
        <v>5</v>
      </c>
      <c r="CH76" s="32">
        <v>15</v>
      </c>
      <c r="CI76" s="32">
        <v>25.64</v>
      </c>
      <c r="CJ76" s="314">
        <v>10.45</v>
      </c>
      <c r="CK76" s="258">
        <f t="shared" si="8"/>
        <v>59.243369734789397</v>
      </c>
      <c r="CL76" s="32">
        <v>8.9499999999999993</v>
      </c>
      <c r="CM76" s="258">
        <f t="shared" si="9"/>
        <v>65.093603744149775</v>
      </c>
    </row>
    <row r="77" spans="1:91" x14ac:dyDescent="0.25">
      <c r="A77" s="32">
        <v>14</v>
      </c>
      <c r="B77" s="258">
        <v>3.14</v>
      </c>
      <c r="C77" s="295">
        <v>87.44</v>
      </c>
      <c r="D77" s="296">
        <v>3.53</v>
      </c>
      <c r="E77" s="295">
        <v>85.88</v>
      </c>
      <c r="F77" s="258">
        <v>3.98</v>
      </c>
      <c r="G77" s="268">
        <v>84.08</v>
      </c>
      <c r="AS77" s="443"/>
      <c r="AT77" s="443"/>
      <c r="AU77" s="312">
        <v>750</v>
      </c>
      <c r="AV77" s="312">
        <v>8.73</v>
      </c>
      <c r="AW77" s="312">
        <v>25.68</v>
      </c>
      <c r="AX77" s="258">
        <v>7.6633333333333331</v>
      </c>
      <c r="AY77" s="268">
        <v>70.158359293873318</v>
      </c>
      <c r="AZ77" s="258">
        <v>9.9033333333333342</v>
      </c>
      <c r="BA77" s="317">
        <v>61.435617860851494</v>
      </c>
      <c r="CG77" s="32">
        <v>6</v>
      </c>
      <c r="CH77" s="32">
        <v>9.5500000000000007</v>
      </c>
      <c r="CI77" s="32">
        <v>25.32</v>
      </c>
      <c r="CJ77" s="311">
        <v>9.18</v>
      </c>
      <c r="CK77" s="258">
        <f t="shared" si="8"/>
        <v>63.744075829383881</v>
      </c>
      <c r="CL77" s="32">
        <v>7.36</v>
      </c>
      <c r="CM77" s="258">
        <f t="shared" si="9"/>
        <v>70.932069510268576</v>
      </c>
    </row>
    <row r="78" spans="1:91" x14ac:dyDescent="0.25">
      <c r="A78" s="32">
        <v>15</v>
      </c>
      <c r="B78" s="258">
        <v>2.4700000000000002</v>
      </c>
      <c r="C78" s="295">
        <v>90.12</v>
      </c>
      <c r="D78" s="258">
        <v>4.2300000000000004</v>
      </c>
      <c r="E78" s="295">
        <v>83.08</v>
      </c>
      <c r="F78" s="258">
        <v>5.36</v>
      </c>
      <c r="G78" s="268">
        <v>78.56</v>
      </c>
      <c r="AS78" s="444"/>
      <c r="AT78" s="444"/>
      <c r="AU78" s="312">
        <v>1000</v>
      </c>
      <c r="AV78" s="312">
        <v>8.73</v>
      </c>
      <c r="AW78" s="312">
        <v>25.68</v>
      </c>
      <c r="AX78" s="258">
        <v>7.91</v>
      </c>
      <c r="AY78" s="268">
        <v>69.197819314641734</v>
      </c>
      <c r="AZ78" s="258">
        <v>12.273333333333333</v>
      </c>
      <c r="BA78" s="317">
        <v>52.206645898234683</v>
      </c>
      <c r="CG78" s="32">
        <v>7</v>
      </c>
      <c r="CH78" s="32">
        <v>14.55</v>
      </c>
      <c r="CI78" s="32">
        <v>25.19</v>
      </c>
      <c r="CJ78" s="311">
        <v>12.5</v>
      </c>
      <c r="CK78" s="258">
        <f t="shared" si="8"/>
        <v>50.377133783247317</v>
      </c>
      <c r="CL78" s="32">
        <v>9.32</v>
      </c>
      <c r="CM78" s="258">
        <f t="shared" si="9"/>
        <v>63.001190948789201</v>
      </c>
    </row>
    <row r="79" spans="1:91" x14ac:dyDescent="0.25">
      <c r="A79" s="32">
        <v>16</v>
      </c>
      <c r="B79" s="258">
        <v>2.0499999999999998</v>
      </c>
      <c r="C79" s="295">
        <v>91.8</v>
      </c>
      <c r="D79" s="258">
        <v>2.5</v>
      </c>
      <c r="E79" s="295">
        <v>90</v>
      </c>
      <c r="F79" s="258">
        <v>3.11</v>
      </c>
      <c r="G79" s="268">
        <v>87.56</v>
      </c>
      <c r="AS79" s="442" t="s">
        <v>601</v>
      </c>
      <c r="AT79" s="442" t="s">
        <v>836</v>
      </c>
      <c r="AU79" s="312">
        <v>270</v>
      </c>
      <c r="AV79" s="312">
        <v>8</v>
      </c>
      <c r="AW79" s="312">
        <v>26.07</v>
      </c>
      <c r="AX79" s="258">
        <v>14.5</v>
      </c>
      <c r="AY79" s="268">
        <v>44.380514000767164</v>
      </c>
      <c r="AZ79" s="258">
        <v>14.543333333333331</v>
      </c>
      <c r="BA79" s="317">
        <v>44.21429484720624</v>
      </c>
      <c r="CG79" s="32">
        <v>8</v>
      </c>
      <c r="CH79" s="32">
        <v>17.27</v>
      </c>
      <c r="CI79" s="32">
        <v>25.29</v>
      </c>
      <c r="CJ79" s="311">
        <v>12.7</v>
      </c>
      <c r="CK79" s="258">
        <f t="shared" si="8"/>
        <v>49.782522736259395</v>
      </c>
      <c r="CL79" s="32">
        <v>7.61</v>
      </c>
      <c r="CM79" s="258">
        <f t="shared" si="9"/>
        <v>69.909054962435746</v>
      </c>
    </row>
    <row r="80" spans="1:91" x14ac:dyDescent="0.25">
      <c r="A80" s="32">
        <v>17</v>
      </c>
      <c r="B80" s="258">
        <v>2.17</v>
      </c>
      <c r="C80" s="295">
        <v>91.32</v>
      </c>
      <c r="D80" s="258">
        <v>2.11</v>
      </c>
      <c r="E80" s="295">
        <v>91.56</v>
      </c>
      <c r="F80" s="258">
        <v>3.05</v>
      </c>
      <c r="G80" s="268">
        <v>87.8</v>
      </c>
      <c r="AS80" s="443"/>
      <c r="AT80" s="443"/>
      <c r="AU80" s="312">
        <v>750</v>
      </c>
      <c r="AV80" s="312">
        <v>8</v>
      </c>
      <c r="AW80" s="312">
        <v>26.07</v>
      </c>
      <c r="AX80" s="258">
        <v>15.93</v>
      </c>
      <c r="AY80" s="268">
        <v>38.895281933256619</v>
      </c>
      <c r="AZ80" s="258">
        <v>13.563333333333333</v>
      </c>
      <c r="BA80" s="317">
        <v>47.973404935430246</v>
      </c>
      <c r="CG80" s="32">
        <v>9</v>
      </c>
      <c r="CH80" s="32">
        <v>17.73</v>
      </c>
      <c r="CI80" s="32">
        <v>25.19</v>
      </c>
      <c r="CJ80" s="311">
        <v>11.82</v>
      </c>
      <c r="CK80" s="258">
        <f t="shared" si="8"/>
        <v>53.076617705438665</v>
      </c>
      <c r="CL80" s="32">
        <v>6.41</v>
      </c>
      <c r="CM80" s="258">
        <f t="shared" si="9"/>
        <v>74.553394204049226</v>
      </c>
    </row>
    <row r="81" spans="1:91" x14ac:dyDescent="0.25">
      <c r="A81" s="32">
        <v>18</v>
      </c>
      <c r="B81" s="258">
        <v>2.2000000000000002</v>
      </c>
      <c r="C81" s="295">
        <v>91.2</v>
      </c>
      <c r="D81" s="258">
        <v>2.56</v>
      </c>
      <c r="E81" s="295">
        <v>89.76</v>
      </c>
      <c r="F81" s="258">
        <v>3.83</v>
      </c>
      <c r="G81" s="268">
        <v>84.68</v>
      </c>
      <c r="AS81" s="444"/>
      <c r="AT81" s="444"/>
      <c r="AU81" s="312">
        <v>1000</v>
      </c>
      <c r="AV81" s="312">
        <v>8</v>
      </c>
      <c r="AW81" s="312">
        <v>26.07</v>
      </c>
      <c r="AX81" s="258">
        <v>15.910000000000002</v>
      </c>
      <c r="AY81" s="268">
        <v>38.971998465669351</v>
      </c>
      <c r="AZ81" s="258">
        <v>16.209999999999997</v>
      </c>
      <c r="BA81" s="317">
        <v>37.82125047947833</v>
      </c>
      <c r="CG81" s="32">
        <v>10</v>
      </c>
      <c r="CH81" s="32">
        <v>15.91</v>
      </c>
      <c r="CI81" s="32">
        <v>25.39</v>
      </c>
      <c r="CJ81" s="311">
        <v>9.02</v>
      </c>
      <c r="CK81" s="258">
        <f t="shared" si="8"/>
        <v>64.474202441906272</v>
      </c>
      <c r="CL81" s="32">
        <v>4.84</v>
      </c>
      <c r="CM81" s="258">
        <f t="shared" si="9"/>
        <v>80.937376920047271</v>
      </c>
    </row>
    <row r="82" spans="1:91" x14ac:dyDescent="0.25">
      <c r="A82" s="32">
        <v>19</v>
      </c>
      <c r="B82" s="258">
        <v>1.95</v>
      </c>
      <c r="C82" s="295">
        <v>92.2</v>
      </c>
      <c r="D82" s="258">
        <v>2.12</v>
      </c>
      <c r="E82" s="295">
        <v>91.52</v>
      </c>
      <c r="F82" s="258">
        <v>2.5499999999999998</v>
      </c>
      <c r="G82" s="268">
        <v>89.8</v>
      </c>
      <c r="AS82" s="442" t="s">
        <v>602</v>
      </c>
      <c r="AT82" s="442" t="s">
        <v>836</v>
      </c>
      <c r="AU82" s="312">
        <v>270</v>
      </c>
      <c r="AV82" s="312">
        <v>15</v>
      </c>
      <c r="AW82" s="312">
        <v>25.64</v>
      </c>
      <c r="AX82" s="258">
        <v>13.936666666666667</v>
      </c>
      <c r="AY82" s="268">
        <v>45.644825793031721</v>
      </c>
      <c r="AZ82" s="258">
        <v>12.146666666666667</v>
      </c>
      <c r="BA82" s="317">
        <v>52.626105044201779</v>
      </c>
      <c r="CG82" s="32">
        <v>11</v>
      </c>
      <c r="CH82" s="32">
        <v>17.73</v>
      </c>
      <c r="CI82" s="32">
        <v>25.19</v>
      </c>
      <c r="CJ82" s="311">
        <v>6.5</v>
      </c>
      <c r="CK82" s="258">
        <f t="shared" si="8"/>
        <v>74.196109567288602</v>
      </c>
      <c r="CL82" s="32">
        <v>3.91</v>
      </c>
      <c r="CM82" s="258">
        <f t="shared" si="9"/>
        <v>84.477967447399763</v>
      </c>
    </row>
    <row r="83" spans="1:91" x14ac:dyDescent="0.25">
      <c r="A83" s="32">
        <v>20</v>
      </c>
      <c r="B83" s="258">
        <v>2.25</v>
      </c>
      <c r="C83" s="268">
        <v>91</v>
      </c>
      <c r="D83" s="258">
        <v>1.79</v>
      </c>
      <c r="E83" s="268">
        <v>92.84</v>
      </c>
      <c r="F83" s="258">
        <v>2.5299999999999998</v>
      </c>
      <c r="G83" s="268">
        <v>89.88</v>
      </c>
      <c r="AS83" s="443"/>
      <c r="AT83" s="443"/>
      <c r="AU83" s="312">
        <v>750</v>
      </c>
      <c r="AV83" s="312">
        <v>15</v>
      </c>
      <c r="AW83" s="312">
        <v>25.64</v>
      </c>
      <c r="AX83" s="258">
        <v>14.396666666666667</v>
      </c>
      <c r="AY83" s="268">
        <v>43.850754030161205</v>
      </c>
      <c r="AZ83" s="258">
        <v>11.969999999999999</v>
      </c>
      <c r="BA83" s="317">
        <v>53.315132605304221</v>
      </c>
      <c r="CG83" s="32">
        <v>12</v>
      </c>
      <c r="CH83" s="32">
        <v>5.73</v>
      </c>
      <c r="CI83" s="32">
        <v>25.33</v>
      </c>
      <c r="CJ83" s="311">
        <v>5.91</v>
      </c>
      <c r="CK83" s="258">
        <f t="shared" si="8"/>
        <v>76.667982629293334</v>
      </c>
      <c r="CL83" s="32">
        <v>3.47</v>
      </c>
      <c r="CM83" s="258">
        <f t="shared" si="9"/>
        <v>86.300829056454802</v>
      </c>
    </row>
    <row r="84" spans="1:91" x14ac:dyDescent="0.25">
      <c r="A84" s="269" t="s">
        <v>31</v>
      </c>
      <c r="B84" s="270">
        <f t="shared" ref="B84:G84" si="10">AVERAGE(B64:B83)</f>
        <v>7.216999999999997</v>
      </c>
      <c r="C84" s="271">
        <f t="shared" si="10"/>
        <v>71.132000000000005</v>
      </c>
      <c r="D84" s="270">
        <f t="shared" si="10"/>
        <v>7.0915000000000008</v>
      </c>
      <c r="E84" s="271">
        <f t="shared" si="10"/>
        <v>71.633999999999986</v>
      </c>
      <c r="F84" s="270">
        <f t="shared" si="10"/>
        <v>8.5910000000000011</v>
      </c>
      <c r="G84" s="271">
        <f t="shared" si="10"/>
        <v>65.63600000000001</v>
      </c>
      <c r="AS84" s="444"/>
      <c r="AT84" s="444"/>
      <c r="AU84" s="312">
        <v>1000</v>
      </c>
      <c r="AV84" s="312">
        <v>15</v>
      </c>
      <c r="AW84" s="312">
        <v>25.64</v>
      </c>
      <c r="AX84" s="258">
        <v>17.503333333333334</v>
      </c>
      <c r="AY84" s="268">
        <v>31.734269370774829</v>
      </c>
      <c r="AZ84" s="258">
        <v>13.936666666666667</v>
      </c>
      <c r="BA84" s="317">
        <v>45.644825793031735</v>
      </c>
      <c r="CG84" s="32">
        <v>13</v>
      </c>
      <c r="CH84" s="32">
        <v>7.55</v>
      </c>
      <c r="CI84" s="32">
        <v>25.25</v>
      </c>
      <c r="CJ84" s="311">
        <v>5.14</v>
      </c>
      <c r="CK84" s="258">
        <f t="shared" si="8"/>
        <v>79.643564356435633</v>
      </c>
      <c r="CL84" s="32">
        <v>3.93</v>
      </c>
      <c r="CM84" s="258">
        <f t="shared" si="9"/>
        <v>84.43564356435644</v>
      </c>
    </row>
    <row r="85" spans="1:91" x14ac:dyDescent="0.25">
      <c r="AS85" s="442" t="s">
        <v>603</v>
      </c>
      <c r="AT85" s="442" t="s">
        <v>836</v>
      </c>
      <c r="AU85" s="312">
        <v>270</v>
      </c>
      <c r="AV85" s="312">
        <v>9.5500000000000007</v>
      </c>
      <c r="AW85" s="312">
        <v>25.32</v>
      </c>
      <c r="AX85" s="258">
        <v>11.876666666666667</v>
      </c>
      <c r="AY85" s="268">
        <v>53.093733543970508</v>
      </c>
      <c r="AZ85" s="258">
        <v>12.653333333333334</v>
      </c>
      <c r="BA85" s="317">
        <v>50.026329647182727</v>
      </c>
      <c r="CG85" s="32">
        <v>14</v>
      </c>
      <c r="CH85" s="32">
        <v>11.36</v>
      </c>
      <c r="CI85" s="32">
        <v>25.18</v>
      </c>
      <c r="CJ85" s="32">
        <v>3.45</v>
      </c>
      <c r="CK85" s="258">
        <f t="shared" si="8"/>
        <v>86.298649722001585</v>
      </c>
      <c r="CL85" s="32">
        <v>2.68</v>
      </c>
      <c r="CM85" s="258">
        <f t="shared" si="9"/>
        <v>89.356632247815725</v>
      </c>
    </row>
    <row r="86" spans="1:91" ht="18.75" x14ac:dyDescent="0.3">
      <c r="I86" s="400" t="s">
        <v>980</v>
      </c>
      <c r="J86" s="400"/>
      <c r="K86" s="400"/>
      <c r="L86" s="400"/>
      <c r="M86" s="400"/>
      <c r="N86" s="400"/>
      <c r="O86" s="400"/>
      <c r="P86" s="400"/>
      <c r="Q86" s="400"/>
      <c r="R86" s="400"/>
      <c r="S86" s="400"/>
      <c r="T86" s="400"/>
      <c r="U86" s="400"/>
      <c r="V86" s="400"/>
      <c r="W86" s="400"/>
      <c r="X86" s="400"/>
      <c r="Y86" s="400"/>
      <c r="Z86" s="400"/>
      <c r="AA86" s="400"/>
      <c r="AB86" s="400"/>
      <c r="AC86" s="400"/>
      <c r="AD86" s="400"/>
      <c r="AE86" s="400"/>
      <c r="AF86" s="400"/>
      <c r="AG86" s="400"/>
      <c r="AH86" s="400"/>
      <c r="AI86" s="400"/>
      <c r="AJ86" s="400"/>
      <c r="AK86" s="400"/>
      <c r="AL86" s="400"/>
      <c r="AM86" s="400"/>
      <c r="AN86" s="400"/>
      <c r="AO86" s="400"/>
      <c r="AP86" s="400"/>
      <c r="AS86" s="443"/>
      <c r="AT86" s="443"/>
      <c r="AU86" s="312">
        <v>750</v>
      </c>
      <c r="AV86" s="312">
        <v>9.5500000000000007</v>
      </c>
      <c r="AW86" s="312">
        <v>25.32</v>
      </c>
      <c r="AX86" s="258">
        <v>15.11</v>
      </c>
      <c r="AY86" s="268">
        <v>40.323854660347543</v>
      </c>
      <c r="AZ86" s="258">
        <v>12.07</v>
      </c>
      <c r="BA86" s="317">
        <v>52.330173775671405</v>
      </c>
      <c r="CG86" s="32">
        <v>15</v>
      </c>
      <c r="CH86" s="32">
        <v>15.9</v>
      </c>
      <c r="CI86" s="32">
        <v>25.24</v>
      </c>
      <c r="CJ86" s="32">
        <v>2.5499999999999998</v>
      </c>
      <c r="CK86" s="258">
        <f t="shared" si="8"/>
        <v>89.896988906497626</v>
      </c>
      <c r="CL86" s="32">
        <v>1.91</v>
      </c>
      <c r="CM86" s="258">
        <f t="shared" si="9"/>
        <v>92.432646592709986</v>
      </c>
    </row>
    <row r="87" spans="1:91" x14ac:dyDescent="0.25">
      <c r="AS87" s="444"/>
      <c r="AT87" s="444"/>
      <c r="AU87" s="312">
        <v>1000</v>
      </c>
      <c r="AV87" s="312">
        <v>9.5500000000000007</v>
      </c>
      <c r="AW87" s="312">
        <v>25.32</v>
      </c>
      <c r="AX87" s="258">
        <v>11.516666666666666</v>
      </c>
      <c r="AY87" s="268">
        <v>54.515534491837805</v>
      </c>
      <c r="AZ87" s="258">
        <v>14.243333333333334</v>
      </c>
      <c r="BA87" s="317">
        <v>43.746708794102155</v>
      </c>
      <c r="CG87" s="32">
        <v>16</v>
      </c>
      <c r="CH87" s="32">
        <v>9.4499999999999993</v>
      </c>
      <c r="CI87" s="32">
        <v>25.31</v>
      </c>
      <c r="CJ87" s="32">
        <v>3.55</v>
      </c>
      <c r="CK87" s="258">
        <f t="shared" si="8"/>
        <v>85.973923350454356</v>
      </c>
      <c r="CL87" s="32">
        <v>2.1800000000000002</v>
      </c>
      <c r="CM87" s="258">
        <f t="shared" si="9"/>
        <v>91.386803634926906</v>
      </c>
    </row>
    <row r="88" spans="1:91" x14ac:dyDescent="0.25">
      <c r="AS88" s="442" t="s">
        <v>604</v>
      </c>
      <c r="AT88" s="442" t="s">
        <v>836</v>
      </c>
      <c r="AU88" s="312">
        <v>270</v>
      </c>
      <c r="AV88" s="312">
        <v>14.55</v>
      </c>
      <c r="AW88" s="312">
        <v>25.19</v>
      </c>
      <c r="AX88" s="258">
        <v>7.68</v>
      </c>
      <c r="AY88" s="268">
        <v>69.511710996427155</v>
      </c>
      <c r="AZ88" s="258">
        <v>14.99</v>
      </c>
      <c r="BA88" s="317">
        <v>40.492258832870192</v>
      </c>
      <c r="CG88" s="32">
        <v>17</v>
      </c>
      <c r="CH88" s="32">
        <v>10.45</v>
      </c>
      <c r="CI88" s="32">
        <v>25.2</v>
      </c>
      <c r="CJ88" s="32">
        <v>2.52</v>
      </c>
      <c r="CK88" s="258">
        <f t="shared" si="8"/>
        <v>90</v>
      </c>
      <c r="CL88" s="32">
        <v>1.41</v>
      </c>
      <c r="CM88" s="258">
        <f t="shared" si="9"/>
        <v>94.404761904761898</v>
      </c>
    </row>
    <row r="89" spans="1:91" x14ac:dyDescent="0.25">
      <c r="AS89" s="443"/>
      <c r="AT89" s="443"/>
      <c r="AU89" s="312">
        <v>750</v>
      </c>
      <c r="AV89" s="312">
        <v>14.55</v>
      </c>
      <c r="AW89" s="312">
        <v>25.19</v>
      </c>
      <c r="AX89" s="258">
        <v>6.4233333333333329</v>
      </c>
      <c r="AY89" s="268">
        <v>74.500463146751358</v>
      </c>
      <c r="AZ89" s="258">
        <v>12.966666666666667</v>
      </c>
      <c r="BA89" s="317">
        <v>48.52454677782189</v>
      </c>
      <c r="CG89" s="32">
        <v>18</v>
      </c>
      <c r="CH89" s="32">
        <v>20</v>
      </c>
      <c r="CI89" s="32">
        <v>25.18</v>
      </c>
      <c r="CJ89" s="32">
        <v>1.1399999999999999</v>
      </c>
      <c r="CK89" s="258">
        <f t="shared" si="8"/>
        <v>95.472597299444004</v>
      </c>
      <c r="CL89" s="32">
        <v>0.46</v>
      </c>
      <c r="CM89" s="258">
        <f t="shared" si="9"/>
        <v>98.173153296266875</v>
      </c>
    </row>
    <row r="90" spans="1:91" x14ac:dyDescent="0.25">
      <c r="AS90" s="444"/>
      <c r="AT90" s="444"/>
      <c r="AU90" s="312">
        <v>1000</v>
      </c>
      <c r="AV90" s="312">
        <v>14.55</v>
      </c>
      <c r="AW90" s="312">
        <v>25.19</v>
      </c>
      <c r="AX90" s="258">
        <v>8.6333333333333329</v>
      </c>
      <c r="AY90" s="268">
        <v>65.727140399629491</v>
      </c>
      <c r="AZ90" s="258">
        <v>13.603333333333333</v>
      </c>
      <c r="BA90" s="317">
        <v>45.997088791848626</v>
      </c>
      <c r="CG90" s="32">
        <v>19</v>
      </c>
      <c r="CH90" s="32">
        <v>16.36</v>
      </c>
      <c r="CI90" s="32">
        <v>25.03</v>
      </c>
      <c r="CJ90" s="32">
        <v>3.27</v>
      </c>
      <c r="CK90" s="258">
        <f t="shared" si="8"/>
        <v>86.935677187375148</v>
      </c>
      <c r="CL90" s="32">
        <v>1.64</v>
      </c>
      <c r="CM90" s="258">
        <f t="shared" si="9"/>
        <v>93.44786256492209</v>
      </c>
    </row>
    <row r="91" spans="1:91" x14ac:dyDescent="0.25">
      <c r="AS91" s="442" t="s">
        <v>605</v>
      </c>
      <c r="AT91" s="442" t="s">
        <v>836</v>
      </c>
      <c r="AU91" s="312">
        <v>270</v>
      </c>
      <c r="AV91" s="312">
        <v>17.27</v>
      </c>
      <c r="AW91" s="312">
        <v>25.29</v>
      </c>
      <c r="AX91" s="258">
        <v>15</v>
      </c>
      <c r="AY91" s="268">
        <v>40.68801897983392</v>
      </c>
      <c r="AZ91" s="258">
        <v>11.363333333333335</v>
      </c>
      <c r="BA91" s="317">
        <v>55.06787926716752</v>
      </c>
      <c r="CG91" s="32">
        <v>20</v>
      </c>
      <c r="CH91" s="32">
        <v>9</v>
      </c>
      <c r="CI91" s="32">
        <v>25.23</v>
      </c>
      <c r="CJ91" s="32">
        <v>2</v>
      </c>
      <c r="CK91" s="258">
        <f t="shared" si="8"/>
        <v>92.072929052715025</v>
      </c>
      <c r="CL91" s="32">
        <v>0.82</v>
      </c>
      <c r="CM91" s="258">
        <f t="shared" si="9"/>
        <v>96.749900911613167</v>
      </c>
    </row>
    <row r="92" spans="1:91" ht="36.75" customHeight="1" x14ac:dyDescent="0.3">
      <c r="A92" s="364" t="s">
        <v>40</v>
      </c>
      <c r="B92" s="365"/>
      <c r="C92" s="365"/>
      <c r="D92" s="365"/>
      <c r="E92" s="365"/>
      <c r="F92" s="365"/>
      <c r="G92" s="366"/>
      <c r="AS92" s="443"/>
      <c r="AT92" s="443"/>
      <c r="AU92" s="312">
        <v>750</v>
      </c>
      <c r="AV92" s="312">
        <v>17.27</v>
      </c>
      <c r="AW92" s="312">
        <v>25.29</v>
      </c>
      <c r="AX92" s="258">
        <v>14.846666666666666</v>
      </c>
      <c r="AY92" s="268">
        <v>41.294319230262289</v>
      </c>
      <c r="AZ92" s="258">
        <v>12.413333333333332</v>
      </c>
      <c r="BA92" s="317">
        <v>50.916040595755902</v>
      </c>
      <c r="CG92" s="315" t="s">
        <v>5</v>
      </c>
      <c r="CH92" s="270">
        <f t="shared" ref="CH92:CM92" si="11">AVERAGE(CH72:CH91)</f>
        <v>12.612999999999996</v>
      </c>
      <c r="CI92" s="270">
        <f t="shared" si="11"/>
        <v>25.324999999999999</v>
      </c>
      <c r="CJ92" s="270">
        <f t="shared" si="11"/>
        <v>6.8134999999999994</v>
      </c>
      <c r="CK92" s="271">
        <f t="shared" si="11"/>
        <v>69.319458325150194</v>
      </c>
      <c r="CL92" s="270">
        <f t="shared" si="11"/>
        <v>4.7174999999999994</v>
      </c>
      <c r="CM92" s="271">
        <f t="shared" si="11"/>
        <v>77.315812118719364</v>
      </c>
    </row>
    <row r="93" spans="1:91" ht="45" x14ac:dyDescent="0.25">
      <c r="A93" s="309" t="s">
        <v>29</v>
      </c>
      <c r="B93" s="309" t="s">
        <v>905</v>
      </c>
      <c r="C93" s="308" t="s">
        <v>906</v>
      </c>
      <c r="D93" s="308" t="s">
        <v>907</v>
      </c>
      <c r="E93" s="308" t="s">
        <v>908</v>
      </c>
      <c r="F93" s="309" t="s">
        <v>909</v>
      </c>
      <c r="G93" s="309" t="s">
        <v>910</v>
      </c>
      <c r="AS93" s="444"/>
      <c r="AT93" s="444"/>
      <c r="AU93" s="312">
        <v>1000</v>
      </c>
      <c r="AV93" s="312">
        <v>17.27</v>
      </c>
      <c r="AW93" s="312">
        <v>25.29</v>
      </c>
      <c r="AX93" s="258">
        <v>13.786666666666667</v>
      </c>
      <c r="AY93" s="318">
        <v>45.485699222354022</v>
      </c>
      <c r="AZ93" s="258">
        <v>15.876666666666667</v>
      </c>
      <c r="BA93" s="317">
        <v>37.221563200210888</v>
      </c>
    </row>
    <row r="94" spans="1:91" x14ac:dyDescent="0.25">
      <c r="A94" s="32">
        <v>0</v>
      </c>
      <c r="B94" s="32">
        <v>25</v>
      </c>
      <c r="C94" s="295">
        <v>0</v>
      </c>
      <c r="D94" s="311">
        <v>25</v>
      </c>
      <c r="E94" s="295">
        <v>0</v>
      </c>
      <c r="F94" s="32">
        <v>25</v>
      </c>
      <c r="G94" s="268">
        <v>0</v>
      </c>
      <c r="AS94" s="442" t="s">
        <v>606</v>
      </c>
      <c r="AT94" s="442" t="s">
        <v>836</v>
      </c>
      <c r="AU94" s="312">
        <v>270</v>
      </c>
      <c r="AV94" s="312">
        <v>17.73</v>
      </c>
      <c r="AW94" s="312">
        <v>25.19</v>
      </c>
      <c r="AX94" s="258">
        <v>10.326666666666666</v>
      </c>
      <c r="AY94" s="318">
        <v>59.004896122800055</v>
      </c>
      <c r="AZ94" s="258">
        <v>10.126666666666667</v>
      </c>
      <c r="BA94" s="317">
        <v>59.7988619822681</v>
      </c>
      <c r="BC94" s="400" t="s">
        <v>986</v>
      </c>
      <c r="BD94" s="400"/>
      <c r="BE94" s="400"/>
      <c r="BF94" s="400"/>
      <c r="BG94" s="400"/>
      <c r="BH94" s="400"/>
      <c r="BI94" s="400"/>
      <c r="BJ94" s="400"/>
      <c r="BK94" s="400"/>
      <c r="BL94" s="400"/>
      <c r="BM94" s="400"/>
      <c r="BN94" s="400"/>
      <c r="BO94" s="400"/>
      <c r="BP94" s="400"/>
      <c r="BQ94" s="400"/>
      <c r="BR94" s="400"/>
      <c r="BS94" s="400"/>
      <c r="BT94" s="400"/>
      <c r="BU94" s="400"/>
      <c r="BV94" s="400"/>
      <c r="BW94" s="400"/>
      <c r="BX94" s="400"/>
      <c r="BY94" s="400"/>
      <c r="BZ94" s="400"/>
      <c r="CA94" s="400"/>
      <c r="CB94" s="400"/>
      <c r="CC94" s="400"/>
      <c r="CD94" s="400"/>
    </row>
    <row r="95" spans="1:91" x14ac:dyDescent="0.25">
      <c r="A95" s="32">
        <v>1</v>
      </c>
      <c r="B95" s="313">
        <v>5.94</v>
      </c>
      <c r="C95" s="295">
        <v>76.239999999999995</v>
      </c>
      <c r="D95" s="314">
        <v>4.93</v>
      </c>
      <c r="E95" s="295">
        <v>80.28</v>
      </c>
      <c r="F95" s="259">
        <v>5.04</v>
      </c>
      <c r="G95" s="268">
        <v>79.84</v>
      </c>
      <c r="AS95" s="443"/>
      <c r="AT95" s="443"/>
      <c r="AU95" s="312">
        <v>750</v>
      </c>
      <c r="AV95" s="312">
        <v>17.73</v>
      </c>
      <c r="AW95" s="312">
        <v>25.19</v>
      </c>
      <c r="AX95" s="258">
        <v>8.6433333333333326</v>
      </c>
      <c r="AY95" s="318">
        <v>65.687442106656079</v>
      </c>
      <c r="AZ95" s="258">
        <v>9.4700000000000006</v>
      </c>
      <c r="BA95" s="317">
        <v>62.405716554188167</v>
      </c>
      <c r="BC95" s="400"/>
      <c r="BD95" s="400"/>
      <c r="BE95" s="400"/>
      <c r="BF95" s="400"/>
      <c r="BG95" s="400"/>
      <c r="BH95" s="400"/>
      <c r="BI95" s="400"/>
      <c r="BJ95" s="400"/>
      <c r="BK95" s="400"/>
      <c r="BL95" s="400"/>
      <c r="BM95" s="400"/>
      <c r="BN95" s="400"/>
      <c r="BO95" s="400"/>
      <c r="BP95" s="400"/>
      <c r="BQ95" s="400"/>
      <c r="BR95" s="400"/>
      <c r="BS95" s="400"/>
      <c r="BT95" s="400"/>
      <c r="BU95" s="400"/>
      <c r="BV95" s="400"/>
      <c r="BW95" s="400"/>
      <c r="BX95" s="400"/>
      <c r="BY95" s="400"/>
      <c r="BZ95" s="400"/>
      <c r="CA95" s="400"/>
      <c r="CB95" s="400"/>
      <c r="CC95" s="400"/>
      <c r="CD95" s="400"/>
    </row>
    <row r="96" spans="1:91" ht="26.25" customHeight="1" x14ac:dyDescent="0.3">
      <c r="A96" s="32">
        <v>2</v>
      </c>
      <c r="B96" s="32">
        <v>5.14</v>
      </c>
      <c r="C96" s="295">
        <v>79.44</v>
      </c>
      <c r="D96" s="314">
        <v>7.42</v>
      </c>
      <c r="E96" s="295">
        <v>70.319999999999993</v>
      </c>
      <c r="F96" s="259">
        <v>6.3</v>
      </c>
      <c r="G96" s="268">
        <v>74.8</v>
      </c>
      <c r="AS96" s="444"/>
      <c r="AT96" s="444"/>
      <c r="AU96" s="312">
        <v>1000</v>
      </c>
      <c r="AV96" s="312">
        <v>17.73</v>
      </c>
      <c r="AW96" s="312">
        <v>25.19</v>
      </c>
      <c r="AX96" s="258">
        <v>12.083333333333334</v>
      </c>
      <c r="AY96" s="268">
        <v>52.031229323805746</v>
      </c>
      <c r="AZ96" s="258">
        <v>11.806666666666667</v>
      </c>
      <c r="BA96" s="317">
        <v>53.129548762736533</v>
      </c>
      <c r="CG96" s="364" t="s">
        <v>971</v>
      </c>
      <c r="CH96" s="365"/>
      <c r="CI96" s="365"/>
      <c r="CJ96" s="365"/>
      <c r="CK96" s="365"/>
      <c r="CL96" s="365"/>
      <c r="CM96" s="366"/>
    </row>
    <row r="97" spans="1:114" ht="60" x14ac:dyDescent="0.25">
      <c r="A97" s="32">
        <v>3</v>
      </c>
      <c r="B97" s="32">
        <v>6.91</v>
      </c>
      <c r="C97" s="295">
        <v>72.36</v>
      </c>
      <c r="D97" s="314">
        <v>7.66</v>
      </c>
      <c r="E97" s="295">
        <v>69.36</v>
      </c>
      <c r="F97" s="32">
        <v>7.91</v>
      </c>
      <c r="G97" s="268">
        <v>68.36</v>
      </c>
      <c r="AS97" s="442" t="s">
        <v>607</v>
      </c>
      <c r="AT97" s="442" t="s">
        <v>836</v>
      </c>
      <c r="AU97" s="312">
        <v>270</v>
      </c>
      <c r="AV97" s="312">
        <v>15.91</v>
      </c>
      <c r="AW97" s="312">
        <v>25.39</v>
      </c>
      <c r="AX97" s="258">
        <v>9.0299999999999994</v>
      </c>
      <c r="AY97" s="318">
        <v>64.434816857030327</v>
      </c>
      <c r="AZ97" s="258">
        <v>6.9366666666666665</v>
      </c>
      <c r="BA97" s="317">
        <v>72.67953262439282</v>
      </c>
      <c r="CG97" s="309" t="s">
        <v>29</v>
      </c>
      <c r="CH97" s="309" t="s">
        <v>963</v>
      </c>
      <c r="CI97" s="309" t="s">
        <v>964</v>
      </c>
      <c r="CJ97" s="308" t="s">
        <v>972</v>
      </c>
      <c r="CK97" s="309" t="s">
        <v>973</v>
      </c>
      <c r="CL97" s="308" t="s">
        <v>974</v>
      </c>
      <c r="CM97" s="309" t="s">
        <v>975</v>
      </c>
    </row>
    <row r="98" spans="1:114" x14ac:dyDescent="0.25">
      <c r="A98" s="32">
        <v>4</v>
      </c>
      <c r="B98" s="32">
        <v>14.5</v>
      </c>
      <c r="C98" s="295">
        <v>42</v>
      </c>
      <c r="D98" s="314">
        <v>15.93</v>
      </c>
      <c r="E98" s="295">
        <v>36.28</v>
      </c>
      <c r="F98" s="259">
        <v>15.91</v>
      </c>
      <c r="G98" s="268">
        <v>36.36</v>
      </c>
      <c r="AS98" s="443"/>
      <c r="AT98" s="443"/>
      <c r="AU98" s="312">
        <v>750</v>
      </c>
      <c r="AV98" s="312">
        <v>15.91</v>
      </c>
      <c r="AW98" s="312">
        <v>25.39</v>
      </c>
      <c r="AX98" s="258">
        <v>10.756666666666666</v>
      </c>
      <c r="AY98" s="318">
        <v>57.634239201785483</v>
      </c>
      <c r="AZ98" s="258">
        <v>8.0733333333333324</v>
      </c>
      <c r="BA98" s="317">
        <v>68.202704476828146</v>
      </c>
      <c r="CG98" s="32">
        <v>0</v>
      </c>
      <c r="CH98" s="32">
        <v>0</v>
      </c>
      <c r="CI98" s="32">
        <v>25.33</v>
      </c>
      <c r="CJ98" s="311">
        <v>25.33</v>
      </c>
      <c r="CK98" s="32">
        <v>0</v>
      </c>
      <c r="CL98" s="32">
        <v>25.33</v>
      </c>
      <c r="CM98" s="32">
        <v>0</v>
      </c>
    </row>
    <row r="99" spans="1:114" x14ac:dyDescent="0.25">
      <c r="A99" s="32">
        <v>5</v>
      </c>
      <c r="B99" s="32">
        <v>13.94</v>
      </c>
      <c r="C99" s="295">
        <v>44.24</v>
      </c>
      <c r="D99" s="314">
        <v>14.4</v>
      </c>
      <c r="E99" s="295">
        <v>42.4</v>
      </c>
      <c r="F99" s="259">
        <v>17.5</v>
      </c>
      <c r="G99" s="268">
        <v>30</v>
      </c>
      <c r="AS99" s="444"/>
      <c r="AT99" s="444"/>
      <c r="AU99" s="312">
        <v>1000</v>
      </c>
      <c r="AV99" s="312">
        <v>15.91</v>
      </c>
      <c r="AW99" s="312">
        <v>25.39</v>
      </c>
      <c r="AX99" s="258">
        <v>12.876666666666665</v>
      </c>
      <c r="AY99" s="318">
        <v>49.284495208087172</v>
      </c>
      <c r="AZ99" s="258">
        <v>9.2966666666666669</v>
      </c>
      <c r="BA99" s="317">
        <v>63.384534593672043</v>
      </c>
      <c r="CG99" s="32">
        <v>1</v>
      </c>
      <c r="CH99" s="312">
        <v>15.9</v>
      </c>
      <c r="CI99" s="313">
        <v>25.59</v>
      </c>
      <c r="CJ99" s="314">
        <v>5.36</v>
      </c>
      <c r="CK99" s="259">
        <f t="shared" ref="CK99:CK118" si="12">((CI99-CJ99)/CI99)*100</f>
        <v>79.05431809300508</v>
      </c>
      <c r="CL99" s="313">
        <v>4.59</v>
      </c>
      <c r="CM99" s="259">
        <f t="shared" ref="CM99:CM118" si="13">((CI99-CL99)/CI99)*100</f>
        <v>82.063305978898001</v>
      </c>
    </row>
    <row r="100" spans="1:114" ht="18.75" x14ac:dyDescent="0.3">
      <c r="A100" s="32">
        <v>6</v>
      </c>
      <c r="B100" s="32">
        <v>11.88</v>
      </c>
      <c r="C100" s="295">
        <v>52.47999999999999</v>
      </c>
      <c r="D100" s="311">
        <v>15.11</v>
      </c>
      <c r="E100" s="295">
        <v>39.56</v>
      </c>
      <c r="F100" s="258">
        <v>11.52</v>
      </c>
      <c r="G100" s="268">
        <v>53.92</v>
      </c>
      <c r="AS100" s="442" t="s">
        <v>608</v>
      </c>
      <c r="AT100" s="442" t="s">
        <v>836</v>
      </c>
      <c r="AU100" s="312">
        <v>270</v>
      </c>
      <c r="AV100" s="312">
        <v>17.73</v>
      </c>
      <c r="AW100" s="312">
        <v>25.19</v>
      </c>
      <c r="AX100" s="319">
        <v>11.153333333333334</v>
      </c>
      <c r="AY100" s="268">
        <v>55.723170570332151</v>
      </c>
      <c r="AZ100" s="258">
        <v>6.2433333333333332</v>
      </c>
      <c r="BA100" s="268">
        <v>75.215032420272607</v>
      </c>
      <c r="CG100" s="32">
        <v>2</v>
      </c>
      <c r="CH100" s="312">
        <v>6.09</v>
      </c>
      <c r="CI100" s="32">
        <v>25</v>
      </c>
      <c r="CJ100" s="314">
        <v>5.36</v>
      </c>
      <c r="CK100" s="259">
        <f t="shared" si="12"/>
        <v>78.56</v>
      </c>
      <c r="CL100" s="32">
        <v>4.59</v>
      </c>
      <c r="CM100" s="259">
        <f t="shared" si="13"/>
        <v>81.64</v>
      </c>
      <c r="CP100" s="400" t="s">
        <v>991</v>
      </c>
      <c r="CQ100" s="400"/>
      <c r="CR100" s="400"/>
      <c r="CS100" s="400"/>
      <c r="CT100" s="400"/>
      <c r="CU100" s="400"/>
      <c r="CV100" s="400"/>
      <c r="CW100" s="400"/>
      <c r="CX100" s="400"/>
      <c r="CY100" s="400"/>
      <c r="CZ100" s="400"/>
      <c r="DA100" s="400"/>
      <c r="DB100" s="400"/>
      <c r="DC100" s="400"/>
      <c r="DD100" s="400"/>
      <c r="DE100" s="400"/>
      <c r="DF100" s="400"/>
      <c r="DG100" s="400"/>
      <c r="DH100" s="400"/>
      <c r="DI100" s="400"/>
      <c r="DJ100" s="400"/>
    </row>
    <row r="101" spans="1:114" x14ac:dyDescent="0.25">
      <c r="A101" s="32">
        <v>7</v>
      </c>
      <c r="B101" s="32">
        <v>7.68</v>
      </c>
      <c r="C101" s="295">
        <v>69.28</v>
      </c>
      <c r="D101" s="311">
        <v>6.42</v>
      </c>
      <c r="E101" s="295">
        <v>74.319999999999993</v>
      </c>
      <c r="F101" s="258">
        <v>8.6300000000000008</v>
      </c>
      <c r="G101" s="268">
        <v>65.47999999999999</v>
      </c>
      <c r="AS101" s="443"/>
      <c r="AT101" s="443"/>
      <c r="AU101" s="312">
        <v>750</v>
      </c>
      <c r="AV101" s="312">
        <v>17.73</v>
      </c>
      <c r="AW101" s="312">
        <v>25.19</v>
      </c>
      <c r="AX101" s="319">
        <v>11.846666666666666</v>
      </c>
      <c r="AY101" s="268">
        <v>52.970755590842934</v>
      </c>
      <c r="AZ101" s="258">
        <v>6.1066666666666665</v>
      </c>
      <c r="BA101" s="268">
        <v>75.757575757575765</v>
      </c>
      <c r="CG101" s="32">
        <v>3</v>
      </c>
      <c r="CH101" s="312">
        <v>8.73</v>
      </c>
      <c r="CI101" s="32">
        <v>25.68</v>
      </c>
      <c r="CJ101" s="314">
        <v>3.73</v>
      </c>
      <c r="CK101" s="259">
        <f t="shared" si="12"/>
        <v>85.475077881619939</v>
      </c>
      <c r="CL101" s="313">
        <v>3.14</v>
      </c>
      <c r="CM101" s="259">
        <f t="shared" si="13"/>
        <v>87.772585669781932</v>
      </c>
    </row>
    <row r="102" spans="1:114" x14ac:dyDescent="0.25">
      <c r="A102" s="32">
        <v>8</v>
      </c>
      <c r="B102" s="32">
        <v>15</v>
      </c>
      <c r="C102" s="295">
        <v>40</v>
      </c>
      <c r="D102" s="311">
        <v>14.85</v>
      </c>
      <c r="E102" s="295">
        <v>40.6</v>
      </c>
      <c r="F102" s="258">
        <v>13.79</v>
      </c>
      <c r="G102" s="268">
        <v>44.84</v>
      </c>
      <c r="AS102" s="444"/>
      <c r="AT102" s="444"/>
      <c r="AU102" s="312">
        <v>1000</v>
      </c>
      <c r="AV102" s="312">
        <v>17.73</v>
      </c>
      <c r="AW102" s="312">
        <v>25.19</v>
      </c>
      <c r="AX102" s="319">
        <v>13.846666666666666</v>
      </c>
      <c r="AY102" s="268">
        <v>45.031096996162496</v>
      </c>
      <c r="AZ102" s="258">
        <v>9.9533333333333331</v>
      </c>
      <c r="BA102" s="268">
        <v>60.486965727140408</v>
      </c>
      <c r="CG102" s="32">
        <v>4</v>
      </c>
      <c r="CH102" s="312">
        <v>8</v>
      </c>
      <c r="CI102" s="32">
        <v>26.07</v>
      </c>
      <c r="CJ102" s="314">
        <v>4.45</v>
      </c>
      <c r="CK102" s="259">
        <f t="shared" si="12"/>
        <v>82.930571538166475</v>
      </c>
      <c r="CL102" s="32">
        <v>3.79</v>
      </c>
      <c r="CM102" s="259">
        <f t="shared" si="13"/>
        <v>85.462217107786728</v>
      </c>
    </row>
    <row r="103" spans="1:114" x14ac:dyDescent="0.25">
      <c r="A103" s="32">
        <v>9</v>
      </c>
      <c r="B103" s="32">
        <v>10.33</v>
      </c>
      <c r="C103" s="295">
        <v>58.68</v>
      </c>
      <c r="D103" s="311">
        <v>8.64</v>
      </c>
      <c r="E103" s="295">
        <v>65.44</v>
      </c>
      <c r="F103" s="258">
        <v>12.08</v>
      </c>
      <c r="G103" s="268">
        <v>51.680000000000007</v>
      </c>
      <c r="AS103" s="442" t="s">
        <v>609</v>
      </c>
      <c r="AT103" s="442" t="s">
        <v>836</v>
      </c>
      <c r="AU103" s="312">
        <v>270</v>
      </c>
      <c r="AV103" s="312">
        <v>5.73</v>
      </c>
      <c r="AW103" s="312">
        <v>25.33</v>
      </c>
      <c r="AX103" s="319">
        <v>8.8333333333333339</v>
      </c>
      <c r="AY103" s="268">
        <v>65.126990393472823</v>
      </c>
      <c r="AZ103" s="258">
        <v>5.7733333333333334</v>
      </c>
      <c r="BA103" s="268">
        <v>77.207527306224506</v>
      </c>
      <c r="CG103" s="32">
        <v>5</v>
      </c>
      <c r="CH103" s="32">
        <v>15</v>
      </c>
      <c r="CI103" s="32">
        <v>25.64</v>
      </c>
      <c r="CJ103" s="314">
        <v>13.86</v>
      </c>
      <c r="CK103" s="258">
        <f t="shared" si="12"/>
        <v>45.943837753510138</v>
      </c>
      <c r="CL103" s="32">
        <v>10.95</v>
      </c>
      <c r="CM103" s="258">
        <f t="shared" si="13"/>
        <v>57.293291731669271</v>
      </c>
    </row>
    <row r="104" spans="1:114" x14ac:dyDescent="0.25">
      <c r="A104" s="32">
        <v>10</v>
      </c>
      <c r="B104" s="32">
        <v>9.0299999999999994</v>
      </c>
      <c r="C104" s="295">
        <v>63.88</v>
      </c>
      <c r="D104" s="311">
        <v>10.76</v>
      </c>
      <c r="E104" s="295">
        <v>56.96</v>
      </c>
      <c r="F104" s="258">
        <v>12.88</v>
      </c>
      <c r="G104" s="268">
        <v>48.48</v>
      </c>
      <c r="AS104" s="443"/>
      <c r="AT104" s="443"/>
      <c r="AU104" s="312">
        <v>750</v>
      </c>
      <c r="AV104" s="312">
        <v>5.73</v>
      </c>
      <c r="AW104" s="312">
        <v>25.33</v>
      </c>
      <c r="AX104" s="258">
        <v>8.15</v>
      </c>
      <c r="AY104" s="268">
        <v>67.824713778128697</v>
      </c>
      <c r="AZ104" s="258">
        <v>6.5133333333333328</v>
      </c>
      <c r="BA104" s="268">
        <v>74.286090275036187</v>
      </c>
      <c r="CG104" s="32">
        <v>6</v>
      </c>
      <c r="CH104" s="32">
        <v>9.5500000000000007</v>
      </c>
      <c r="CI104" s="32">
        <v>25.32</v>
      </c>
      <c r="CJ104" s="314">
        <v>14.09</v>
      </c>
      <c r="CK104" s="258">
        <f t="shared" si="12"/>
        <v>44.3522906793049</v>
      </c>
      <c r="CL104" s="32">
        <v>11.82</v>
      </c>
      <c r="CM104" s="258">
        <f t="shared" si="13"/>
        <v>53.317535545023695</v>
      </c>
    </row>
    <row r="105" spans="1:114" x14ac:dyDescent="0.25">
      <c r="A105" s="32">
        <v>11</v>
      </c>
      <c r="B105" s="32">
        <v>11.15</v>
      </c>
      <c r="C105" s="295">
        <v>55.399999999999991</v>
      </c>
      <c r="D105" s="311">
        <v>11.85</v>
      </c>
      <c r="E105" s="295">
        <v>52.6</v>
      </c>
      <c r="F105" s="258">
        <v>13.85</v>
      </c>
      <c r="G105" s="268">
        <v>44.6</v>
      </c>
      <c r="AS105" s="444"/>
      <c r="AT105" s="444"/>
      <c r="AU105" s="312">
        <v>1000</v>
      </c>
      <c r="AV105" s="312">
        <v>5.73</v>
      </c>
      <c r="AW105" s="312">
        <v>25.33</v>
      </c>
      <c r="AX105" s="258">
        <v>8.9966666666666661</v>
      </c>
      <c r="AY105" s="268">
        <v>64.482168706408743</v>
      </c>
      <c r="AZ105" s="258">
        <v>7</v>
      </c>
      <c r="BA105" s="268">
        <v>72.364784840110531</v>
      </c>
      <c r="CG105" s="32">
        <v>7</v>
      </c>
      <c r="CH105" s="32">
        <v>14.55</v>
      </c>
      <c r="CI105" s="32">
        <v>25.19</v>
      </c>
      <c r="CJ105" s="311">
        <v>13.18</v>
      </c>
      <c r="CK105" s="258">
        <f t="shared" si="12"/>
        <v>47.677649861055976</v>
      </c>
      <c r="CL105" s="32">
        <v>10.130000000000001</v>
      </c>
      <c r="CM105" s="258">
        <f t="shared" si="13"/>
        <v>59.785629217943622</v>
      </c>
    </row>
    <row r="106" spans="1:114" x14ac:dyDescent="0.25">
      <c r="A106" s="32">
        <v>12</v>
      </c>
      <c r="B106" s="32">
        <v>8.83</v>
      </c>
      <c r="C106" s="295">
        <v>64.680000000000007</v>
      </c>
      <c r="D106" s="311">
        <v>8.15</v>
      </c>
      <c r="E106" s="295">
        <v>67.400000000000006</v>
      </c>
      <c r="F106" s="258">
        <v>9</v>
      </c>
      <c r="G106" s="268">
        <v>64</v>
      </c>
      <c r="AS106" s="442" t="s">
        <v>610</v>
      </c>
      <c r="AT106" s="442" t="s">
        <v>836</v>
      </c>
      <c r="AU106" s="312">
        <v>270</v>
      </c>
      <c r="AV106" s="312">
        <v>7.55</v>
      </c>
      <c r="AW106" s="312">
        <v>25.25</v>
      </c>
      <c r="AX106" s="319">
        <v>7.3633333333333333</v>
      </c>
      <c r="AY106" s="318">
        <v>70.838283828382828</v>
      </c>
      <c r="AZ106" s="258">
        <v>4.0733333333333333</v>
      </c>
      <c r="BA106" s="268">
        <v>83.867986798679866</v>
      </c>
      <c r="CG106" s="32">
        <v>8</v>
      </c>
      <c r="CH106" s="32">
        <v>17.27</v>
      </c>
      <c r="CI106" s="32">
        <v>25.29</v>
      </c>
      <c r="CJ106" s="311">
        <v>11.09</v>
      </c>
      <c r="CK106" s="258">
        <f t="shared" si="12"/>
        <v>56.148675365757214</v>
      </c>
      <c r="CL106" s="32">
        <v>7.95</v>
      </c>
      <c r="CM106" s="258">
        <f t="shared" si="13"/>
        <v>68.564650059311987</v>
      </c>
    </row>
    <row r="107" spans="1:114" x14ac:dyDescent="0.25">
      <c r="A107" s="32">
        <v>13</v>
      </c>
      <c r="B107" s="32">
        <v>7.36</v>
      </c>
      <c r="C107" s="295">
        <v>70.56</v>
      </c>
      <c r="D107" s="311">
        <v>8.65</v>
      </c>
      <c r="E107" s="295">
        <v>65.400000000000006</v>
      </c>
      <c r="F107" s="258">
        <v>10.39</v>
      </c>
      <c r="G107" s="268">
        <v>58.440000000000005</v>
      </c>
      <c r="AS107" s="443"/>
      <c r="AT107" s="443"/>
      <c r="AU107" s="312">
        <v>750</v>
      </c>
      <c r="AV107" s="312">
        <v>7.55</v>
      </c>
      <c r="AW107" s="312">
        <v>25.25</v>
      </c>
      <c r="AX107" s="319">
        <v>8.6533333333333342</v>
      </c>
      <c r="AY107" s="318">
        <v>65.729372937293718</v>
      </c>
      <c r="AZ107" s="258">
        <v>4.09</v>
      </c>
      <c r="BA107" s="268">
        <v>83.801980198019791</v>
      </c>
      <c r="CG107" s="32">
        <v>9</v>
      </c>
      <c r="CH107" s="32">
        <v>17.73</v>
      </c>
      <c r="CI107" s="32">
        <v>25.19</v>
      </c>
      <c r="CJ107" s="311">
        <v>13.64</v>
      </c>
      <c r="CK107" s="258">
        <f t="shared" si="12"/>
        <v>45.851528384279476</v>
      </c>
      <c r="CL107" s="32">
        <v>10.41</v>
      </c>
      <c r="CM107" s="258">
        <f t="shared" si="13"/>
        <v>58.674077014688372</v>
      </c>
    </row>
    <row r="108" spans="1:114" x14ac:dyDescent="0.25">
      <c r="A108" s="32">
        <v>14</v>
      </c>
      <c r="B108" s="32">
        <v>10.15</v>
      </c>
      <c r="C108" s="295">
        <v>59.4</v>
      </c>
      <c r="D108" s="311">
        <v>11.76</v>
      </c>
      <c r="E108" s="295">
        <v>52.959999999999994</v>
      </c>
      <c r="F108" s="258">
        <v>12.53</v>
      </c>
      <c r="G108" s="268">
        <v>49.88</v>
      </c>
      <c r="AS108" s="444"/>
      <c r="AT108" s="444"/>
      <c r="AU108" s="312">
        <v>1000</v>
      </c>
      <c r="AV108" s="312">
        <v>7.55</v>
      </c>
      <c r="AW108" s="312">
        <v>25.25</v>
      </c>
      <c r="AX108" s="319">
        <v>10.393333333333333</v>
      </c>
      <c r="AY108" s="318">
        <v>58.838283828382849</v>
      </c>
      <c r="AZ108" s="258">
        <v>3.8166666666666664</v>
      </c>
      <c r="BA108" s="268">
        <v>84.884488448844891</v>
      </c>
      <c r="CG108" s="32">
        <v>10</v>
      </c>
      <c r="CH108" s="32">
        <v>15.91</v>
      </c>
      <c r="CI108" s="32">
        <v>25.39</v>
      </c>
      <c r="CJ108" s="311">
        <v>10.79</v>
      </c>
      <c r="CK108" s="258">
        <f t="shared" si="12"/>
        <v>57.502953918865693</v>
      </c>
      <c r="CL108" s="32">
        <v>7.89</v>
      </c>
      <c r="CM108" s="258">
        <f t="shared" si="13"/>
        <v>68.92477353288696</v>
      </c>
    </row>
    <row r="109" spans="1:114" x14ac:dyDescent="0.25">
      <c r="A109" s="32">
        <v>15</v>
      </c>
      <c r="B109" s="32">
        <v>9.85</v>
      </c>
      <c r="C109" s="295">
        <v>60.6</v>
      </c>
      <c r="D109" s="32">
        <v>10.06</v>
      </c>
      <c r="E109" s="295">
        <v>59.760000000000005</v>
      </c>
      <c r="F109" s="258">
        <v>10.35</v>
      </c>
      <c r="G109" s="268">
        <v>58.599999999999994</v>
      </c>
      <c r="AS109" s="442" t="s">
        <v>611</v>
      </c>
      <c r="AT109" s="442" t="s">
        <v>836</v>
      </c>
      <c r="AU109" s="312">
        <v>270</v>
      </c>
      <c r="AV109" s="32">
        <v>11.36</v>
      </c>
      <c r="AW109" s="32">
        <v>25.18</v>
      </c>
      <c r="AX109" s="258">
        <v>10.15</v>
      </c>
      <c r="AY109" s="268">
        <v>59.690230341540904</v>
      </c>
      <c r="AZ109" s="258">
        <v>3.14</v>
      </c>
      <c r="BA109" s="268">
        <v>87.5297855440826</v>
      </c>
      <c r="CG109" s="32">
        <v>11</v>
      </c>
      <c r="CH109" s="32">
        <v>17.73</v>
      </c>
      <c r="CI109" s="32">
        <v>25.19</v>
      </c>
      <c r="CJ109" s="311">
        <v>7.09</v>
      </c>
      <c r="CK109" s="258">
        <f t="shared" si="12"/>
        <v>71.853910281857878</v>
      </c>
      <c r="CL109" s="32">
        <v>6</v>
      </c>
      <c r="CM109" s="258">
        <f t="shared" si="13"/>
        <v>76.181024215958715</v>
      </c>
    </row>
    <row r="110" spans="1:114" x14ac:dyDescent="0.25">
      <c r="A110" s="32">
        <v>16</v>
      </c>
      <c r="B110" s="32">
        <v>7.6</v>
      </c>
      <c r="C110" s="295">
        <v>69.599999999999994</v>
      </c>
      <c r="D110" s="32">
        <v>8.15</v>
      </c>
      <c r="E110" s="295">
        <v>67.400000000000006</v>
      </c>
      <c r="F110" s="258">
        <v>9.6</v>
      </c>
      <c r="G110" s="268">
        <v>61.6</v>
      </c>
      <c r="AS110" s="443"/>
      <c r="AT110" s="443"/>
      <c r="AU110" s="312">
        <v>750</v>
      </c>
      <c r="AV110" s="32">
        <v>11.36</v>
      </c>
      <c r="AW110" s="32">
        <v>25.18</v>
      </c>
      <c r="AX110" s="258">
        <v>11.76</v>
      </c>
      <c r="AY110" s="268">
        <v>53.296266878474974</v>
      </c>
      <c r="AZ110" s="258">
        <v>3.53</v>
      </c>
      <c r="BA110" s="268">
        <v>85.980937251787125</v>
      </c>
      <c r="CG110" s="32">
        <v>12</v>
      </c>
      <c r="CH110" s="32">
        <v>5.73</v>
      </c>
      <c r="CI110" s="32">
        <v>25.33</v>
      </c>
      <c r="CJ110" s="311">
        <v>8.64</v>
      </c>
      <c r="CK110" s="258">
        <f t="shared" si="12"/>
        <v>65.890248716936441</v>
      </c>
      <c r="CL110" s="32">
        <v>7.45</v>
      </c>
      <c r="CM110" s="258">
        <f t="shared" si="13"/>
        <v>70.588235294117652</v>
      </c>
    </row>
    <row r="111" spans="1:114" x14ac:dyDescent="0.25">
      <c r="A111" s="32">
        <v>17</v>
      </c>
      <c r="B111" s="32">
        <v>10.07</v>
      </c>
      <c r="C111" s="295">
        <v>59.72</v>
      </c>
      <c r="D111" s="32">
        <v>11.82</v>
      </c>
      <c r="E111" s="295">
        <v>52.72</v>
      </c>
      <c r="F111" s="258">
        <v>11.21</v>
      </c>
      <c r="G111" s="268">
        <v>55.16</v>
      </c>
      <c r="AS111" s="444"/>
      <c r="AT111" s="444"/>
      <c r="AU111" s="312">
        <v>1000</v>
      </c>
      <c r="AV111" s="32">
        <v>11.36</v>
      </c>
      <c r="AW111" s="32">
        <v>25.18</v>
      </c>
      <c r="AX111" s="258">
        <v>12.533333333333333</v>
      </c>
      <c r="AY111" s="268">
        <v>50.225046333068576</v>
      </c>
      <c r="AZ111" s="258">
        <v>3.9833333333333329</v>
      </c>
      <c r="BA111" s="268">
        <v>84.180566587238545</v>
      </c>
      <c r="CG111" s="32">
        <v>13</v>
      </c>
      <c r="CH111" s="32">
        <v>7.55</v>
      </c>
      <c r="CI111" s="32">
        <v>25.25</v>
      </c>
      <c r="CJ111" s="311">
        <v>8.91</v>
      </c>
      <c r="CK111" s="258">
        <f t="shared" si="12"/>
        <v>64.712871287128721</v>
      </c>
      <c r="CL111" s="32">
        <v>6.48</v>
      </c>
      <c r="CM111" s="258">
        <f t="shared" si="13"/>
        <v>74.336633663366342</v>
      </c>
    </row>
    <row r="112" spans="1:114" x14ac:dyDescent="0.25">
      <c r="A112" s="32">
        <v>18</v>
      </c>
      <c r="B112" s="32">
        <v>10.64</v>
      </c>
      <c r="C112" s="295">
        <v>57.440000000000005</v>
      </c>
      <c r="D112" s="32">
        <v>10.85</v>
      </c>
      <c r="E112" s="295">
        <v>56.600000000000009</v>
      </c>
      <c r="F112" s="258">
        <v>12.58</v>
      </c>
      <c r="G112" s="268">
        <v>49.68</v>
      </c>
      <c r="AS112" s="442" t="s">
        <v>612</v>
      </c>
      <c r="AT112" s="442" t="s">
        <v>836</v>
      </c>
      <c r="AU112" s="312">
        <v>270</v>
      </c>
      <c r="AV112" s="32">
        <v>15.9</v>
      </c>
      <c r="AW112" s="32">
        <v>25.24</v>
      </c>
      <c r="AX112" s="258">
        <v>9.85</v>
      </c>
      <c r="AY112" s="268">
        <v>60.974643423137877</v>
      </c>
      <c r="AZ112" s="258">
        <v>2.4733333333333332</v>
      </c>
      <c r="BA112" s="268">
        <v>90.200739566825135</v>
      </c>
      <c r="CG112" s="32">
        <v>14</v>
      </c>
      <c r="CH112" s="32">
        <v>11.36</v>
      </c>
      <c r="CI112" s="32">
        <v>25.18</v>
      </c>
      <c r="CJ112" s="311">
        <v>7.73</v>
      </c>
      <c r="CK112" s="258">
        <f t="shared" si="12"/>
        <v>69.301032565528203</v>
      </c>
      <c r="CL112" s="32">
        <v>5.09</v>
      </c>
      <c r="CM112" s="258">
        <f t="shared" si="13"/>
        <v>79.785544082605242</v>
      </c>
    </row>
    <row r="113" spans="1:91" x14ac:dyDescent="0.25">
      <c r="A113" s="32">
        <v>19</v>
      </c>
      <c r="B113" s="32">
        <v>9.6</v>
      </c>
      <c r="C113" s="295">
        <v>61.6</v>
      </c>
      <c r="D113" s="32">
        <v>9.51</v>
      </c>
      <c r="E113" s="295">
        <v>61.96</v>
      </c>
      <c r="F113" s="258">
        <v>11.39</v>
      </c>
      <c r="G113" s="268">
        <v>54.44</v>
      </c>
      <c r="AS113" s="443"/>
      <c r="AT113" s="443"/>
      <c r="AU113" s="312">
        <v>750</v>
      </c>
      <c r="AV113" s="32">
        <v>15.9</v>
      </c>
      <c r="AW113" s="32">
        <v>25.24</v>
      </c>
      <c r="AX113" s="258">
        <v>10.063333333333334</v>
      </c>
      <c r="AY113" s="268">
        <v>60.129424194400407</v>
      </c>
      <c r="AZ113" s="258">
        <v>4.2266666666666666</v>
      </c>
      <c r="BA113" s="268">
        <v>83.254094030639195</v>
      </c>
      <c r="CG113" s="32">
        <v>15</v>
      </c>
      <c r="CH113" s="32">
        <v>15.9</v>
      </c>
      <c r="CI113" s="32">
        <v>25.24</v>
      </c>
      <c r="CJ113" s="32">
        <v>8.77</v>
      </c>
      <c r="CK113" s="258">
        <f t="shared" si="12"/>
        <v>65.253565768621229</v>
      </c>
      <c r="CL113" s="32">
        <v>5.82</v>
      </c>
      <c r="CM113" s="258">
        <f t="shared" si="13"/>
        <v>76.941362916006341</v>
      </c>
    </row>
    <row r="114" spans="1:91" x14ac:dyDescent="0.25">
      <c r="A114" s="32">
        <v>20</v>
      </c>
      <c r="B114" s="32">
        <v>10.96</v>
      </c>
      <c r="C114" s="295">
        <v>56.16</v>
      </c>
      <c r="D114" s="32">
        <v>8.94</v>
      </c>
      <c r="E114" s="295">
        <v>64.240000000000009</v>
      </c>
      <c r="F114" s="258">
        <v>12.38</v>
      </c>
      <c r="G114" s="268">
        <v>50.47999999999999</v>
      </c>
      <c r="AS114" s="444"/>
      <c r="AT114" s="444"/>
      <c r="AU114" s="312">
        <v>1000</v>
      </c>
      <c r="AV114" s="32">
        <v>15.9</v>
      </c>
      <c r="AW114" s="32">
        <v>25.24</v>
      </c>
      <c r="AX114" s="258">
        <v>10.346666666666666</v>
      </c>
      <c r="AY114" s="268">
        <v>59.006867406233489</v>
      </c>
      <c r="AZ114" s="258">
        <v>5.3633333333333333</v>
      </c>
      <c r="BA114" s="268">
        <v>78.750660327522453</v>
      </c>
      <c r="CG114" s="32">
        <v>16</v>
      </c>
      <c r="CH114" s="32">
        <v>9.4499999999999993</v>
      </c>
      <c r="CI114" s="32">
        <v>25.31</v>
      </c>
      <c r="CJ114" s="32">
        <v>7.5</v>
      </c>
      <c r="CK114" s="258">
        <f t="shared" si="12"/>
        <v>70.367443698143035</v>
      </c>
      <c r="CL114" s="32">
        <v>5.61</v>
      </c>
      <c r="CM114" s="258">
        <f t="shared" si="13"/>
        <v>77.834847886210994</v>
      </c>
    </row>
    <row r="115" spans="1:91" x14ac:dyDescent="0.25">
      <c r="A115" s="269" t="s">
        <v>31</v>
      </c>
      <c r="B115" s="270">
        <f t="shared" ref="B115:G115" si="14">AVERAGE(B95:B114)</f>
        <v>9.8279999999999994</v>
      </c>
      <c r="C115" s="271">
        <f t="shared" si="14"/>
        <v>60.687999999999988</v>
      </c>
      <c r="D115" s="270">
        <f t="shared" si="14"/>
        <v>10.292999999999997</v>
      </c>
      <c r="E115" s="271">
        <f t="shared" si="14"/>
        <v>58.827999999999996</v>
      </c>
      <c r="F115" s="270">
        <f t="shared" si="14"/>
        <v>11.241999999999999</v>
      </c>
      <c r="G115" s="271">
        <f t="shared" si="14"/>
        <v>55.032000000000004</v>
      </c>
      <c r="AS115" s="442" t="s">
        <v>613</v>
      </c>
      <c r="AT115" s="442" t="s">
        <v>836</v>
      </c>
      <c r="AU115" s="312">
        <v>270</v>
      </c>
      <c r="AV115" s="32">
        <v>9.4499999999999993</v>
      </c>
      <c r="AW115" s="32">
        <v>25.31</v>
      </c>
      <c r="AX115" s="258">
        <v>7.6033333333333326</v>
      </c>
      <c r="AY115" s="268">
        <v>69.95917292242855</v>
      </c>
      <c r="AZ115" s="258">
        <v>2.0500000000000003</v>
      </c>
      <c r="BA115" s="268">
        <v>91.900434610825755</v>
      </c>
      <c r="CG115" s="32">
        <v>17</v>
      </c>
      <c r="CH115" s="32">
        <v>10.45</v>
      </c>
      <c r="CI115" s="32">
        <v>25.2</v>
      </c>
      <c r="CJ115" s="32">
        <v>9.36</v>
      </c>
      <c r="CK115" s="258">
        <f t="shared" si="12"/>
        <v>62.857142857142854</v>
      </c>
      <c r="CL115" s="32">
        <v>6.27</v>
      </c>
      <c r="CM115" s="258">
        <f t="shared" si="13"/>
        <v>75.11904761904762</v>
      </c>
    </row>
    <row r="116" spans="1:91" x14ac:dyDescent="0.25">
      <c r="AS116" s="443"/>
      <c r="AT116" s="443"/>
      <c r="AU116" s="312">
        <v>750</v>
      </c>
      <c r="AV116" s="32">
        <v>9.4499999999999993</v>
      </c>
      <c r="AW116" s="32">
        <v>25.31</v>
      </c>
      <c r="AX116" s="258">
        <v>8.1466666666666665</v>
      </c>
      <c r="AY116" s="268">
        <v>67.812458843671791</v>
      </c>
      <c r="AZ116" s="258">
        <v>2.5033333333333334</v>
      </c>
      <c r="BA116" s="268">
        <v>90.109311207691292</v>
      </c>
      <c r="CG116" s="32">
        <v>18</v>
      </c>
      <c r="CH116" s="32">
        <v>20</v>
      </c>
      <c r="CI116" s="32">
        <v>25.18</v>
      </c>
      <c r="CJ116" s="32">
        <v>8.64</v>
      </c>
      <c r="CK116" s="258">
        <f t="shared" si="12"/>
        <v>65.687053216838748</v>
      </c>
      <c r="CL116" s="32">
        <v>4.16</v>
      </c>
      <c r="CM116" s="258">
        <f t="shared" si="13"/>
        <v>83.478951548848286</v>
      </c>
    </row>
    <row r="117" spans="1:91" x14ac:dyDescent="0.25">
      <c r="AS117" s="444"/>
      <c r="AT117" s="444"/>
      <c r="AU117" s="312">
        <v>1000</v>
      </c>
      <c r="AV117" s="32">
        <v>9.4499999999999993</v>
      </c>
      <c r="AW117" s="32">
        <v>25.31</v>
      </c>
      <c r="AX117" s="258">
        <v>9.6</v>
      </c>
      <c r="AY117" s="268">
        <v>62.070327933623069</v>
      </c>
      <c r="AZ117" s="258">
        <v>3.11</v>
      </c>
      <c r="BA117" s="268">
        <v>87.712366653496645</v>
      </c>
      <c r="CG117" s="32">
        <v>19</v>
      </c>
      <c r="CH117" s="32">
        <v>16.36</v>
      </c>
      <c r="CI117" s="32">
        <v>25.03</v>
      </c>
      <c r="CJ117" s="32">
        <v>10.23</v>
      </c>
      <c r="CK117" s="258">
        <f t="shared" si="12"/>
        <v>59.12904514582501</v>
      </c>
      <c r="CL117" s="32">
        <v>4.84</v>
      </c>
      <c r="CM117" s="258">
        <f t="shared" si="13"/>
        <v>80.663204155013986</v>
      </c>
    </row>
    <row r="118" spans="1:91" x14ac:dyDescent="0.25">
      <c r="AS118" s="442" t="s">
        <v>614</v>
      </c>
      <c r="AT118" s="442" t="s">
        <v>836</v>
      </c>
      <c r="AU118" s="312">
        <v>270</v>
      </c>
      <c r="AV118" s="32">
        <v>10.45</v>
      </c>
      <c r="AW118" s="32">
        <v>25.2</v>
      </c>
      <c r="AX118" s="258">
        <v>10.066666666666666</v>
      </c>
      <c r="AY118" s="268">
        <v>60.05291005291005</v>
      </c>
      <c r="AZ118" s="258">
        <v>2.1666666666666665</v>
      </c>
      <c r="BA118" s="268">
        <v>91.402116402116405</v>
      </c>
      <c r="CG118" s="32">
        <v>20</v>
      </c>
      <c r="CH118" s="32">
        <v>9</v>
      </c>
      <c r="CI118" s="32">
        <v>25.23</v>
      </c>
      <c r="CJ118" s="32">
        <v>9.5500000000000007</v>
      </c>
      <c r="CK118" s="258">
        <f t="shared" si="12"/>
        <v>62.148236226714225</v>
      </c>
      <c r="CL118" s="32">
        <v>5.59</v>
      </c>
      <c r="CM118" s="258">
        <f t="shared" si="13"/>
        <v>77.843836702338493</v>
      </c>
    </row>
    <row r="119" spans="1:91" ht="18.75" x14ac:dyDescent="0.3">
      <c r="I119" s="400" t="s">
        <v>981</v>
      </c>
      <c r="J119" s="400"/>
      <c r="K119" s="400"/>
      <c r="L119" s="400"/>
      <c r="M119" s="400"/>
      <c r="N119" s="400"/>
      <c r="O119" s="400"/>
      <c r="P119" s="400"/>
      <c r="Q119" s="400"/>
      <c r="R119" s="400"/>
      <c r="S119" s="400"/>
      <c r="T119" s="400"/>
      <c r="U119" s="400"/>
      <c r="V119" s="400"/>
      <c r="W119" s="400"/>
      <c r="X119" s="400"/>
      <c r="Y119" s="400"/>
      <c r="Z119" s="400"/>
      <c r="AA119" s="400"/>
      <c r="AB119" s="400"/>
      <c r="AC119" s="400"/>
      <c r="AD119" s="400"/>
      <c r="AE119" s="400"/>
      <c r="AF119" s="400"/>
      <c r="AG119" s="400"/>
      <c r="AH119" s="400"/>
      <c r="AI119" s="400"/>
      <c r="AJ119" s="400"/>
      <c r="AK119" s="400"/>
      <c r="AL119" s="400"/>
      <c r="AM119" s="400"/>
      <c r="AN119" s="400"/>
      <c r="AO119" s="400"/>
      <c r="AP119" s="400"/>
      <c r="AS119" s="443"/>
      <c r="AT119" s="443"/>
      <c r="AU119" s="312">
        <v>750</v>
      </c>
      <c r="AV119" s="32">
        <v>10.45</v>
      </c>
      <c r="AW119" s="32">
        <v>25.2</v>
      </c>
      <c r="AX119" s="258">
        <v>11.82</v>
      </c>
      <c r="AY119" s="268">
        <v>53.095238095238095</v>
      </c>
      <c r="AZ119" s="258">
        <v>2.1066666666666669</v>
      </c>
      <c r="BA119" s="268">
        <v>91.640211640211632</v>
      </c>
      <c r="CG119" s="315" t="s">
        <v>5</v>
      </c>
      <c r="CH119" s="270">
        <f t="shared" ref="CH119:CM119" si="15">AVERAGE(CH99:CH118)</f>
        <v>12.612999999999996</v>
      </c>
      <c r="CI119" s="270">
        <f t="shared" si="15"/>
        <v>25.324999999999999</v>
      </c>
      <c r="CJ119" s="270">
        <f t="shared" si="15"/>
        <v>9.0984999999999996</v>
      </c>
      <c r="CK119" s="271">
        <f t="shared" si="15"/>
        <v>64.034872662015076</v>
      </c>
      <c r="CL119" s="270">
        <f t="shared" si="15"/>
        <v>6.6285000000000007</v>
      </c>
      <c r="CM119" s="271">
        <f t="shared" si="15"/>
        <v>73.813537697075219</v>
      </c>
    </row>
    <row r="120" spans="1:91" x14ac:dyDescent="0.25">
      <c r="AS120" s="444"/>
      <c r="AT120" s="444"/>
      <c r="AU120" s="312">
        <v>1000</v>
      </c>
      <c r="AV120" s="32">
        <v>10.45</v>
      </c>
      <c r="AW120" s="32">
        <v>25.2</v>
      </c>
      <c r="AX120" s="258">
        <v>11.209999999999999</v>
      </c>
      <c r="AY120" s="268">
        <v>55.515873015873012</v>
      </c>
      <c r="AZ120" s="258">
        <v>3.0499999999999994</v>
      </c>
      <c r="BA120" s="268">
        <v>87.896825396825406</v>
      </c>
    </row>
    <row r="121" spans="1:91" x14ac:dyDescent="0.25">
      <c r="AS121" s="442" t="s">
        <v>615</v>
      </c>
      <c r="AT121" s="442" t="s">
        <v>836</v>
      </c>
      <c r="AU121" s="312">
        <v>270</v>
      </c>
      <c r="AV121" s="32">
        <v>20</v>
      </c>
      <c r="AW121" s="32">
        <v>25.18</v>
      </c>
      <c r="AX121" s="258">
        <v>10.643333333333333</v>
      </c>
      <c r="AY121" s="268">
        <v>57.731003441885086</v>
      </c>
      <c r="AZ121" s="258">
        <v>2.1966666666666668</v>
      </c>
      <c r="BA121" s="268">
        <v>91.276145088694719</v>
      </c>
    </row>
    <row r="122" spans="1:91" x14ac:dyDescent="0.25">
      <c r="AS122" s="443"/>
      <c r="AT122" s="443"/>
      <c r="AU122" s="312">
        <v>750</v>
      </c>
      <c r="AV122" s="32">
        <v>20</v>
      </c>
      <c r="AW122" s="32">
        <v>25.18</v>
      </c>
      <c r="AX122" s="258">
        <v>10.853333333333333</v>
      </c>
      <c r="AY122" s="268">
        <v>56.897008207572149</v>
      </c>
      <c r="AZ122" s="258">
        <v>2.56</v>
      </c>
      <c r="BA122" s="268">
        <v>89.833200953137407</v>
      </c>
    </row>
    <row r="123" spans="1:91" x14ac:dyDescent="0.25">
      <c r="AS123" s="444"/>
      <c r="AT123" s="444"/>
      <c r="AU123" s="312">
        <v>1000</v>
      </c>
      <c r="AV123" s="32">
        <v>20</v>
      </c>
      <c r="AW123" s="32">
        <v>25.18</v>
      </c>
      <c r="AX123" s="258">
        <v>12.576666666666668</v>
      </c>
      <c r="AY123" s="268">
        <v>50.052952078369081</v>
      </c>
      <c r="AZ123" s="258">
        <v>3.83</v>
      </c>
      <c r="BA123" s="268">
        <v>84.789515488482934</v>
      </c>
    </row>
    <row r="124" spans="1:91" ht="42.75" customHeight="1" x14ac:dyDescent="0.3">
      <c r="A124" s="371" t="s">
        <v>956</v>
      </c>
      <c r="B124" s="372"/>
      <c r="C124" s="372"/>
      <c r="D124" s="372"/>
      <c r="E124" s="372"/>
      <c r="F124" s="372"/>
      <c r="G124" s="373"/>
      <c r="AS124" s="442" t="s">
        <v>616</v>
      </c>
      <c r="AT124" s="442" t="s">
        <v>836</v>
      </c>
      <c r="AU124" s="312">
        <v>270</v>
      </c>
      <c r="AV124" s="32">
        <v>16.36</v>
      </c>
      <c r="AW124" s="32">
        <v>25.03</v>
      </c>
      <c r="AX124" s="258">
        <v>9.6</v>
      </c>
      <c r="AY124" s="268">
        <v>61.646024770275666</v>
      </c>
      <c r="AZ124" s="258">
        <v>1.9500000000000002</v>
      </c>
      <c r="BA124" s="268">
        <v>92.209348781462253</v>
      </c>
    </row>
    <row r="125" spans="1:91" ht="45" x14ac:dyDescent="0.3">
      <c r="A125" s="309" t="s">
        <v>29</v>
      </c>
      <c r="B125" s="309" t="s">
        <v>905</v>
      </c>
      <c r="C125" s="308" t="s">
        <v>906</v>
      </c>
      <c r="D125" s="308" t="s">
        <v>907</v>
      </c>
      <c r="E125" s="308" t="s">
        <v>908</v>
      </c>
      <c r="F125" s="309" t="s">
        <v>909</v>
      </c>
      <c r="G125" s="309" t="s">
        <v>910</v>
      </c>
      <c r="AS125" s="443"/>
      <c r="AT125" s="443"/>
      <c r="AU125" s="312">
        <v>750</v>
      </c>
      <c r="AV125" s="32">
        <v>16.36</v>
      </c>
      <c r="AW125" s="32">
        <v>25.03</v>
      </c>
      <c r="AX125" s="258">
        <v>9.5066666666666659</v>
      </c>
      <c r="AY125" s="268">
        <v>62.018910640564663</v>
      </c>
      <c r="AZ125" s="258">
        <v>2.1166666666666667</v>
      </c>
      <c r="BA125" s="268">
        <v>91.54348115594621</v>
      </c>
      <c r="CG125" s="371" t="s">
        <v>976</v>
      </c>
      <c r="CH125" s="372"/>
      <c r="CI125" s="372"/>
      <c r="CJ125" s="372"/>
      <c r="CK125" s="372"/>
      <c r="CL125" s="372"/>
      <c r="CM125" s="373"/>
    </row>
    <row r="126" spans="1:91" ht="75" x14ac:dyDescent="0.25">
      <c r="A126" s="32">
        <v>0</v>
      </c>
      <c r="B126" s="32">
        <v>50</v>
      </c>
      <c r="C126" s="295">
        <v>0</v>
      </c>
      <c r="D126" s="311">
        <v>50</v>
      </c>
      <c r="E126" s="295">
        <v>0</v>
      </c>
      <c r="F126" s="32">
        <v>50</v>
      </c>
      <c r="G126" s="268">
        <v>0</v>
      </c>
      <c r="AS126" s="444"/>
      <c r="AT126" s="444"/>
      <c r="AU126" s="312">
        <v>1000</v>
      </c>
      <c r="AV126" s="32">
        <v>16.36</v>
      </c>
      <c r="AW126" s="32">
        <v>25.03</v>
      </c>
      <c r="AX126" s="258">
        <v>11.386666666666665</v>
      </c>
      <c r="AY126" s="268">
        <v>54.507923824743642</v>
      </c>
      <c r="AZ126" s="258">
        <v>2.5499999999999998</v>
      </c>
      <c r="BA126" s="268">
        <v>89.812225329604487</v>
      </c>
      <c r="CG126" s="309" t="s">
        <v>29</v>
      </c>
      <c r="CH126" s="309" t="s">
        <v>963</v>
      </c>
      <c r="CI126" s="309" t="s">
        <v>964</v>
      </c>
      <c r="CJ126" s="308" t="s">
        <v>965</v>
      </c>
      <c r="CK126" s="309" t="s">
        <v>966</v>
      </c>
      <c r="CL126" s="308" t="s">
        <v>967</v>
      </c>
      <c r="CM126" s="309" t="s">
        <v>968</v>
      </c>
    </row>
    <row r="127" spans="1:91" x14ac:dyDescent="0.25">
      <c r="A127" s="32">
        <v>1</v>
      </c>
      <c r="B127" s="313">
        <v>9.89</v>
      </c>
      <c r="C127" s="295">
        <v>80.22</v>
      </c>
      <c r="D127" s="314">
        <v>8.77</v>
      </c>
      <c r="E127" s="295">
        <v>82.460000000000008</v>
      </c>
      <c r="F127" s="259">
        <v>10.27</v>
      </c>
      <c r="G127" s="268">
        <v>79.460000000000008</v>
      </c>
      <c r="AS127" s="442" t="s">
        <v>617</v>
      </c>
      <c r="AT127" s="442" t="s">
        <v>836</v>
      </c>
      <c r="AU127" s="312">
        <v>270</v>
      </c>
      <c r="AV127" s="32">
        <v>9</v>
      </c>
      <c r="AW127" s="32">
        <v>25.23</v>
      </c>
      <c r="AX127" s="258">
        <v>10.963333333333333</v>
      </c>
      <c r="AY127" s="268">
        <v>56.546439423966184</v>
      </c>
      <c r="AZ127" s="258">
        <v>2.25</v>
      </c>
      <c r="BA127" s="268">
        <v>91.082045184304391</v>
      </c>
      <c r="CG127" s="32">
        <v>0</v>
      </c>
      <c r="CH127" s="32">
        <v>0</v>
      </c>
      <c r="CI127" s="32">
        <v>0</v>
      </c>
      <c r="CJ127" s="311">
        <v>0</v>
      </c>
      <c r="CK127" s="32">
        <v>0</v>
      </c>
      <c r="CL127" s="32">
        <v>0</v>
      </c>
      <c r="CM127" s="32">
        <v>0</v>
      </c>
    </row>
    <row r="128" spans="1:91" x14ac:dyDescent="0.25">
      <c r="A128" s="32">
        <v>2</v>
      </c>
      <c r="B128" s="32">
        <v>4.26</v>
      </c>
      <c r="C128" s="295">
        <v>91.48</v>
      </c>
      <c r="D128" s="314">
        <v>4.79</v>
      </c>
      <c r="E128" s="295">
        <v>90.42</v>
      </c>
      <c r="F128" s="259">
        <v>5.24</v>
      </c>
      <c r="G128" s="268">
        <v>89.52</v>
      </c>
      <c r="AS128" s="443"/>
      <c r="AT128" s="443"/>
      <c r="AU128" s="312">
        <v>750</v>
      </c>
      <c r="AV128" s="32">
        <v>9</v>
      </c>
      <c r="AW128" s="32">
        <v>25.23</v>
      </c>
      <c r="AX128" s="258">
        <v>8.9366666666666656</v>
      </c>
      <c r="AY128" s="268">
        <v>64.579204650548277</v>
      </c>
      <c r="AZ128" s="258">
        <v>1.7933333333333337</v>
      </c>
      <c r="BA128" s="268">
        <v>92.892059717267799</v>
      </c>
      <c r="CG128" s="32">
        <v>1</v>
      </c>
      <c r="CH128" s="312">
        <v>12.27</v>
      </c>
      <c r="CI128" s="313">
        <v>50.32</v>
      </c>
      <c r="CJ128" s="314">
        <v>1.96</v>
      </c>
      <c r="CK128" s="259">
        <f t="shared" ref="CK128:CK147" si="16">((CI128-CJ128)/CI128)*100</f>
        <v>96.104928457869633</v>
      </c>
      <c r="CL128" s="313">
        <v>9</v>
      </c>
      <c r="CM128" s="259">
        <f t="shared" ref="CM128:CM147" si="17">((CI128-CL128)/CI128)*100</f>
        <v>82.114467408585057</v>
      </c>
    </row>
    <row r="129" spans="1:91" ht="18.75" x14ac:dyDescent="0.3">
      <c r="A129" s="32">
        <v>3</v>
      </c>
      <c r="B129" s="32">
        <v>10.9</v>
      </c>
      <c r="C129" s="295">
        <v>78.2</v>
      </c>
      <c r="D129" s="314">
        <v>11.58</v>
      </c>
      <c r="E129" s="295">
        <v>76.84</v>
      </c>
      <c r="F129" s="32">
        <v>12.88</v>
      </c>
      <c r="G129" s="268">
        <v>74.239999999999995</v>
      </c>
      <c r="AS129" s="444"/>
      <c r="AT129" s="444"/>
      <c r="AU129" s="312">
        <v>1000</v>
      </c>
      <c r="AV129" s="32">
        <v>9</v>
      </c>
      <c r="AW129" s="32">
        <v>25.23</v>
      </c>
      <c r="AX129" s="258">
        <v>12.376666666666665</v>
      </c>
      <c r="AY129" s="268">
        <v>50.944642621218122</v>
      </c>
      <c r="AZ129" s="258">
        <v>2.5299999999999998</v>
      </c>
      <c r="BA129" s="268">
        <v>89.972255251684501</v>
      </c>
      <c r="BC129" s="400" t="s">
        <v>987</v>
      </c>
      <c r="BD129" s="400"/>
      <c r="BE129" s="400"/>
      <c r="BF129" s="400"/>
      <c r="BG129" s="400"/>
      <c r="BH129" s="400"/>
      <c r="BI129" s="400"/>
      <c r="BJ129" s="400"/>
      <c r="BK129" s="400"/>
      <c r="BL129" s="400"/>
      <c r="BM129" s="400"/>
      <c r="BN129" s="400"/>
      <c r="BO129" s="400"/>
      <c r="BP129" s="400"/>
      <c r="BQ129" s="400"/>
      <c r="BR129" s="400"/>
      <c r="BS129" s="400"/>
      <c r="BT129" s="400"/>
      <c r="BU129" s="400"/>
      <c r="BV129" s="400"/>
      <c r="BW129" s="400"/>
      <c r="BX129" s="400"/>
      <c r="BY129" s="400"/>
      <c r="BZ129" s="400"/>
      <c r="CA129" s="400"/>
      <c r="CB129" s="400"/>
      <c r="CC129" s="400"/>
      <c r="CD129" s="400"/>
      <c r="CG129" s="32">
        <v>2</v>
      </c>
      <c r="CH129" s="312">
        <v>3.45</v>
      </c>
      <c r="CI129" s="32">
        <v>50.08</v>
      </c>
      <c r="CJ129" s="314">
        <v>8.68</v>
      </c>
      <c r="CK129" s="259">
        <f t="shared" si="16"/>
        <v>82.667731629392975</v>
      </c>
      <c r="CL129" s="32">
        <v>3.82</v>
      </c>
      <c r="CM129" s="259">
        <f t="shared" si="17"/>
        <v>92.37220447284345</v>
      </c>
    </row>
    <row r="130" spans="1:91" x14ac:dyDescent="0.25">
      <c r="A130" s="32">
        <v>4</v>
      </c>
      <c r="B130" s="32">
        <v>9.66</v>
      </c>
      <c r="C130" s="295">
        <v>80.680000000000007</v>
      </c>
      <c r="D130" s="314">
        <v>9.6300000000000008</v>
      </c>
      <c r="E130" s="295">
        <v>80.739999999999995</v>
      </c>
      <c r="F130" s="259">
        <v>9.18</v>
      </c>
      <c r="G130" s="268">
        <v>81.64</v>
      </c>
      <c r="CG130" s="32">
        <v>3</v>
      </c>
      <c r="CH130" s="312">
        <v>13.64</v>
      </c>
      <c r="CI130" s="32">
        <v>50.24</v>
      </c>
      <c r="CJ130" s="314">
        <v>4.6399999999999997</v>
      </c>
      <c r="CK130" s="259">
        <f t="shared" si="16"/>
        <v>90.764331210191088</v>
      </c>
      <c r="CL130" s="313">
        <v>3.95</v>
      </c>
      <c r="CM130" s="259">
        <f t="shared" si="17"/>
        <v>92.13773885350318</v>
      </c>
    </row>
    <row r="131" spans="1:91" x14ac:dyDescent="0.25">
      <c r="A131" s="32">
        <v>5</v>
      </c>
      <c r="B131" s="32">
        <v>6.42</v>
      </c>
      <c r="C131" s="295">
        <v>87.16</v>
      </c>
      <c r="D131" s="314">
        <v>6.81</v>
      </c>
      <c r="E131" s="295">
        <v>86.38</v>
      </c>
      <c r="F131" s="259">
        <v>7.03</v>
      </c>
      <c r="G131" s="268">
        <v>85.94</v>
      </c>
      <c r="CG131" s="32">
        <v>4</v>
      </c>
      <c r="CH131" s="312">
        <v>19.55</v>
      </c>
      <c r="CI131" s="32">
        <v>50.39</v>
      </c>
      <c r="CJ131" s="314">
        <v>6.82</v>
      </c>
      <c r="CK131" s="259">
        <f t="shared" si="16"/>
        <v>86.465568565191504</v>
      </c>
      <c r="CL131" s="32">
        <v>2.89</v>
      </c>
      <c r="CM131" s="259">
        <f t="shared" si="17"/>
        <v>94.264735066481435</v>
      </c>
    </row>
    <row r="132" spans="1:91" x14ac:dyDescent="0.25">
      <c r="A132" s="32">
        <v>6</v>
      </c>
      <c r="B132" s="32">
        <v>15.92</v>
      </c>
      <c r="C132" s="295">
        <v>68.16</v>
      </c>
      <c r="D132" s="311">
        <v>17.12</v>
      </c>
      <c r="E132" s="295">
        <v>65.759999999999991</v>
      </c>
      <c r="F132" s="258">
        <v>16.32</v>
      </c>
      <c r="G132" s="268">
        <v>67.36</v>
      </c>
      <c r="CG132" s="32">
        <v>5</v>
      </c>
      <c r="CH132" s="32">
        <v>16.36</v>
      </c>
      <c r="CI132" s="32">
        <v>50.18</v>
      </c>
      <c r="CJ132" s="314">
        <v>9.09</v>
      </c>
      <c r="CK132" s="258">
        <f t="shared" si="16"/>
        <v>81.885213232363498</v>
      </c>
      <c r="CL132" s="32">
        <v>6.41</v>
      </c>
      <c r="CM132" s="258">
        <f t="shared" si="17"/>
        <v>87.225986448784369</v>
      </c>
    </row>
    <row r="133" spans="1:91" x14ac:dyDescent="0.25">
      <c r="A133" s="32">
        <v>7</v>
      </c>
      <c r="B133" s="32">
        <v>10.73</v>
      </c>
      <c r="C133" s="295">
        <v>78.539999999999992</v>
      </c>
      <c r="D133" s="311">
        <v>10.53</v>
      </c>
      <c r="E133" s="295">
        <v>78.94</v>
      </c>
      <c r="F133" s="258">
        <v>9.6300000000000008</v>
      </c>
      <c r="G133" s="268">
        <v>80.739999999999995</v>
      </c>
      <c r="CG133" s="32">
        <v>6</v>
      </c>
      <c r="CH133" s="32">
        <v>8.27</v>
      </c>
      <c r="CI133" s="32">
        <v>50.24</v>
      </c>
      <c r="CJ133" s="311">
        <v>4.3600000000000003</v>
      </c>
      <c r="CK133" s="258">
        <f t="shared" si="16"/>
        <v>91.321656050955411</v>
      </c>
      <c r="CL133" s="32">
        <v>1.0900000000000001</v>
      </c>
      <c r="CM133" s="258">
        <f t="shared" si="17"/>
        <v>97.830414012738842</v>
      </c>
    </row>
    <row r="134" spans="1:91" x14ac:dyDescent="0.25">
      <c r="A134" s="32">
        <v>8</v>
      </c>
      <c r="B134" s="32">
        <v>8.2200000000000006</v>
      </c>
      <c r="C134" s="295">
        <v>83.56</v>
      </c>
      <c r="D134" s="311">
        <v>8.1</v>
      </c>
      <c r="E134" s="295">
        <v>83.8</v>
      </c>
      <c r="F134" s="258">
        <v>7.21</v>
      </c>
      <c r="G134" s="268">
        <v>85.58</v>
      </c>
      <c r="CG134" s="32">
        <v>7</v>
      </c>
      <c r="CH134" s="32">
        <v>4.45</v>
      </c>
      <c r="CI134" s="32">
        <v>50.31</v>
      </c>
      <c r="CJ134" s="311">
        <v>12.3</v>
      </c>
      <c r="CK134" s="258">
        <f t="shared" si="16"/>
        <v>75.551580202742997</v>
      </c>
      <c r="CL134" s="32">
        <v>5.18</v>
      </c>
      <c r="CM134" s="258">
        <f t="shared" si="17"/>
        <v>89.703836215464122</v>
      </c>
    </row>
    <row r="135" spans="1:91" ht="64.5" customHeight="1" x14ac:dyDescent="0.25">
      <c r="A135" s="32">
        <v>9</v>
      </c>
      <c r="B135" s="32">
        <v>4.53</v>
      </c>
      <c r="C135" s="295">
        <v>90.94</v>
      </c>
      <c r="D135" s="311">
        <v>4.7</v>
      </c>
      <c r="E135" s="295">
        <v>90.6</v>
      </c>
      <c r="F135" s="258">
        <v>5.6</v>
      </c>
      <c r="G135" s="268">
        <v>88.8</v>
      </c>
      <c r="AS135" s="305" t="s">
        <v>27</v>
      </c>
      <c r="AT135" s="305" t="s">
        <v>591</v>
      </c>
      <c r="AU135" s="305" t="s">
        <v>361</v>
      </c>
      <c r="AV135" s="305" t="s">
        <v>509</v>
      </c>
      <c r="AW135" s="305" t="s">
        <v>360</v>
      </c>
      <c r="AX135" s="303" t="s">
        <v>958</v>
      </c>
      <c r="AY135" s="303" t="s">
        <v>959</v>
      </c>
      <c r="AZ135" s="303" t="s">
        <v>960</v>
      </c>
      <c r="BA135" s="304" t="s">
        <v>959</v>
      </c>
      <c r="CG135" s="32">
        <v>8</v>
      </c>
      <c r="CH135" s="32">
        <v>7</v>
      </c>
      <c r="CI135" s="32">
        <v>50.26</v>
      </c>
      <c r="CJ135" s="311">
        <v>11.36</v>
      </c>
      <c r="CK135" s="258">
        <f t="shared" si="16"/>
        <v>77.397532829287712</v>
      </c>
      <c r="CL135" s="32">
        <v>4.18</v>
      </c>
      <c r="CM135" s="258">
        <f t="shared" si="17"/>
        <v>91.68324711500199</v>
      </c>
    </row>
    <row r="136" spans="1:91" x14ac:dyDescent="0.25">
      <c r="A136" s="32">
        <v>10</v>
      </c>
      <c r="B136" s="32">
        <v>4.1100000000000003</v>
      </c>
      <c r="C136" s="295">
        <v>91.78</v>
      </c>
      <c r="D136" s="311">
        <v>3.43</v>
      </c>
      <c r="E136" s="295">
        <v>93.14</v>
      </c>
      <c r="F136" s="258">
        <v>3.25</v>
      </c>
      <c r="G136" s="268">
        <v>93.5</v>
      </c>
      <c r="AS136" s="442" t="s">
        <v>597</v>
      </c>
      <c r="AT136" s="442" t="s">
        <v>836</v>
      </c>
      <c r="AU136" s="312">
        <v>270</v>
      </c>
      <c r="AV136" s="316">
        <v>12.27</v>
      </c>
      <c r="AW136" s="312">
        <v>50.32</v>
      </c>
      <c r="AX136" s="258">
        <v>13.936666666666667</v>
      </c>
      <c r="AY136" s="268">
        <v>72.303921568627459</v>
      </c>
      <c r="AZ136" s="258">
        <v>9.8933333333333326</v>
      </c>
      <c r="BA136" s="268">
        <v>80.339162692103869</v>
      </c>
      <c r="CG136" s="32">
        <v>9</v>
      </c>
      <c r="CH136" s="32">
        <v>19.55</v>
      </c>
      <c r="CI136" s="32">
        <v>50.21</v>
      </c>
      <c r="CJ136" s="311">
        <v>10.45</v>
      </c>
      <c r="CK136" s="258">
        <f t="shared" si="16"/>
        <v>79.187412865962969</v>
      </c>
      <c r="CL136" s="32">
        <v>3.86</v>
      </c>
      <c r="CM136" s="258">
        <f t="shared" si="17"/>
        <v>92.312288388767186</v>
      </c>
    </row>
    <row r="137" spans="1:91" x14ac:dyDescent="0.25">
      <c r="A137" s="32">
        <v>11</v>
      </c>
      <c r="B137" s="32">
        <v>4.75</v>
      </c>
      <c r="C137" s="295">
        <v>90.5</v>
      </c>
      <c r="D137" s="311">
        <v>4.5</v>
      </c>
      <c r="E137" s="295">
        <v>91</v>
      </c>
      <c r="F137" s="258">
        <v>3.74</v>
      </c>
      <c r="G137" s="268">
        <v>92.52</v>
      </c>
      <c r="AS137" s="443"/>
      <c r="AT137" s="443"/>
      <c r="AU137" s="312">
        <v>750</v>
      </c>
      <c r="AV137" s="316">
        <v>12.27</v>
      </c>
      <c r="AW137" s="312">
        <v>50.32</v>
      </c>
      <c r="AX137" s="258">
        <v>13.786666666666667</v>
      </c>
      <c r="AY137" s="268">
        <v>72.602013778484363</v>
      </c>
      <c r="AZ137" s="258">
        <v>8.7733333333333334</v>
      </c>
      <c r="BA137" s="268">
        <v>82.564917859035504</v>
      </c>
      <c r="CG137" s="32">
        <v>10</v>
      </c>
      <c r="CH137" s="32">
        <v>16.36</v>
      </c>
      <c r="CI137" s="32">
        <v>50.14</v>
      </c>
      <c r="CJ137" s="311">
        <v>6</v>
      </c>
      <c r="CK137" s="258">
        <f t="shared" si="16"/>
        <v>88.03350618268847</v>
      </c>
      <c r="CL137" s="32">
        <v>3.77</v>
      </c>
      <c r="CM137" s="258">
        <f t="shared" si="17"/>
        <v>92.481053051455916</v>
      </c>
    </row>
    <row r="138" spans="1:91" x14ac:dyDescent="0.25">
      <c r="A138" s="32">
        <v>12</v>
      </c>
      <c r="B138" s="32">
        <v>12.26</v>
      </c>
      <c r="C138" s="295">
        <v>75.48</v>
      </c>
      <c r="D138" s="311">
        <v>15</v>
      </c>
      <c r="E138" s="295">
        <v>70</v>
      </c>
      <c r="F138" s="258">
        <v>15.76</v>
      </c>
      <c r="G138" s="268">
        <v>68.48</v>
      </c>
      <c r="AS138" s="444"/>
      <c r="AT138" s="444"/>
      <c r="AU138" s="312">
        <v>1000</v>
      </c>
      <c r="AV138" s="316">
        <v>12.27</v>
      </c>
      <c r="AW138" s="312">
        <v>50.32</v>
      </c>
      <c r="AX138" s="258">
        <v>13.969999999999999</v>
      </c>
      <c r="AY138" s="268">
        <v>72.23767885532591</v>
      </c>
      <c r="AZ138" s="258">
        <v>10.273333333333333</v>
      </c>
      <c r="BA138" s="268">
        <v>79.583995760466351</v>
      </c>
      <c r="CG138" s="32">
        <v>11</v>
      </c>
      <c r="CH138" s="32">
        <v>13.18</v>
      </c>
      <c r="CI138" s="32">
        <v>50.25</v>
      </c>
      <c r="CJ138" s="311">
        <v>3.75</v>
      </c>
      <c r="CK138" s="258">
        <f t="shared" si="16"/>
        <v>92.537313432835816</v>
      </c>
      <c r="CL138" s="32">
        <v>1.31</v>
      </c>
      <c r="CM138" s="258">
        <f t="shared" si="17"/>
        <v>97.393034825870643</v>
      </c>
    </row>
    <row r="139" spans="1:91" x14ac:dyDescent="0.25">
      <c r="A139" s="32">
        <v>13</v>
      </c>
      <c r="B139" s="32">
        <v>10.27</v>
      </c>
      <c r="C139" s="295">
        <v>79.460000000000008</v>
      </c>
      <c r="D139" s="311">
        <v>11.91</v>
      </c>
      <c r="E139" s="295">
        <v>76.180000000000007</v>
      </c>
      <c r="F139" s="258">
        <v>11.12</v>
      </c>
      <c r="G139" s="268">
        <v>77.760000000000005</v>
      </c>
      <c r="AS139" s="442" t="s">
        <v>599</v>
      </c>
      <c r="AT139" s="442" t="s">
        <v>836</v>
      </c>
      <c r="AU139" s="312">
        <v>270</v>
      </c>
      <c r="AV139" s="312">
        <v>3.45</v>
      </c>
      <c r="AW139" s="312">
        <v>50.08</v>
      </c>
      <c r="AX139" s="258">
        <v>10.59</v>
      </c>
      <c r="AY139" s="268">
        <v>78.954689984101762</v>
      </c>
      <c r="AZ139" s="258">
        <v>4.2600000000000007</v>
      </c>
      <c r="BA139" s="268">
        <v>91.493610223642179</v>
      </c>
      <c r="CG139" s="32">
        <v>12</v>
      </c>
      <c r="CH139" s="32">
        <v>15.91</v>
      </c>
      <c r="CI139" s="32">
        <v>50.09</v>
      </c>
      <c r="CJ139" s="311">
        <v>2.7</v>
      </c>
      <c r="CK139" s="258">
        <f t="shared" si="16"/>
        <v>94.609702535436213</v>
      </c>
      <c r="CL139" s="32">
        <v>1.48</v>
      </c>
      <c r="CM139" s="258">
        <f t="shared" si="17"/>
        <v>97.045318426831699</v>
      </c>
    </row>
    <row r="140" spans="1:91" x14ac:dyDescent="0.25">
      <c r="A140" s="32">
        <v>14</v>
      </c>
      <c r="B140" s="32">
        <v>6.89</v>
      </c>
      <c r="C140" s="295">
        <v>86.22</v>
      </c>
      <c r="D140" s="311">
        <v>6.91</v>
      </c>
      <c r="E140" s="295">
        <v>86.18</v>
      </c>
      <c r="F140" s="258">
        <v>6.47</v>
      </c>
      <c r="G140" s="268">
        <v>87.06</v>
      </c>
      <c r="AS140" s="443"/>
      <c r="AT140" s="443"/>
      <c r="AU140" s="312">
        <v>750</v>
      </c>
      <c r="AV140" s="312">
        <v>3.45</v>
      </c>
      <c r="AW140" s="312">
        <v>50.08</v>
      </c>
      <c r="AX140" s="258">
        <v>11.816666666666668</v>
      </c>
      <c r="AY140" s="268">
        <v>76.51695813460519</v>
      </c>
      <c r="AZ140" s="258">
        <v>4.7866666666666662</v>
      </c>
      <c r="BA140" s="268">
        <v>90.441959531416401</v>
      </c>
      <c r="CG140" s="32">
        <v>13</v>
      </c>
      <c r="CH140" s="32">
        <v>9.5500000000000007</v>
      </c>
      <c r="CI140" s="32">
        <v>50.19</v>
      </c>
      <c r="CJ140" s="311">
        <v>10.4</v>
      </c>
      <c r="CK140" s="258">
        <f t="shared" si="16"/>
        <v>79.278740785016936</v>
      </c>
      <c r="CL140" s="32">
        <v>3.18</v>
      </c>
      <c r="CM140" s="258">
        <f t="shared" si="17"/>
        <v>93.664076509264788</v>
      </c>
    </row>
    <row r="141" spans="1:91" x14ac:dyDescent="0.25">
      <c r="A141" s="32">
        <v>15</v>
      </c>
      <c r="B141" s="32">
        <v>8.01</v>
      </c>
      <c r="C141" s="295">
        <v>83.98</v>
      </c>
      <c r="D141" s="32">
        <v>6.98</v>
      </c>
      <c r="E141" s="295">
        <v>86.039999999999992</v>
      </c>
      <c r="F141" s="258">
        <v>10.02</v>
      </c>
      <c r="G141" s="268">
        <v>79.960000000000008</v>
      </c>
      <c r="AS141" s="444"/>
      <c r="AT141" s="444"/>
      <c r="AU141" s="312">
        <v>1000</v>
      </c>
      <c r="AV141" s="312">
        <v>3.45</v>
      </c>
      <c r="AW141" s="312">
        <v>50.08</v>
      </c>
      <c r="AX141" s="258">
        <v>12.876666666666665</v>
      </c>
      <c r="AY141" s="268">
        <v>74.410439851616317</v>
      </c>
      <c r="AZ141" s="258">
        <v>5.2399999999999993</v>
      </c>
      <c r="BA141" s="268">
        <v>89.5367412140575</v>
      </c>
      <c r="CG141" s="32">
        <v>14</v>
      </c>
      <c r="CH141" s="32">
        <v>11.36</v>
      </c>
      <c r="CI141" s="32">
        <v>50.29</v>
      </c>
      <c r="CJ141" s="32">
        <v>9.36</v>
      </c>
      <c r="CK141" s="258">
        <f t="shared" si="16"/>
        <v>81.387949890634331</v>
      </c>
      <c r="CL141" s="32">
        <v>3.91</v>
      </c>
      <c r="CM141" s="258">
        <f t="shared" si="17"/>
        <v>92.225094452177359</v>
      </c>
    </row>
    <row r="142" spans="1:91" x14ac:dyDescent="0.25">
      <c r="A142" s="32">
        <v>16</v>
      </c>
      <c r="B142" s="32">
        <v>10.029999999999999</v>
      </c>
      <c r="C142" s="295">
        <v>79.94</v>
      </c>
      <c r="D142" s="32">
        <v>9.98</v>
      </c>
      <c r="E142" s="295">
        <v>80.039999999999992</v>
      </c>
      <c r="F142" s="258">
        <v>12.64</v>
      </c>
      <c r="G142" s="268">
        <v>74.72</v>
      </c>
      <c r="AS142" s="442" t="s">
        <v>600</v>
      </c>
      <c r="AT142" s="442" t="s">
        <v>836</v>
      </c>
      <c r="AU142" s="312">
        <v>270</v>
      </c>
      <c r="AV142" s="312">
        <v>13.64</v>
      </c>
      <c r="AW142" s="312">
        <v>50.24</v>
      </c>
      <c r="AX142" s="258">
        <v>17.553333333333331</v>
      </c>
      <c r="AY142" s="268">
        <v>65.061040339702771</v>
      </c>
      <c r="AZ142" s="258">
        <v>10.9</v>
      </c>
      <c r="BA142" s="268">
        <v>78.30414012738855</v>
      </c>
      <c r="CG142" s="32">
        <v>15</v>
      </c>
      <c r="CH142" s="32">
        <v>17.27</v>
      </c>
      <c r="CI142" s="32">
        <v>50.18</v>
      </c>
      <c r="CJ142" s="32">
        <v>6.73</v>
      </c>
      <c r="CK142" s="258">
        <f t="shared" si="16"/>
        <v>86.588282184137114</v>
      </c>
      <c r="CL142" s="32">
        <v>4.18</v>
      </c>
      <c r="CM142" s="258">
        <f t="shared" si="17"/>
        <v>91.669988043045038</v>
      </c>
    </row>
    <row r="143" spans="1:91" x14ac:dyDescent="0.25">
      <c r="A143" s="32">
        <v>17</v>
      </c>
      <c r="B143" s="32">
        <v>5.97</v>
      </c>
      <c r="C143" s="295">
        <v>88.06</v>
      </c>
      <c r="D143" s="32">
        <v>4.97</v>
      </c>
      <c r="E143" s="295">
        <v>90.06</v>
      </c>
      <c r="F143" s="258">
        <v>6.85</v>
      </c>
      <c r="G143" s="268">
        <v>86.3</v>
      </c>
      <c r="AS143" s="443"/>
      <c r="AT143" s="443"/>
      <c r="AU143" s="312">
        <v>750</v>
      </c>
      <c r="AV143" s="312">
        <v>13.64</v>
      </c>
      <c r="AW143" s="312">
        <v>50.24</v>
      </c>
      <c r="AX143" s="258">
        <v>17.993333333333336</v>
      </c>
      <c r="AY143" s="268">
        <v>64.18524416135881</v>
      </c>
      <c r="AZ143" s="258">
        <v>11.583333333333334</v>
      </c>
      <c r="BA143" s="268">
        <v>76.944002123142255</v>
      </c>
      <c r="CG143" s="32">
        <v>16</v>
      </c>
      <c r="CH143" s="32">
        <v>12.73</v>
      </c>
      <c r="CI143" s="32">
        <v>50.11</v>
      </c>
      <c r="CJ143" s="32">
        <v>9.68</v>
      </c>
      <c r="CK143" s="258">
        <f t="shared" si="16"/>
        <v>80.682498503292749</v>
      </c>
      <c r="CL143" s="32">
        <v>4.68</v>
      </c>
      <c r="CM143" s="258">
        <f t="shared" si="17"/>
        <v>90.660546797046493</v>
      </c>
    </row>
    <row r="144" spans="1:91" x14ac:dyDescent="0.25">
      <c r="A144" s="32">
        <v>18</v>
      </c>
      <c r="B144" s="32">
        <v>6.71</v>
      </c>
      <c r="C144" s="295">
        <v>86.58</v>
      </c>
      <c r="D144" s="32">
        <v>7.4</v>
      </c>
      <c r="E144" s="295">
        <v>85.2</v>
      </c>
      <c r="F144" s="258">
        <v>7.39</v>
      </c>
      <c r="G144" s="268">
        <v>85.22</v>
      </c>
      <c r="AS144" s="444"/>
      <c r="AT144" s="444"/>
      <c r="AU144" s="312">
        <v>1000</v>
      </c>
      <c r="AV144" s="312">
        <v>13.64</v>
      </c>
      <c r="AW144" s="312">
        <v>50.24</v>
      </c>
      <c r="AX144" s="258">
        <v>20.91333333333333</v>
      </c>
      <c r="AY144" s="268">
        <v>58.373142250530798</v>
      </c>
      <c r="AZ144" s="258">
        <v>12.876666666666665</v>
      </c>
      <c r="BA144" s="268">
        <v>74.369692144373673</v>
      </c>
      <c r="CG144" s="32">
        <v>17</v>
      </c>
      <c r="CH144" s="32">
        <v>10.91</v>
      </c>
      <c r="CI144" s="32">
        <v>50.24</v>
      </c>
      <c r="CJ144" s="32">
        <v>10.45</v>
      </c>
      <c r="CK144" s="258">
        <f t="shared" si="16"/>
        <v>79.199840764331213</v>
      </c>
      <c r="CL144" s="32">
        <v>3.14</v>
      </c>
      <c r="CM144" s="258">
        <f t="shared" si="17"/>
        <v>93.75</v>
      </c>
    </row>
    <row r="145" spans="1:114" x14ac:dyDescent="0.25">
      <c r="A145" s="32">
        <v>19</v>
      </c>
      <c r="B145" s="32">
        <v>8.5</v>
      </c>
      <c r="C145" s="295">
        <v>83</v>
      </c>
      <c r="D145" s="32">
        <v>9.11</v>
      </c>
      <c r="E145" s="295">
        <v>81.78</v>
      </c>
      <c r="F145" s="258">
        <v>10.039999999999999</v>
      </c>
      <c r="G145" s="268">
        <v>79.92</v>
      </c>
      <c r="AS145" s="442" t="s">
        <v>601</v>
      </c>
      <c r="AT145" s="442" t="s">
        <v>836</v>
      </c>
      <c r="AU145" s="312">
        <v>270</v>
      </c>
      <c r="AV145" s="312">
        <v>19.55</v>
      </c>
      <c r="AW145" s="312">
        <v>50.39</v>
      </c>
      <c r="AX145" s="258">
        <v>24.243333333333329</v>
      </c>
      <c r="AY145" s="268">
        <v>51.888602235893366</v>
      </c>
      <c r="AZ145" s="258">
        <v>9.66</v>
      </c>
      <c r="BA145" s="268">
        <v>80.829529668585039</v>
      </c>
      <c r="CG145" s="32">
        <v>18</v>
      </c>
      <c r="CH145" s="32">
        <v>17.27</v>
      </c>
      <c r="CI145" s="32">
        <v>50.19</v>
      </c>
      <c r="CJ145" s="32">
        <v>6.09</v>
      </c>
      <c r="CK145" s="258">
        <f t="shared" si="16"/>
        <v>87.86610878661088</v>
      </c>
      <c r="CL145" s="32">
        <v>3.82</v>
      </c>
      <c r="CM145" s="258">
        <f t="shared" si="17"/>
        <v>92.38892209603506</v>
      </c>
    </row>
    <row r="146" spans="1:114" x14ac:dyDescent="0.25">
      <c r="A146" s="32">
        <v>20</v>
      </c>
      <c r="B146" s="32">
        <v>5.01</v>
      </c>
      <c r="C146" s="268">
        <v>79.960000000000008</v>
      </c>
      <c r="D146" s="32">
        <v>4.7699999999999996</v>
      </c>
      <c r="E146" s="295">
        <v>90.460000000000008</v>
      </c>
      <c r="F146" s="258">
        <v>6.61</v>
      </c>
      <c r="G146" s="268">
        <v>86.78</v>
      </c>
      <c r="AS146" s="443"/>
      <c r="AT146" s="443"/>
      <c r="AU146" s="312">
        <v>750</v>
      </c>
      <c r="AV146" s="312">
        <v>19.55</v>
      </c>
      <c r="AW146" s="312">
        <v>50.39</v>
      </c>
      <c r="AX146" s="258">
        <v>23.333333333333332</v>
      </c>
      <c r="AY146" s="268">
        <v>53.694516107693325</v>
      </c>
      <c r="AZ146" s="258">
        <v>9.6333333333333329</v>
      </c>
      <c r="BA146" s="268">
        <v>80.882450221604799</v>
      </c>
      <c r="CG146" s="32">
        <v>19</v>
      </c>
      <c r="CH146" s="32">
        <v>19.55</v>
      </c>
      <c r="CI146" s="32">
        <v>50.33</v>
      </c>
      <c r="CJ146" s="32">
        <v>8.5500000000000007</v>
      </c>
      <c r="CK146" s="258">
        <f t="shared" si="16"/>
        <v>83.012120007947559</v>
      </c>
      <c r="CL146" s="32">
        <v>3.95</v>
      </c>
      <c r="CM146" s="258">
        <f t="shared" si="17"/>
        <v>92.151798132326633</v>
      </c>
    </row>
    <row r="147" spans="1:114" x14ac:dyDescent="0.25">
      <c r="A147" s="269" t="s">
        <v>31</v>
      </c>
      <c r="B147" s="270">
        <f t="shared" ref="B147:G147" si="18">AVERAGE(B127:B146)</f>
        <v>8.1519999999999992</v>
      </c>
      <c r="C147" s="271">
        <f t="shared" si="18"/>
        <v>83.195000000000007</v>
      </c>
      <c r="D147" s="270">
        <f t="shared" si="18"/>
        <v>8.349499999999999</v>
      </c>
      <c r="E147" s="271">
        <f t="shared" si="18"/>
        <v>83.301000000000002</v>
      </c>
      <c r="F147" s="270">
        <f t="shared" si="18"/>
        <v>8.8625000000000007</v>
      </c>
      <c r="G147" s="271">
        <f t="shared" si="18"/>
        <v>82.275000000000006</v>
      </c>
      <c r="AS147" s="444"/>
      <c r="AT147" s="444"/>
      <c r="AU147" s="312">
        <v>1000</v>
      </c>
      <c r="AV147" s="312">
        <v>19.55</v>
      </c>
      <c r="AW147" s="312">
        <v>50.39</v>
      </c>
      <c r="AX147" s="258">
        <v>22.73</v>
      </c>
      <c r="AY147" s="268">
        <v>54.891843619765829</v>
      </c>
      <c r="AZ147" s="258">
        <v>9.1833333333333336</v>
      </c>
      <c r="BA147" s="268">
        <v>81.775484553813584</v>
      </c>
      <c r="CG147" s="32">
        <v>20</v>
      </c>
      <c r="CH147" s="32">
        <v>17.73</v>
      </c>
      <c r="CI147" s="32">
        <v>50.15</v>
      </c>
      <c r="CJ147" s="32">
        <v>8.86</v>
      </c>
      <c r="CK147" s="258">
        <f t="shared" si="16"/>
        <v>82.33300099700898</v>
      </c>
      <c r="CL147" s="32">
        <v>3.14</v>
      </c>
      <c r="CM147" s="258">
        <f t="shared" si="17"/>
        <v>93.738783649052834</v>
      </c>
    </row>
    <row r="148" spans="1:114" ht="18.75" x14ac:dyDescent="0.3">
      <c r="I148" s="400" t="s">
        <v>982</v>
      </c>
      <c r="J148" s="400"/>
      <c r="K148" s="400"/>
      <c r="L148" s="400"/>
      <c r="M148" s="400"/>
      <c r="N148" s="400"/>
      <c r="O148" s="400"/>
      <c r="P148" s="400"/>
      <c r="Q148" s="400"/>
      <c r="R148" s="400"/>
      <c r="S148" s="400"/>
      <c r="T148" s="400"/>
      <c r="U148" s="400"/>
      <c r="V148" s="400"/>
      <c r="W148" s="400"/>
      <c r="X148" s="400"/>
      <c r="Y148" s="400"/>
      <c r="Z148" s="400"/>
      <c r="AA148" s="400"/>
      <c r="AB148" s="400"/>
      <c r="AC148" s="400"/>
      <c r="AD148" s="400"/>
      <c r="AE148" s="400"/>
      <c r="AF148" s="400"/>
      <c r="AG148" s="400"/>
      <c r="AH148" s="400"/>
      <c r="AI148" s="400"/>
      <c r="AJ148" s="400"/>
      <c r="AK148" s="400"/>
      <c r="AL148" s="400"/>
      <c r="AM148" s="400"/>
      <c r="AN148" s="400"/>
      <c r="AO148" s="400"/>
      <c r="AP148" s="400"/>
      <c r="AS148" s="442" t="s">
        <v>602</v>
      </c>
      <c r="AT148" s="442" t="s">
        <v>836</v>
      </c>
      <c r="AU148" s="312">
        <v>270</v>
      </c>
      <c r="AV148" s="312">
        <v>16.36</v>
      </c>
      <c r="AW148" s="312">
        <v>50.18</v>
      </c>
      <c r="AX148" s="258">
        <v>26.666666666666668</v>
      </c>
      <c r="AY148" s="268">
        <v>46.857977946060849</v>
      </c>
      <c r="AZ148" s="258">
        <v>6.4233333333333329</v>
      </c>
      <c r="BA148" s="317">
        <v>87.199415437757395</v>
      </c>
      <c r="CG148" s="315" t="s">
        <v>5</v>
      </c>
      <c r="CH148" s="270">
        <f t="shared" ref="CH148:CM148" si="19">AVERAGE(CH128:CH147)</f>
        <v>13.318000000000001</v>
      </c>
      <c r="CI148" s="270">
        <f t="shared" si="19"/>
        <v>50.219500000000004</v>
      </c>
      <c r="CJ148" s="270">
        <f t="shared" si="19"/>
        <v>7.6115000000000013</v>
      </c>
      <c r="CK148" s="271">
        <f t="shared" si="19"/>
        <v>84.843750955694901</v>
      </c>
      <c r="CL148" s="270">
        <f t="shared" si="19"/>
        <v>3.847</v>
      </c>
      <c r="CM148" s="271">
        <f t="shared" si="19"/>
        <v>92.34067669826382</v>
      </c>
    </row>
    <row r="149" spans="1:114" x14ac:dyDescent="0.25">
      <c r="AS149" s="443"/>
      <c r="AT149" s="443"/>
      <c r="AU149" s="312">
        <v>750</v>
      </c>
      <c r="AV149" s="312">
        <v>16.36</v>
      </c>
      <c r="AW149" s="312">
        <v>50.18</v>
      </c>
      <c r="AX149" s="258">
        <v>23.27333333333333</v>
      </c>
      <c r="AY149" s="268">
        <v>53.620300252424606</v>
      </c>
      <c r="AZ149" s="258">
        <v>6.8066666666666675</v>
      </c>
      <c r="BA149" s="317">
        <v>86.435498870732047</v>
      </c>
    </row>
    <row r="150" spans="1:114" x14ac:dyDescent="0.25">
      <c r="AS150" s="444"/>
      <c r="AT150" s="444"/>
      <c r="AU150" s="312">
        <v>1000</v>
      </c>
      <c r="AV150" s="312">
        <v>16.36</v>
      </c>
      <c r="AW150" s="312">
        <v>50.18</v>
      </c>
      <c r="AX150" s="258">
        <v>21.636666666666667</v>
      </c>
      <c r="AY150" s="268">
        <v>56.881891855985117</v>
      </c>
      <c r="AZ150" s="258">
        <v>7.03</v>
      </c>
      <c r="BA150" s="317">
        <v>85.990434436030284</v>
      </c>
    </row>
    <row r="151" spans="1:114" x14ac:dyDescent="0.25">
      <c r="AS151" s="442" t="s">
        <v>603</v>
      </c>
      <c r="AT151" s="442" t="s">
        <v>836</v>
      </c>
      <c r="AU151" s="312">
        <v>270</v>
      </c>
      <c r="AV151" s="312">
        <v>8.27</v>
      </c>
      <c r="AW151" s="312">
        <v>50.24</v>
      </c>
      <c r="AX151" s="258">
        <v>25.830000000000002</v>
      </c>
      <c r="AY151" s="268">
        <v>48.586783439490453</v>
      </c>
      <c r="AZ151" s="258">
        <v>15.916666666666666</v>
      </c>
      <c r="BA151" s="317">
        <v>68.318736730360925</v>
      </c>
    </row>
    <row r="152" spans="1:114" x14ac:dyDescent="0.25">
      <c r="AS152" s="443"/>
      <c r="AT152" s="443"/>
      <c r="AU152" s="312">
        <v>750</v>
      </c>
      <c r="AV152" s="312">
        <v>8.27</v>
      </c>
      <c r="AW152" s="312">
        <v>50.24</v>
      </c>
      <c r="AX152" s="258">
        <v>26.036666666666665</v>
      </c>
      <c r="AY152" s="268">
        <v>48.175424628450109</v>
      </c>
      <c r="AZ152" s="258">
        <v>17.123333333333335</v>
      </c>
      <c r="BA152" s="317">
        <v>65.916932059447987</v>
      </c>
    </row>
    <row r="153" spans="1:114" ht="38.25" customHeight="1" x14ac:dyDescent="0.3">
      <c r="A153" s="371" t="s">
        <v>957</v>
      </c>
      <c r="B153" s="372"/>
      <c r="C153" s="372"/>
      <c r="D153" s="372"/>
      <c r="E153" s="372"/>
      <c r="F153" s="372"/>
      <c r="G153" s="373"/>
      <c r="AS153" s="444"/>
      <c r="AT153" s="444"/>
      <c r="AU153" s="312">
        <v>1000</v>
      </c>
      <c r="AV153" s="312">
        <v>8.27</v>
      </c>
      <c r="AW153" s="312">
        <v>50.24</v>
      </c>
      <c r="AX153" s="258">
        <v>29.546666666666667</v>
      </c>
      <c r="AY153" s="268">
        <v>41.18895966029725</v>
      </c>
      <c r="AZ153" s="258">
        <v>16.316666666666666</v>
      </c>
      <c r="BA153" s="317">
        <v>67.522558386411887</v>
      </c>
      <c r="CG153" s="371" t="s">
        <v>977</v>
      </c>
      <c r="CH153" s="372"/>
      <c r="CI153" s="372"/>
      <c r="CJ153" s="372"/>
      <c r="CK153" s="372"/>
      <c r="CL153" s="372"/>
      <c r="CM153" s="373"/>
    </row>
    <row r="154" spans="1:114" ht="75" x14ac:dyDescent="0.25">
      <c r="A154" s="309" t="s">
        <v>29</v>
      </c>
      <c r="B154" s="309" t="s">
        <v>905</v>
      </c>
      <c r="C154" s="308" t="s">
        <v>906</v>
      </c>
      <c r="D154" s="308" t="s">
        <v>907</v>
      </c>
      <c r="E154" s="308" t="s">
        <v>908</v>
      </c>
      <c r="F154" s="309" t="s">
        <v>909</v>
      </c>
      <c r="G154" s="309" t="s">
        <v>910</v>
      </c>
      <c r="AS154" s="442" t="s">
        <v>604</v>
      </c>
      <c r="AT154" s="442" t="s">
        <v>836</v>
      </c>
      <c r="AU154" s="312">
        <v>270</v>
      </c>
      <c r="AV154" s="312">
        <v>4.45</v>
      </c>
      <c r="AW154" s="312">
        <v>50.31</v>
      </c>
      <c r="AX154" s="258">
        <v>34.243333333333332</v>
      </c>
      <c r="AY154" s="268">
        <v>31.935334260915656</v>
      </c>
      <c r="AZ154" s="258">
        <v>10.726666666666667</v>
      </c>
      <c r="BA154" s="317">
        <v>78.678857748625191</v>
      </c>
      <c r="CG154" s="309" t="s">
        <v>29</v>
      </c>
      <c r="CH154" s="309" t="s">
        <v>963</v>
      </c>
      <c r="CI154" s="309" t="s">
        <v>964</v>
      </c>
      <c r="CJ154" s="308" t="s">
        <v>965</v>
      </c>
      <c r="CK154" s="309" t="s">
        <v>966</v>
      </c>
      <c r="CL154" s="308" t="s">
        <v>967</v>
      </c>
      <c r="CM154" s="309" t="s">
        <v>968</v>
      </c>
    </row>
    <row r="155" spans="1:114" x14ac:dyDescent="0.25">
      <c r="A155" s="32">
        <v>0</v>
      </c>
      <c r="B155" s="32">
        <v>50</v>
      </c>
      <c r="C155" s="295">
        <v>0</v>
      </c>
      <c r="D155" s="311">
        <v>50</v>
      </c>
      <c r="E155" s="295">
        <v>0</v>
      </c>
      <c r="F155" s="32">
        <v>50</v>
      </c>
      <c r="G155" s="268">
        <v>0</v>
      </c>
      <c r="AS155" s="443"/>
      <c r="AT155" s="443"/>
      <c r="AU155" s="312">
        <v>750</v>
      </c>
      <c r="AV155" s="312">
        <v>4.45</v>
      </c>
      <c r="AW155" s="312">
        <v>50.31</v>
      </c>
      <c r="AX155" s="258">
        <v>29.09</v>
      </c>
      <c r="AY155" s="268">
        <v>42.178493341284046</v>
      </c>
      <c r="AZ155" s="258">
        <v>10.53</v>
      </c>
      <c r="BA155" s="317">
        <v>79.069767441860463</v>
      </c>
      <c r="CG155" s="32">
        <v>0</v>
      </c>
      <c r="CH155" s="32">
        <v>0</v>
      </c>
      <c r="CI155" s="32">
        <v>0</v>
      </c>
      <c r="CJ155" s="311">
        <v>0</v>
      </c>
      <c r="CK155" s="32">
        <v>0</v>
      </c>
      <c r="CL155" s="32">
        <v>0</v>
      </c>
      <c r="CM155" s="32">
        <v>0</v>
      </c>
    </row>
    <row r="156" spans="1:114" x14ac:dyDescent="0.25">
      <c r="A156" s="32">
        <v>1</v>
      </c>
      <c r="B156" s="32">
        <v>13.94</v>
      </c>
      <c r="C156" s="268">
        <v>72.12</v>
      </c>
      <c r="D156" s="312">
        <v>13.79</v>
      </c>
      <c r="E156" s="268">
        <v>72.42</v>
      </c>
      <c r="F156" s="259">
        <v>13.97</v>
      </c>
      <c r="G156" s="268">
        <v>72.06</v>
      </c>
      <c r="AS156" s="444"/>
      <c r="AT156" s="444"/>
      <c r="AU156" s="312">
        <v>1000</v>
      </c>
      <c r="AV156" s="312">
        <v>4.45</v>
      </c>
      <c r="AW156" s="312">
        <v>50.31</v>
      </c>
      <c r="AX156" s="258">
        <v>23.026666666666667</v>
      </c>
      <c r="AY156" s="268">
        <v>54.230437951368195</v>
      </c>
      <c r="AZ156" s="258">
        <v>9.6333333333333329</v>
      </c>
      <c r="BA156" s="317">
        <v>80.852050619492488</v>
      </c>
      <c r="CG156" s="32">
        <v>1</v>
      </c>
      <c r="CH156" s="312">
        <v>12.27</v>
      </c>
      <c r="CI156" s="313">
        <v>50.32</v>
      </c>
      <c r="CJ156" s="314">
        <v>10.57</v>
      </c>
      <c r="CK156" s="259">
        <f t="shared" ref="CK156:CK175" si="20">((CI156-CJ156)/CI156)*100</f>
        <v>78.994435612082668</v>
      </c>
      <c r="CL156" s="313">
        <v>11.36</v>
      </c>
      <c r="CM156" s="259">
        <f t="shared" ref="CM156:CM175" si="21">((CI156-CL156)/CI156)*100</f>
        <v>77.424483306836251</v>
      </c>
    </row>
    <row r="157" spans="1:114" x14ac:dyDescent="0.25">
      <c r="A157" s="32">
        <v>2</v>
      </c>
      <c r="B157" s="32">
        <v>10.59</v>
      </c>
      <c r="C157" s="268">
        <v>78.819999999999993</v>
      </c>
      <c r="D157" s="312">
        <v>11.82</v>
      </c>
      <c r="E157" s="268">
        <v>76.36</v>
      </c>
      <c r="F157" s="259">
        <v>12.88</v>
      </c>
      <c r="G157" s="268">
        <v>74.239999999999995</v>
      </c>
      <c r="AS157" s="442" t="s">
        <v>605</v>
      </c>
      <c r="AT157" s="442" t="s">
        <v>836</v>
      </c>
      <c r="AU157" s="312">
        <v>270</v>
      </c>
      <c r="AV157" s="312">
        <v>7</v>
      </c>
      <c r="AW157" s="312">
        <v>50.26</v>
      </c>
      <c r="AX157" s="258">
        <v>24.696666666666669</v>
      </c>
      <c r="AY157" s="268">
        <v>50.862183313436795</v>
      </c>
      <c r="AZ157" s="258">
        <v>8.2233333333333345</v>
      </c>
      <c r="BA157" s="317">
        <v>83.638413582703279</v>
      </c>
      <c r="CG157" s="32">
        <v>2</v>
      </c>
      <c r="CH157" s="312">
        <v>3.45</v>
      </c>
      <c r="CI157" s="32">
        <v>50.08</v>
      </c>
      <c r="CJ157" s="314">
        <v>15.45</v>
      </c>
      <c r="CK157" s="259">
        <f t="shared" si="20"/>
        <v>69.149361022364204</v>
      </c>
      <c r="CL157" s="32">
        <v>9.5500000000000007</v>
      </c>
      <c r="CM157" s="259">
        <f t="shared" si="21"/>
        <v>80.930511182108631</v>
      </c>
    </row>
    <row r="158" spans="1:114" x14ac:dyDescent="0.25">
      <c r="A158" s="32">
        <v>3</v>
      </c>
      <c r="B158" s="32">
        <v>17.55</v>
      </c>
      <c r="C158" s="268">
        <v>64.900000000000006</v>
      </c>
      <c r="D158" s="312">
        <v>17.989999999999998</v>
      </c>
      <c r="E158" s="268">
        <v>64.02000000000001</v>
      </c>
      <c r="F158" s="32">
        <v>20.91</v>
      </c>
      <c r="G158" s="268">
        <v>58.18</v>
      </c>
      <c r="AS158" s="443"/>
      <c r="AT158" s="443"/>
      <c r="AU158" s="312">
        <v>750</v>
      </c>
      <c r="AV158" s="312">
        <v>7</v>
      </c>
      <c r="AW158" s="312">
        <v>50.26</v>
      </c>
      <c r="AX158" s="258">
        <v>20.566666666666666</v>
      </c>
      <c r="AY158" s="268">
        <v>59.079453508422866</v>
      </c>
      <c r="AZ158" s="258">
        <v>8.1033333333333335</v>
      </c>
      <c r="BA158" s="317">
        <v>83.877172038731928</v>
      </c>
      <c r="CG158" s="32">
        <v>3</v>
      </c>
      <c r="CH158" s="312">
        <v>13.64</v>
      </c>
      <c r="CI158" s="32">
        <v>50.24</v>
      </c>
      <c r="CJ158" s="314">
        <v>11.36</v>
      </c>
      <c r="CK158" s="259">
        <f t="shared" si="20"/>
        <v>77.388535031847141</v>
      </c>
      <c r="CL158" s="313">
        <v>8.77</v>
      </c>
      <c r="CM158" s="259">
        <f t="shared" si="21"/>
        <v>82.543789808917182</v>
      </c>
      <c r="CP158" s="405"/>
      <c r="CQ158" s="405"/>
      <c r="CR158" s="405"/>
      <c r="CS158" s="405"/>
      <c r="CT158" s="405"/>
      <c r="CU158" s="405"/>
      <c r="CV158" s="405"/>
      <c r="CW158" s="405"/>
      <c r="CX158" s="405"/>
      <c r="CY158" s="405"/>
      <c r="CZ158" s="405"/>
      <c r="DA158" s="405"/>
      <c r="DB158" s="405"/>
      <c r="DC158" s="405"/>
      <c r="DD158" s="405"/>
      <c r="DE158" s="405"/>
      <c r="DF158" s="405"/>
      <c r="DG158" s="405"/>
      <c r="DH158" s="405"/>
      <c r="DI158" s="405"/>
      <c r="DJ158" s="405"/>
    </row>
    <row r="159" spans="1:114" x14ac:dyDescent="0.25">
      <c r="A159" s="32">
        <v>4</v>
      </c>
      <c r="B159" s="32">
        <v>24.24</v>
      </c>
      <c r="C159" s="268">
        <v>51.519999999999996</v>
      </c>
      <c r="D159" s="312">
        <v>23.33</v>
      </c>
      <c r="E159" s="268">
        <v>53.339999999999996</v>
      </c>
      <c r="F159" s="259">
        <v>22.73</v>
      </c>
      <c r="G159" s="268">
        <v>54.54</v>
      </c>
      <c r="AS159" s="444"/>
      <c r="AT159" s="444"/>
      <c r="AU159" s="312">
        <v>1000</v>
      </c>
      <c r="AV159" s="312">
        <v>7</v>
      </c>
      <c r="AW159" s="312">
        <v>50.26</v>
      </c>
      <c r="AX159" s="258">
        <v>24.423333333333332</v>
      </c>
      <c r="AY159" s="318">
        <v>51.406022018835387</v>
      </c>
      <c r="AZ159" s="258">
        <v>7.2133333333333338</v>
      </c>
      <c r="BA159" s="317">
        <v>85.647963920944406</v>
      </c>
      <c r="CG159" s="32">
        <v>4</v>
      </c>
      <c r="CH159" s="312">
        <v>19.55</v>
      </c>
      <c r="CI159" s="32">
        <v>50.39</v>
      </c>
      <c r="CJ159" s="314">
        <v>17.59</v>
      </c>
      <c r="CK159" s="259">
        <f t="shared" si="20"/>
        <v>65.092280214328241</v>
      </c>
      <c r="CL159" s="32">
        <v>11.82</v>
      </c>
      <c r="CM159" s="259">
        <f t="shared" si="21"/>
        <v>76.542964873982939</v>
      </c>
    </row>
    <row r="160" spans="1:114" ht="18.75" x14ac:dyDescent="0.3">
      <c r="A160" s="32">
        <v>5</v>
      </c>
      <c r="B160" s="32">
        <v>26.67</v>
      </c>
      <c r="C160" s="268">
        <v>46.66</v>
      </c>
      <c r="D160" s="312">
        <v>23.27</v>
      </c>
      <c r="E160" s="268">
        <v>53.459999999999994</v>
      </c>
      <c r="F160" s="259">
        <v>21.64</v>
      </c>
      <c r="G160" s="268">
        <v>56.720000000000006</v>
      </c>
      <c r="AS160" s="442" t="s">
        <v>606</v>
      </c>
      <c r="AT160" s="442" t="s">
        <v>836</v>
      </c>
      <c r="AU160" s="312">
        <v>270</v>
      </c>
      <c r="AV160" s="312">
        <v>19.55</v>
      </c>
      <c r="AW160" s="312">
        <v>50.21</v>
      </c>
      <c r="AX160" s="258">
        <v>23.803333333333331</v>
      </c>
      <c r="AY160" s="318">
        <v>52.592445064064265</v>
      </c>
      <c r="AZ160" s="258">
        <v>4.53</v>
      </c>
      <c r="BA160" s="317">
        <v>90.977892850029875</v>
      </c>
      <c r="BC160" s="400" t="s">
        <v>988</v>
      </c>
      <c r="BD160" s="400"/>
      <c r="BE160" s="400"/>
      <c r="BF160" s="400"/>
      <c r="BG160" s="400"/>
      <c r="BH160" s="400"/>
      <c r="BI160" s="400"/>
      <c r="BJ160" s="400"/>
      <c r="BK160" s="400"/>
      <c r="BL160" s="400"/>
      <c r="BM160" s="400"/>
      <c r="BN160" s="400"/>
      <c r="BO160" s="400"/>
      <c r="BP160" s="400"/>
      <c r="BQ160" s="400"/>
      <c r="BR160" s="400"/>
      <c r="BS160" s="400"/>
      <c r="BT160" s="400"/>
      <c r="BU160" s="400"/>
      <c r="BV160" s="400"/>
      <c r="BW160" s="400"/>
      <c r="BX160" s="400"/>
      <c r="BY160" s="400"/>
      <c r="BZ160" s="400"/>
      <c r="CA160" s="400"/>
      <c r="CB160" s="400"/>
      <c r="CC160" s="400"/>
      <c r="CD160" s="400"/>
      <c r="CG160" s="32">
        <v>5</v>
      </c>
      <c r="CH160" s="32">
        <v>16.36</v>
      </c>
      <c r="CI160" s="32">
        <v>50.18</v>
      </c>
      <c r="CJ160" s="314">
        <v>20</v>
      </c>
      <c r="CK160" s="258">
        <f t="shared" si="20"/>
        <v>60.143483459545635</v>
      </c>
      <c r="CL160" s="32">
        <v>10.91</v>
      </c>
      <c r="CM160" s="258">
        <f t="shared" si="21"/>
        <v>78.258270227182138</v>
      </c>
    </row>
    <row r="161" spans="1:91" x14ac:dyDescent="0.25">
      <c r="A161" s="32">
        <v>6</v>
      </c>
      <c r="B161" s="32">
        <v>25.83</v>
      </c>
      <c r="C161" s="268">
        <v>48.34</v>
      </c>
      <c r="D161" s="32">
        <v>26.04</v>
      </c>
      <c r="E161" s="268">
        <v>47.92</v>
      </c>
      <c r="F161" s="258">
        <v>29.55</v>
      </c>
      <c r="G161" s="268">
        <v>40.9</v>
      </c>
      <c r="AS161" s="443"/>
      <c r="AT161" s="443"/>
      <c r="AU161" s="312">
        <v>750</v>
      </c>
      <c r="AV161" s="312">
        <v>19.55</v>
      </c>
      <c r="AW161" s="312">
        <v>50.21</v>
      </c>
      <c r="AX161" s="258">
        <v>25.36</v>
      </c>
      <c r="AY161" s="318">
        <v>49.49213304122685</v>
      </c>
      <c r="AZ161" s="258">
        <v>4.6966666666666663</v>
      </c>
      <c r="BA161" s="317">
        <v>90.645953661289241</v>
      </c>
      <c r="CG161" s="32">
        <v>6</v>
      </c>
      <c r="CH161" s="32">
        <v>8.27</v>
      </c>
      <c r="CI161" s="32">
        <v>50.24</v>
      </c>
      <c r="CJ161" s="311">
        <v>22.73</v>
      </c>
      <c r="CK161" s="258">
        <f t="shared" si="20"/>
        <v>54.757165605095537</v>
      </c>
      <c r="CL161" s="32">
        <v>14.95</v>
      </c>
      <c r="CM161" s="258">
        <f t="shared" si="21"/>
        <v>70.242834394904463</v>
      </c>
    </row>
    <row r="162" spans="1:91" x14ac:dyDescent="0.25">
      <c r="A162" s="32">
        <v>7</v>
      </c>
      <c r="B162" s="32">
        <v>34.24</v>
      </c>
      <c r="C162" s="268">
        <v>31.52</v>
      </c>
      <c r="D162" s="32">
        <v>29.09</v>
      </c>
      <c r="E162" s="268">
        <v>41.82</v>
      </c>
      <c r="F162" s="258">
        <v>23.03</v>
      </c>
      <c r="G162" s="268">
        <v>53.94</v>
      </c>
      <c r="AS162" s="444"/>
      <c r="AT162" s="444"/>
      <c r="AU162" s="312">
        <v>1000</v>
      </c>
      <c r="AV162" s="312">
        <v>19.55</v>
      </c>
      <c r="AW162" s="312">
        <v>50.21</v>
      </c>
      <c r="AX162" s="258">
        <v>26.47666666666667</v>
      </c>
      <c r="AY162" s="268">
        <v>47.268140476664676</v>
      </c>
      <c r="AZ162" s="258">
        <v>5.5966666666666667</v>
      </c>
      <c r="BA162" s="317">
        <v>88.85348204208988</v>
      </c>
      <c r="CG162" s="32">
        <v>7</v>
      </c>
      <c r="CH162" s="32">
        <v>4.45</v>
      </c>
      <c r="CI162" s="32">
        <v>50.31</v>
      </c>
      <c r="CJ162" s="311">
        <v>27.36</v>
      </c>
      <c r="CK162" s="258">
        <f t="shared" si="20"/>
        <v>45.617173524150274</v>
      </c>
      <c r="CL162" s="32">
        <v>15.52</v>
      </c>
      <c r="CM162" s="258">
        <f t="shared" si="21"/>
        <v>69.151262174517996</v>
      </c>
    </row>
    <row r="163" spans="1:91" x14ac:dyDescent="0.25">
      <c r="A163" s="32">
        <v>8</v>
      </c>
      <c r="B163" s="32">
        <v>24.7</v>
      </c>
      <c r="C163" s="268">
        <v>50.6</v>
      </c>
      <c r="D163" s="32">
        <v>20.57</v>
      </c>
      <c r="E163" s="268">
        <v>58.86</v>
      </c>
      <c r="F163" s="258">
        <v>24.42</v>
      </c>
      <c r="G163" s="268">
        <v>51.16</v>
      </c>
      <c r="AS163" s="442" t="s">
        <v>607</v>
      </c>
      <c r="AT163" s="442" t="s">
        <v>836</v>
      </c>
      <c r="AU163" s="312">
        <v>270</v>
      </c>
      <c r="AV163" s="312">
        <v>16.36</v>
      </c>
      <c r="AW163" s="312">
        <v>50.14</v>
      </c>
      <c r="AX163" s="258">
        <v>19.603333333333335</v>
      </c>
      <c r="AY163" s="318">
        <v>60.902805477994946</v>
      </c>
      <c r="AZ163" s="258">
        <v>4.1133333333333333</v>
      </c>
      <c r="BA163" s="317">
        <v>91.796303683020881</v>
      </c>
      <c r="CG163" s="32">
        <v>8</v>
      </c>
      <c r="CH163" s="32">
        <v>7</v>
      </c>
      <c r="CI163" s="32">
        <v>50.26</v>
      </c>
      <c r="CJ163" s="311">
        <v>27.7</v>
      </c>
      <c r="CK163" s="258">
        <f t="shared" si="20"/>
        <v>44.886589733386387</v>
      </c>
      <c r="CL163" s="32">
        <v>19.55</v>
      </c>
      <c r="CM163" s="258">
        <f t="shared" si="21"/>
        <v>61.102268205332265</v>
      </c>
    </row>
    <row r="164" spans="1:91" x14ac:dyDescent="0.25">
      <c r="A164" s="32">
        <v>9</v>
      </c>
      <c r="B164" s="32">
        <v>23.8</v>
      </c>
      <c r="C164" s="268">
        <v>52.400000000000006</v>
      </c>
      <c r="D164" s="32">
        <v>25.36</v>
      </c>
      <c r="E164" s="268">
        <v>49.28</v>
      </c>
      <c r="F164" s="258">
        <v>26.48</v>
      </c>
      <c r="G164" s="268">
        <v>47.04</v>
      </c>
      <c r="AS164" s="443"/>
      <c r="AT164" s="443"/>
      <c r="AU164" s="312">
        <v>750</v>
      </c>
      <c r="AV164" s="312">
        <v>16.36</v>
      </c>
      <c r="AW164" s="312">
        <v>50.14</v>
      </c>
      <c r="AX164" s="258">
        <v>20.186666666666667</v>
      </c>
      <c r="AY164" s="318">
        <v>59.739396356867438</v>
      </c>
      <c r="AZ164" s="258">
        <v>3.43</v>
      </c>
      <c r="BA164" s="317">
        <v>93.159154367770228</v>
      </c>
      <c r="CG164" s="32">
        <v>9</v>
      </c>
      <c r="CH164" s="32">
        <v>19.55</v>
      </c>
      <c r="CI164" s="32">
        <v>50.21</v>
      </c>
      <c r="CJ164" s="311">
        <v>15.45</v>
      </c>
      <c r="CK164" s="258">
        <f t="shared" si="20"/>
        <v>69.22923720374429</v>
      </c>
      <c r="CL164" s="32">
        <v>9.5500000000000007</v>
      </c>
      <c r="CM164" s="258">
        <f t="shared" si="21"/>
        <v>80.979884485162316</v>
      </c>
    </row>
    <row r="165" spans="1:91" x14ac:dyDescent="0.25">
      <c r="A165" s="32">
        <v>10</v>
      </c>
      <c r="B165" s="32">
        <v>19.600000000000001</v>
      </c>
      <c r="C165" s="268">
        <v>60.8</v>
      </c>
      <c r="D165" s="32">
        <v>20.190000000000001</v>
      </c>
      <c r="E165" s="268">
        <v>59.62</v>
      </c>
      <c r="F165" s="258">
        <v>23.6</v>
      </c>
      <c r="G165" s="268">
        <v>52.800000000000004</v>
      </c>
      <c r="AS165" s="444"/>
      <c r="AT165" s="444"/>
      <c r="AU165" s="312">
        <v>1000</v>
      </c>
      <c r="AV165" s="312">
        <v>16.36</v>
      </c>
      <c r="AW165" s="312">
        <v>50.14</v>
      </c>
      <c r="AX165" s="258">
        <v>23.596666666666664</v>
      </c>
      <c r="AY165" s="318">
        <v>52.938439037362052</v>
      </c>
      <c r="AZ165" s="258">
        <v>3.25</v>
      </c>
      <c r="BA165" s="317">
        <v>93.518149182289605</v>
      </c>
      <c r="CG165" s="32">
        <v>10</v>
      </c>
      <c r="CH165" s="32">
        <v>16.36</v>
      </c>
      <c r="CI165" s="32">
        <v>50.14</v>
      </c>
      <c r="CJ165" s="311">
        <v>17.34</v>
      </c>
      <c r="CK165" s="258">
        <f t="shared" si="20"/>
        <v>65.416832867969674</v>
      </c>
      <c r="CL165" s="32">
        <v>8.64</v>
      </c>
      <c r="CM165" s="258">
        <f t="shared" si="21"/>
        <v>82.768248903071395</v>
      </c>
    </row>
    <row r="166" spans="1:91" x14ac:dyDescent="0.25">
      <c r="A166" s="32">
        <v>11</v>
      </c>
      <c r="B166" s="32">
        <v>20.11</v>
      </c>
      <c r="C166" s="268">
        <v>59.78</v>
      </c>
      <c r="D166" s="32">
        <v>20.14</v>
      </c>
      <c r="E166" s="268">
        <v>59.72</v>
      </c>
      <c r="F166" s="258">
        <v>23.98</v>
      </c>
      <c r="G166" s="268">
        <v>52.04</v>
      </c>
      <c r="AS166" s="442" t="s">
        <v>608</v>
      </c>
      <c r="AT166" s="442" t="s">
        <v>836</v>
      </c>
      <c r="AU166" s="312">
        <v>270</v>
      </c>
      <c r="AV166" s="312">
        <v>13.18</v>
      </c>
      <c r="AW166" s="312">
        <v>50.25</v>
      </c>
      <c r="AX166" s="319">
        <v>20.113333333333333</v>
      </c>
      <c r="AY166" s="268">
        <v>59.973466003316751</v>
      </c>
      <c r="AZ166" s="319">
        <v>4.75</v>
      </c>
      <c r="BA166" s="268">
        <v>90.878938640132674</v>
      </c>
      <c r="CG166" s="32">
        <v>11</v>
      </c>
      <c r="CH166" s="32">
        <v>13.18</v>
      </c>
      <c r="CI166" s="32">
        <v>50.25</v>
      </c>
      <c r="CJ166" s="311">
        <v>20.84</v>
      </c>
      <c r="CK166" s="258">
        <f t="shared" si="20"/>
        <v>58.527363184079604</v>
      </c>
      <c r="CL166" s="32">
        <v>9.09</v>
      </c>
      <c r="CM166" s="258">
        <f t="shared" si="21"/>
        <v>81.910447761194021</v>
      </c>
    </row>
    <row r="167" spans="1:91" x14ac:dyDescent="0.25">
      <c r="A167" s="32">
        <v>12</v>
      </c>
      <c r="B167" s="32">
        <v>16.77</v>
      </c>
      <c r="C167" s="268">
        <v>66.460000000000008</v>
      </c>
      <c r="D167" s="32">
        <v>15.58</v>
      </c>
      <c r="E167" s="268">
        <v>68.84</v>
      </c>
      <c r="F167" s="258">
        <v>17.82</v>
      </c>
      <c r="G167" s="268">
        <v>64.36</v>
      </c>
      <c r="AS167" s="443"/>
      <c r="AT167" s="443"/>
      <c r="AU167" s="312">
        <v>750</v>
      </c>
      <c r="AV167" s="312">
        <v>13.18</v>
      </c>
      <c r="AW167" s="312">
        <v>50.25</v>
      </c>
      <c r="AX167" s="319">
        <v>20.14</v>
      </c>
      <c r="AY167" s="268">
        <v>59.920398009950247</v>
      </c>
      <c r="AZ167" s="319">
        <v>4.503333333333333</v>
      </c>
      <c r="BA167" s="268">
        <v>91.038142620232165</v>
      </c>
      <c r="CG167" s="32">
        <v>12</v>
      </c>
      <c r="CH167" s="32">
        <v>15.91</v>
      </c>
      <c r="CI167" s="32">
        <v>50.09</v>
      </c>
      <c r="CJ167" s="311">
        <v>22.18</v>
      </c>
      <c r="CK167" s="258">
        <f t="shared" si="20"/>
        <v>55.719704531842687</v>
      </c>
      <c r="CL167" s="32">
        <v>9.5500000000000007</v>
      </c>
      <c r="CM167" s="258">
        <f t="shared" si="21"/>
        <v>80.934318227191056</v>
      </c>
    </row>
    <row r="168" spans="1:91" x14ac:dyDescent="0.25">
      <c r="A168" s="32">
        <v>13</v>
      </c>
      <c r="B168" s="32">
        <v>13.94</v>
      </c>
      <c r="C168" s="268">
        <v>72.12</v>
      </c>
      <c r="D168" s="32">
        <v>14.32</v>
      </c>
      <c r="E168" s="268">
        <v>71.36</v>
      </c>
      <c r="F168" s="258">
        <v>13.91</v>
      </c>
      <c r="G168" s="268">
        <v>72.180000000000007</v>
      </c>
      <c r="AS168" s="444"/>
      <c r="AT168" s="444"/>
      <c r="AU168" s="312">
        <v>1000</v>
      </c>
      <c r="AV168" s="312">
        <v>13.18</v>
      </c>
      <c r="AW168" s="312">
        <v>50.25</v>
      </c>
      <c r="AX168" s="319">
        <v>23.97666666666667</v>
      </c>
      <c r="AY168" s="268">
        <v>52.285240464344945</v>
      </c>
      <c r="AZ168" s="319">
        <v>3.7366666666666668</v>
      </c>
      <c r="BA168" s="268">
        <v>92.563847429519072</v>
      </c>
      <c r="CG168" s="32">
        <v>13</v>
      </c>
      <c r="CH168" s="32">
        <v>9.5500000000000007</v>
      </c>
      <c r="CI168" s="32">
        <v>50.19</v>
      </c>
      <c r="CJ168" s="311">
        <v>15.86</v>
      </c>
      <c r="CK168" s="258">
        <f t="shared" si="20"/>
        <v>68.400079697150829</v>
      </c>
      <c r="CL168" s="32">
        <v>11.32</v>
      </c>
      <c r="CM168" s="258">
        <f t="shared" si="21"/>
        <v>77.445706315999203</v>
      </c>
    </row>
    <row r="169" spans="1:91" x14ac:dyDescent="0.25">
      <c r="A169" s="32">
        <v>14</v>
      </c>
      <c r="B169" s="32">
        <v>13.97</v>
      </c>
      <c r="C169" s="268">
        <v>72.06</v>
      </c>
      <c r="D169" s="32">
        <v>16.63</v>
      </c>
      <c r="E169" s="268">
        <v>66.740000000000009</v>
      </c>
      <c r="F169" s="258">
        <v>13.65</v>
      </c>
      <c r="G169" s="268">
        <v>72.7</v>
      </c>
      <c r="AS169" s="442" t="s">
        <v>609</v>
      </c>
      <c r="AT169" s="442" t="s">
        <v>836</v>
      </c>
      <c r="AU169" s="312">
        <v>270</v>
      </c>
      <c r="AV169" s="312">
        <v>15.91</v>
      </c>
      <c r="AW169" s="312">
        <v>50.09</v>
      </c>
      <c r="AX169" s="319">
        <v>16.77</v>
      </c>
      <c r="AY169" s="268">
        <v>66.520263525653831</v>
      </c>
      <c r="AZ169" s="319">
        <v>12.256666666666666</v>
      </c>
      <c r="BA169" s="268">
        <v>75.530711386171546</v>
      </c>
      <c r="CG169" s="32">
        <v>14</v>
      </c>
      <c r="CH169" s="32">
        <v>11.36</v>
      </c>
      <c r="CI169" s="32">
        <v>50.29</v>
      </c>
      <c r="CJ169" s="32">
        <v>11.36</v>
      </c>
      <c r="CK169" s="258">
        <f t="shared" si="20"/>
        <v>77.411016106581826</v>
      </c>
      <c r="CL169" s="32">
        <v>6.75</v>
      </c>
      <c r="CM169" s="258">
        <f t="shared" si="21"/>
        <v>86.57784847882283</v>
      </c>
    </row>
    <row r="170" spans="1:91" x14ac:dyDescent="0.25">
      <c r="A170" s="32">
        <v>15</v>
      </c>
      <c r="B170" s="32">
        <v>13.54</v>
      </c>
      <c r="C170" s="268">
        <v>72.92</v>
      </c>
      <c r="D170" s="32">
        <v>10.24</v>
      </c>
      <c r="E170" s="268">
        <v>79.52</v>
      </c>
      <c r="F170" s="258">
        <v>12.69</v>
      </c>
      <c r="G170" s="268">
        <v>74.62</v>
      </c>
      <c r="AS170" s="443"/>
      <c r="AT170" s="443"/>
      <c r="AU170" s="312">
        <v>750</v>
      </c>
      <c r="AV170" s="312">
        <v>15.91</v>
      </c>
      <c r="AW170" s="312">
        <v>50.09</v>
      </c>
      <c r="AX170" s="258">
        <v>15.576666666666668</v>
      </c>
      <c r="AY170" s="268">
        <v>68.902641911226468</v>
      </c>
      <c r="AZ170" s="258">
        <v>15</v>
      </c>
      <c r="BA170" s="268">
        <v>70.053902974645652</v>
      </c>
      <c r="CG170" s="32">
        <v>15</v>
      </c>
      <c r="CH170" s="32">
        <v>17.27</v>
      </c>
      <c r="CI170" s="32">
        <v>50.18</v>
      </c>
      <c r="CJ170" s="32">
        <v>10</v>
      </c>
      <c r="CK170" s="258">
        <f t="shared" si="20"/>
        <v>80.07174172977281</v>
      </c>
      <c r="CL170" s="32">
        <v>6.2</v>
      </c>
      <c r="CM170" s="258">
        <f t="shared" si="21"/>
        <v>87.644479872459144</v>
      </c>
    </row>
    <row r="171" spans="1:91" x14ac:dyDescent="0.25">
      <c r="A171" s="32">
        <v>16</v>
      </c>
      <c r="B171" s="32">
        <v>15.14</v>
      </c>
      <c r="C171" s="268">
        <v>69.72</v>
      </c>
      <c r="D171" s="32">
        <v>16.59</v>
      </c>
      <c r="E171" s="268">
        <v>66.819999999999993</v>
      </c>
      <c r="F171" s="258">
        <v>20.84</v>
      </c>
      <c r="G171" s="268">
        <v>58.320000000000007</v>
      </c>
      <c r="AS171" s="444"/>
      <c r="AT171" s="444"/>
      <c r="AU171" s="312">
        <v>1000</v>
      </c>
      <c r="AV171" s="312">
        <v>15.91</v>
      </c>
      <c r="AW171" s="312">
        <v>50.09</v>
      </c>
      <c r="AX171" s="258">
        <v>17.816666666666666</v>
      </c>
      <c r="AY171" s="268">
        <v>64.430691422106875</v>
      </c>
      <c r="AZ171" s="258">
        <v>15.756666666666666</v>
      </c>
      <c r="BA171" s="268">
        <v>68.543288746922215</v>
      </c>
      <c r="CG171" s="32">
        <v>16</v>
      </c>
      <c r="CH171" s="32">
        <v>12.73</v>
      </c>
      <c r="CI171" s="32">
        <v>50.11</v>
      </c>
      <c r="CJ171" s="32">
        <v>12.8</v>
      </c>
      <c r="CK171" s="258">
        <f t="shared" si="20"/>
        <v>74.45619636799043</v>
      </c>
      <c r="CL171" s="32">
        <v>11.5</v>
      </c>
      <c r="CM171" s="258">
        <f t="shared" si="21"/>
        <v>77.050488924366391</v>
      </c>
    </row>
    <row r="172" spans="1:91" x14ac:dyDescent="0.25">
      <c r="A172" s="32">
        <v>17</v>
      </c>
      <c r="B172" s="32">
        <v>16.239999999999998</v>
      </c>
      <c r="C172" s="268">
        <v>67.52000000000001</v>
      </c>
      <c r="D172" s="32">
        <v>13.52</v>
      </c>
      <c r="E172" s="268">
        <v>72.960000000000008</v>
      </c>
      <c r="F172" s="258">
        <v>18.18</v>
      </c>
      <c r="G172" s="268">
        <v>63.639999999999993</v>
      </c>
      <c r="AS172" s="442" t="s">
        <v>610</v>
      </c>
      <c r="AT172" s="442" t="s">
        <v>836</v>
      </c>
      <c r="AU172" s="312">
        <v>270</v>
      </c>
      <c r="AV172" s="312">
        <v>9.5500000000000007</v>
      </c>
      <c r="AW172" s="312">
        <v>50.19</v>
      </c>
      <c r="AX172" s="319">
        <v>13.94</v>
      </c>
      <c r="AY172" s="318">
        <v>72.22554293684</v>
      </c>
      <c r="AZ172" s="319">
        <v>10.27</v>
      </c>
      <c r="BA172" s="268">
        <v>78.209470678089929</v>
      </c>
      <c r="CG172" s="32">
        <v>17</v>
      </c>
      <c r="CH172" s="32">
        <v>10.91</v>
      </c>
      <c r="CI172" s="32">
        <v>50.24</v>
      </c>
      <c r="CJ172" s="32">
        <v>15.5</v>
      </c>
      <c r="CK172" s="258">
        <f t="shared" si="20"/>
        <v>69.148089171974519</v>
      </c>
      <c r="CL172" s="32">
        <v>9.23</v>
      </c>
      <c r="CM172" s="258">
        <f t="shared" si="21"/>
        <v>81.628184713375802</v>
      </c>
    </row>
    <row r="173" spans="1:91" x14ac:dyDescent="0.25">
      <c r="A173" s="32">
        <v>18</v>
      </c>
      <c r="B173" s="32">
        <v>15.75</v>
      </c>
      <c r="C173" s="268">
        <v>68.5</v>
      </c>
      <c r="D173" s="32">
        <v>18.12</v>
      </c>
      <c r="E173" s="268">
        <v>63.759999999999991</v>
      </c>
      <c r="F173" s="258">
        <v>19.88</v>
      </c>
      <c r="G173" s="268">
        <v>60.24</v>
      </c>
      <c r="AS173" s="443"/>
      <c r="AT173" s="443"/>
      <c r="AU173" s="312">
        <v>750</v>
      </c>
      <c r="AV173" s="312">
        <v>9.5500000000000007</v>
      </c>
      <c r="AW173" s="312">
        <v>50.19</v>
      </c>
      <c r="AX173" s="319">
        <v>14.316666666666668</v>
      </c>
      <c r="AY173" s="318">
        <v>71.475061433220432</v>
      </c>
      <c r="AZ173" s="319">
        <v>11.910000000000002</v>
      </c>
      <c r="BA173" s="268">
        <v>76.27017334130305</v>
      </c>
      <c r="CG173" s="32">
        <v>18</v>
      </c>
      <c r="CH173" s="32">
        <v>17.27</v>
      </c>
      <c r="CI173" s="32">
        <v>50.19</v>
      </c>
      <c r="CJ173" s="32">
        <v>10.55</v>
      </c>
      <c r="CK173" s="258">
        <f t="shared" si="20"/>
        <v>78.979876469416226</v>
      </c>
      <c r="CL173" s="32">
        <v>5.36</v>
      </c>
      <c r="CM173" s="258">
        <f t="shared" si="21"/>
        <v>89.320581789201043</v>
      </c>
    </row>
    <row r="174" spans="1:91" x14ac:dyDescent="0.25">
      <c r="A174" s="32">
        <v>19</v>
      </c>
      <c r="B174" s="32">
        <v>16.059999999999999</v>
      </c>
      <c r="C174" s="268">
        <v>67.88</v>
      </c>
      <c r="D174" s="32">
        <v>15.21</v>
      </c>
      <c r="E174" s="268">
        <v>69.58</v>
      </c>
      <c r="F174" s="258">
        <v>17.899999999999999</v>
      </c>
      <c r="G174" s="268">
        <v>64.2</v>
      </c>
      <c r="AS174" s="444"/>
      <c r="AT174" s="444"/>
      <c r="AU174" s="312">
        <v>1000</v>
      </c>
      <c r="AV174" s="312">
        <v>9.5500000000000007</v>
      </c>
      <c r="AW174" s="312">
        <v>50.19</v>
      </c>
      <c r="AX174" s="319">
        <v>13.910000000000002</v>
      </c>
      <c r="AY174" s="318">
        <v>72.285315799960145</v>
      </c>
      <c r="AZ174" s="319">
        <v>11.123333333333333</v>
      </c>
      <c r="BA174" s="268">
        <v>77.837550640897916</v>
      </c>
      <c r="CG174" s="32">
        <v>19</v>
      </c>
      <c r="CH174" s="32">
        <v>19.55</v>
      </c>
      <c r="CI174" s="32">
        <v>50.33</v>
      </c>
      <c r="CJ174" s="32">
        <v>16.600000000000001</v>
      </c>
      <c r="CK174" s="258">
        <f t="shared" si="20"/>
        <v>67.017683290284126</v>
      </c>
      <c r="CL174" s="32">
        <v>8.27</v>
      </c>
      <c r="CM174" s="258">
        <f t="shared" si="21"/>
        <v>83.56844824160541</v>
      </c>
    </row>
    <row r="175" spans="1:91" x14ac:dyDescent="0.25">
      <c r="A175" s="32">
        <v>20</v>
      </c>
      <c r="B175" s="32">
        <v>9.7899999999999991</v>
      </c>
      <c r="C175" s="268">
        <v>80.42</v>
      </c>
      <c r="D175" s="32">
        <v>11.79</v>
      </c>
      <c r="E175" s="268">
        <v>76.42</v>
      </c>
      <c r="F175" s="258">
        <v>11.9</v>
      </c>
      <c r="G175" s="268">
        <v>76.2</v>
      </c>
      <c r="AS175" s="442" t="s">
        <v>611</v>
      </c>
      <c r="AT175" s="442" t="s">
        <v>836</v>
      </c>
      <c r="AU175" s="312">
        <v>270</v>
      </c>
      <c r="AV175" s="32">
        <v>11.36</v>
      </c>
      <c r="AW175" s="32">
        <v>50.29</v>
      </c>
      <c r="AX175" s="258">
        <v>13.969999999999999</v>
      </c>
      <c r="AY175" s="268">
        <v>72.221117518393314</v>
      </c>
      <c r="AZ175" s="258">
        <v>6.8933333333333335</v>
      </c>
      <c r="BA175" s="268">
        <v>86.292834890965722</v>
      </c>
      <c r="CG175" s="32">
        <v>20</v>
      </c>
      <c r="CH175" s="32">
        <v>17.73</v>
      </c>
      <c r="CI175" s="32">
        <v>50.15</v>
      </c>
      <c r="CJ175" s="32">
        <v>11.36</v>
      </c>
      <c r="CK175" s="258">
        <f t="shared" si="20"/>
        <v>77.347956131605187</v>
      </c>
      <c r="CL175" s="32">
        <v>6.23</v>
      </c>
      <c r="CM175" s="258">
        <f t="shared" si="21"/>
        <v>87.577268195413765</v>
      </c>
    </row>
    <row r="176" spans="1:91" x14ac:dyDescent="0.25">
      <c r="A176" s="269" t="s">
        <v>31</v>
      </c>
      <c r="B176" s="270">
        <f t="shared" ref="B176:G176" si="22">AVERAGE(B156:B175)</f>
        <v>18.6235</v>
      </c>
      <c r="C176" s="271">
        <f t="shared" si="22"/>
        <v>62.753</v>
      </c>
      <c r="D176" s="270">
        <f t="shared" si="22"/>
        <v>18.179499999999997</v>
      </c>
      <c r="E176" s="271">
        <f t="shared" si="22"/>
        <v>63.641000000000005</v>
      </c>
      <c r="F176" s="270">
        <f t="shared" si="22"/>
        <v>19.497999999999998</v>
      </c>
      <c r="G176" s="271">
        <f t="shared" si="22"/>
        <v>61.004000000000005</v>
      </c>
      <c r="AS176" s="443"/>
      <c r="AT176" s="443"/>
      <c r="AU176" s="312">
        <v>750</v>
      </c>
      <c r="AV176" s="32">
        <v>11.36</v>
      </c>
      <c r="AW176" s="32">
        <v>50.29</v>
      </c>
      <c r="AX176" s="258">
        <v>16.633333333333329</v>
      </c>
      <c r="AY176" s="268">
        <v>66.925167362630077</v>
      </c>
      <c r="AZ176" s="258">
        <v>6.91</v>
      </c>
      <c r="BA176" s="268">
        <v>86.259693776098629</v>
      </c>
      <c r="CG176" s="315" t="s">
        <v>5</v>
      </c>
      <c r="CH176" s="270">
        <f t="shared" ref="CH176:CM176" si="23">AVERAGE(CH156:CH175)</f>
        <v>13.318000000000001</v>
      </c>
      <c r="CI176" s="270">
        <f t="shared" si="23"/>
        <v>50.219500000000004</v>
      </c>
      <c r="CJ176" s="270">
        <f t="shared" si="23"/>
        <v>16.630000000000003</v>
      </c>
      <c r="CK176" s="271">
        <f t="shared" si="23"/>
        <v>66.887740047760616</v>
      </c>
      <c r="CL176" s="270">
        <f t="shared" si="23"/>
        <v>10.206</v>
      </c>
      <c r="CM176" s="271">
        <f t="shared" si="23"/>
        <v>79.680114504082212</v>
      </c>
    </row>
    <row r="177" spans="9:53" ht="18.75" x14ac:dyDescent="0.3">
      <c r="I177" s="400" t="s">
        <v>983</v>
      </c>
      <c r="J177" s="400"/>
      <c r="K177" s="400"/>
      <c r="L177" s="400"/>
      <c r="M177" s="400"/>
      <c r="N177" s="400"/>
      <c r="O177" s="400"/>
      <c r="P177" s="400"/>
      <c r="Q177" s="400"/>
      <c r="R177" s="400"/>
      <c r="S177" s="400"/>
      <c r="T177" s="400"/>
      <c r="U177" s="400"/>
      <c r="V177" s="400"/>
      <c r="W177" s="400"/>
      <c r="X177" s="400"/>
      <c r="Y177" s="400"/>
      <c r="Z177" s="400"/>
      <c r="AA177" s="400"/>
      <c r="AB177" s="400"/>
      <c r="AC177" s="400"/>
      <c r="AD177" s="400"/>
      <c r="AE177" s="400"/>
      <c r="AF177" s="400"/>
      <c r="AG177" s="400"/>
      <c r="AH177" s="400"/>
      <c r="AI177" s="400"/>
      <c r="AJ177" s="400"/>
      <c r="AK177" s="400"/>
      <c r="AL177" s="400"/>
      <c r="AM177" s="400"/>
      <c r="AN177" s="400"/>
      <c r="AO177" s="400"/>
      <c r="AP177" s="400"/>
      <c r="AS177" s="444"/>
      <c r="AT177" s="444"/>
      <c r="AU177" s="312">
        <v>1000</v>
      </c>
      <c r="AV177" s="32">
        <v>11.36</v>
      </c>
      <c r="AW177" s="32">
        <v>50.29</v>
      </c>
      <c r="AX177" s="258">
        <v>13.65</v>
      </c>
      <c r="AY177" s="268">
        <v>72.857426923841714</v>
      </c>
      <c r="AZ177" s="258">
        <v>6.47</v>
      </c>
      <c r="BA177" s="268">
        <v>87.134619208590195</v>
      </c>
    </row>
    <row r="178" spans="9:53" x14ac:dyDescent="0.25">
      <c r="AS178" s="442" t="s">
        <v>612</v>
      </c>
      <c r="AT178" s="442" t="s">
        <v>836</v>
      </c>
      <c r="AU178" s="312">
        <v>270</v>
      </c>
      <c r="AV178" s="32">
        <v>17.27</v>
      </c>
      <c r="AW178" s="32">
        <v>50.18</v>
      </c>
      <c r="AX178" s="258">
        <v>13.540000000000001</v>
      </c>
      <c r="AY178" s="268">
        <v>73.0171383021124</v>
      </c>
      <c r="AZ178" s="258">
        <v>11.15</v>
      </c>
      <c r="BA178" s="268">
        <v>77.779992028696697</v>
      </c>
    </row>
    <row r="179" spans="9:53" x14ac:dyDescent="0.25">
      <c r="AS179" s="443"/>
      <c r="AT179" s="443"/>
      <c r="AU179" s="312">
        <v>750</v>
      </c>
      <c r="AV179" s="32">
        <v>17.27</v>
      </c>
      <c r="AW179" s="32">
        <v>50.18</v>
      </c>
      <c r="AX179" s="258">
        <v>10.243333333333334</v>
      </c>
      <c r="AY179" s="268">
        <v>79.586820778530623</v>
      </c>
      <c r="AZ179" s="258">
        <v>10.773333333333333</v>
      </c>
      <c r="BA179" s="268">
        <v>78.530623090208579</v>
      </c>
    </row>
    <row r="180" spans="9:53" x14ac:dyDescent="0.25">
      <c r="AS180" s="444"/>
      <c r="AT180" s="444"/>
      <c r="AU180" s="312">
        <v>1000</v>
      </c>
      <c r="AV180" s="32">
        <v>17.27</v>
      </c>
      <c r="AW180" s="32">
        <v>50.18</v>
      </c>
      <c r="AX180" s="258">
        <v>12.686666666666667</v>
      </c>
      <c r="AY180" s="268">
        <v>74.71768300783846</v>
      </c>
      <c r="AZ180" s="258">
        <v>7.876666666666666</v>
      </c>
      <c r="BA180" s="268">
        <v>84.303175235817733</v>
      </c>
    </row>
    <row r="181" spans="9:53" x14ac:dyDescent="0.25">
      <c r="AS181" s="442" t="s">
        <v>613</v>
      </c>
      <c r="AT181" s="442" t="s">
        <v>836</v>
      </c>
      <c r="AU181" s="312">
        <v>270</v>
      </c>
      <c r="AV181" s="32">
        <v>12.73</v>
      </c>
      <c r="AW181" s="32">
        <v>50.11</v>
      </c>
      <c r="AX181" s="258">
        <v>15.143333333333333</v>
      </c>
      <c r="AY181" s="268">
        <v>69.779817734317831</v>
      </c>
      <c r="AZ181" s="258">
        <v>10.029999999999999</v>
      </c>
      <c r="BA181" s="268">
        <v>79.984035122729992</v>
      </c>
    </row>
    <row r="182" spans="9:53" x14ac:dyDescent="0.25">
      <c r="AS182" s="443"/>
      <c r="AT182" s="443"/>
      <c r="AU182" s="312">
        <v>750</v>
      </c>
      <c r="AV182" s="32">
        <v>12.73</v>
      </c>
      <c r="AW182" s="32">
        <v>50.11</v>
      </c>
      <c r="AX182" s="258">
        <v>16.59</v>
      </c>
      <c r="AY182" s="268">
        <v>66.892835761325088</v>
      </c>
      <c r="AZ182" s="258">
        <v>9.9766666666666666</v>
      </c>
      <c r="BA182" s="268">
        <v>80.09046763786337</v>
      </c>
    </row>
    <row r="183" spans="9:53" x14ac:dyDescent="0.25">
      <c r="AS183" s="444"/>
      <c r="AT183" s="444"/>
      <c r="AU183" s="312">
        <v>1000</v>
      </c>
      <c r="AV183" s="32">
        <v>12.73</v>
      </c>
      <c r="AW183" s="32">
        <v>50.11</v>
      </c>
      <c r="AX183" s="258">
        <v>20.83666666666667</v>
      </c>
      <c r="AY183" s="268">
        <v>58.418146743830242</v>
      </c>
      <c r="AZ183" s="258">
        <v>12.636666666666665</v>
      </c>
      <c r="BA183" s="268">
        <v>74.782145945586379</v>
      </c>
    </row>
    <row r="184" spans="9:53" x14ac:dyDescent="0.25">
      <c r="AS184" s="442" t="s">
        <v>614</v>
      </c>
      <c r="AT184" s="442" t="s">
        <v>836</v>
      </c>
      <c r="AU184" s="312">
        <v>270</v>
      </c>
      <c r="AV184" s="32">
        <v>10.91</v>
      </c>
      <c r="AW184" s="32">
        <v>50.24</v>
      </c>
      <c r="AX184" s="258">
        <v>16.243333333333336</v>
      </c>
      <c r="AY184" s="268">
        <v>67.668524416135881</v>
      </c>
      <c r="AZ184" s="258">
        <v>5.97</v>
      </c>
      <c r="BA184" s="268">
        <v>88.117038216560502</v>
      </c>
    </row>
    <row r="185" spans="9:53" x14ac:dyDescent="0.25">
      <c r="AS185" s="443"/>
      <c r="AT185" s="443"/>
      <c r="AU185" s="312">
        <v>750</v>
      </c>
      <c r="AV185" s="32">
        <v>10.91</v>
      </c>
      <c r="AW185" s="32">
        <v>50.24</v>
      </c>
      <c r="AX185" s="258">
        <v>13.516666666666666</v>
      </c>
      <c r="AY185" s="268">
        <v>73.095806794055207</v>
      </c>
      <c r="AZ185" s="258">
        <v>4.9666666666666668</v>
      </c>
      <c r="BA185" s="268">
        <v>90.11411889596603</v>
      </c>
    </row>
    <row r="186" spans="9:53" x14ac:dyDescent="0.25">
      <c r="AS186" s="444"/>
      <c r="AT186" s="444"/>
      <c r="AU186" s="312">
        <v>1000</v>
      </c>
      <c r="AV186" s="32">
        <v>10.91</v>
      </c>
      <c r="AW186" s="32">
        <v>50.24</v>
      </c>
      <c r="AX186" s="258">
        <v>18.183333333333334</v>
      </c>
      <c r="AY186" s="268">
        <v>63.807059447983022</v>
      </c>
      <c r="AZ186" s="258">
        <v>6.8500000000000005</v>
      </c>
      <c r="BA186" s="268">
        <v>86.365445859872622</v>
      </c>
    </row>
    <row r="187" spans="9:53" x14ac:dyDescent="0.25">
      <c r="AS187" s="442" t="s">
        <v>615</v>
      </c>
      <c r="AT187" s="442" t="s">
        <v>836</v>
      </c>
      <c r="AU187" s="312">
        <v>270</v>
      </c>
      <c r="AV187" s="32">
        <v>17.27</v>
      </c>
      <c r="AW187" s="32">
        <v>50.19</v>
      </c>
      <c r="AX187" s="258">
        <v>15.746666666666668</v>
      </c>
      <c r="AY187" s="268">
        <v>68.625888291160265</v>
      </c>
      <c r="AZ187" s="258">
        <v>6.7133333333333338</v>
      </c>
      <c r="BA187" s="268">
        <v>86.624161519558996</v>
      </c>
    </row>
    <row r="188" spans="9:53" x14ac:dyDescent="0.25">
      <c r="AS188" s="443"/>
      <c r="AT188" s="443"/>
      <c r="AU188" s="312">
        <v>750</v>
      </c>
      <c r="AV188" s="32">
        <v>17.27</v>
      </c>
      <c r="AW188" s="32">
        <v>50.19</v>
      </c>
      <c r="AX188" s="258">
        <v>18.12</v>
      </c>
      <c r="AY188" s="268">
        <v>63.897190675433343</v>
      </c>
      <c r="AZ188" s="258">
        <v>7.3966666666666674</v>
      </c>
      <c r="BA188" s="268">
        <v>85.26266852626685</v>
      </c>
    </row>
    <row r="189" spans="9:53" x14ac:dyDescent="0.25">
      <c r="AS189" s="444"/>
      <c r="AT189" s="444"/>
      <c r="AU189" s="312">
        <v>1000</v>
      </c>
      <c r="AV189" s="32">
        <v>17.27</v>
      </c>
      <c r="AW189" s="32">
        <v>50.19</v>
      </c>
      <c r="AX189" s="258">
        <v>19.88</v>
      </c>
      <c r="AY189" s="268">
        <v>60.390516039051597</v>
      </c>
      <c r="AZ189" s="258">
        <v>7.3933333333333335</v>
      </c>
      <c r="BA189" s="268">
        <v>85.269309955502408</v>
      </c>
    </row>
    <row r="190" spans="9:53" x14ac:dyDescent="0.25">
      <c r="AS190" s="442" t="s">
        <v>616</v>
      </c>
      <c r="AT190" s="442" t="s">
        <v>836</v>
      </c>
      <c r="AU190" s="312">
        <v>270</v>
      </c>
      <c r="AV190" s="32">
        <v>19.55</v>
      </c>
      <c r="AW190" s="32">
        <v>50.33</v>
      </c>
      <c r="AX190" s="258">
        <v>16.059999999999999</v>
      </c>
      <c r="AY190" s="268">
        <v>68.090602026624282</v>
      </c>
      <c r="AZ190" s="258">
        <v>8.5</v>
      </c>
      <c r="BA190" s="268">
        <v>83.111464335386458</v>
      </c>
    </row>
    <row r="191" spans="9:53" x14ac:dyDescent="0.25">
      <c r="AS191" s="443"/>
      <c r="AT191" s="443"/>
      <c r="AU191" s="312">
        <v>750</v>
      </c>
      <c r="AV191" s="32">
        <v>19.55</v>
      </c>
      <c r="AW191" s="32">
        <v>50.33</v>
      </c>
      <c r="AX191" s="258">
        <v>15.213333333333333</v>
      </c>
      <c r="AY191" s="268">
        <v>69.772832637923031</v>
      </c>
      <c r="AZ191" s="258">
        <v>9.1066666666666674</v>
      </c>
      <c r="BA191" s="268">
        <v>81.906086495794412</v>
      </c>
    </row>
    <row r="192" spans="9:53" x14ac:dyDescent="0.25">
      <c r="AS192" s="444"/>
      <c r="AT192" s="444"/>
      <c r="AU192" s="312">
        <v>1000</v>
      </c>
      <c r="AV192" s="32">
        <v>19.55</v>
      </c>
      <c r="AW192" s="32">
        <v>50.33</v>
      </c>
      <c r="AX192" s="258">
        <v>17.903333333333332</v>
      </c>
      <c r="AY192" s="268">
        <v>64.428107821710043</v>
      </c>
      <c r="AZ192" s="258">
        <v>10.043333333333333</v>
      </c>
      <c r="BA192" s="268">
        <v>80.045036095105644</v>
      </c>
    </row>
    <row r="193" spans="45:82" x14ac:dyDescent="0.25">
      <c r="AS193" s="442" t="s">
        <v>617</v>
      </c>
      <c r="AT193" s="442" t="s">
        <v>836</v>
      </c>
      <c r="AU193" s="312">
        <v>270</v>
      </c>
      <c r="AV193" s="32">
        <v>17.73</v>
      </c>
      <c r="AW193" s="32">
        <v>50.15</v>
      </c>
      <c r="AX193" s="258">
        <v>9.7866666666666671</v>
      </c>
      <c r="AY193" s="268">
        <v>80.48521103356596</v>
      </c>
      <c r="AZ193" s="258">
        <v>5.0066666666666668</v>
      </c>
      <c r="BA193" s="268">
        <v>90.016616816218018</v>
      </c>
    </row>
    <row r="194" spans="45:82" x14ac:dyDescent="0.25">
      <c r="AS194" s="443"/>
      <c r="AT194" s="443"/>
      <c r="AU194" s="312">
        <v>750</v>
      </c>
      <c r="AV194" s="32">
        <v>17.73</v>
      </c>
      <c r="AW194" s="32">
        <v>50.15</v>
      </c>
      <c r="AX194" s="258">
        <v>11.793333333333331</v>
      </c>
      <c r="AY194" s="268">
        <v>76.483881688268525</v>
      </c>
      <c r="AZ194" s="258">
        <v>4.7733333333333334</v>
      </c>
      <c r="BA194" s="268">
        <v>90.481887670322365</v>
      </c>
    </row>
    <row r="195" spans="45:82" x14ac:dyDescent="0.25">
      <c r="AS195" s="444"/>
      <c r="AT195" s="444"/>
      <c r="AU195" s="312">
        <v>1000</v>
      </c>
      <c r="AV195" s="32">
        <v>17.73</v>
      </c>
      <c r="AW195" s="32">
        <v>50.15</v>
      </c>
      <c r="AX195" s="258">
        <v>11.9</v>
      </c>
      <c r="AY195" s="268">
        <v>76.271186440677965</v>
      </c>
      <c r="AZ195" s="258">
        <v>6.6133333333333333</v>
      </c>
      <c r="BA195" s="268">
        <v>86.812894649385171</v>
      </c>
    </row>
    <row r="197" spans="45:82" ht="18.75" x14ac:dyDescent="0.3">
      <c r="BC197" s="400" t="s">
        <v>989</v>
      </c>
      <c r="BD197" s="400"/>
      <c r="BE197" s="400"/>
      <c r="BF197" s="400"/>
      <c r="BG197" s="400"/>
      <c r="BH197" s="400"/>
      <c r="BI197" s="400"/>
      <c r="BJ197" s="400"/>
      <c r="BK197" s="400"/>
      <c r="BL197" s="400"/>
      <c r="BM197" s="400"/>
      <c r="BN197" s="400"/>
      <c r="BO197" s="400"/>
      <c r="BP197" s="400"/>
      <c r="BQ197" s="400"/>
      <c r="BR197" s="400"/>
      <c r="BS197" s="400"/>
      <c r="BT197" s="400"/>
      <c r="BU197" s="400"/>
      <c r="BV197" s="400"/>
      <c r="BW197" s="400"/>
      <c r="BX197" s="400"/>
      <c r="BY197" s="400"/>
      <c r="BZ197" s="400"/>
      <c r="CA197" s="400"/>
      <c r="CB197" s="400"/>
      <c r="CC197" s="400"/>
      <c r="CD197" s="400"/>
    </row>
  </sheetData>
  <mergeCells count="147">
    <mergeCell ref="BC30:CD30"/>
    <mergeCell ref="BC62:CD62"/>
    <mergeCell ref="BC94:CD95"/>
    <mergeCell ref="BC129:CD129"/>
    <mergeCell ref="BC160:CD160"/>
    <mergeCell ref="BC197:CD197"/>
    <mergeCell ref="CP36:DJ37"/>
    <mergeCell ref="CP100:DJ100"/>
    <mergeCell ref="CP158:DJ158"/>
    <mergeCell ref="A92:G92"/>
    <mergeCell ref="A124:G124"/>
    <mergeCell ref="A153:G153"/>
    <mergeCell ref="I29:AP29"/>
    <mergeCell ref="I57:AP57"/>
    <mergeCell ref="I86:AP86"/>
    <mergeCell ref="I119:AP119"/>
    <mergeCell ref="I148:AP148"/>
    <mergeCell ref="I177:AP177"/>
    <mergeCell ref="AS5:AS7"/>
    <mergeCell ref="AT5:AT7"/>
    <mergeCell ref="AS8:AS10"/>
    <mergeCell ref="AT8:AT10"/>
    <mergeCell ref="AS11:AS13"/>
    <mergeCell ref="AT11:AT13"/>
    <mergeCell ref="A4:G4"/>
    <mergeCell ref="A33:G33"/>
    <mergeCell ref="A61:G61"/>
    <mergeCell ref="AS23:AS25"/>
    <mergeCell ref="AT23:AT25"/>
    <mergeCell ref="AS26:AS28"/>
    <mergeCell ref="AT26:AT28"/>
    <mergeCell ref="AS29:AS31"/>
    <mergeCell ref="AT29:AT31"/>
    <mergeCell ref="AS14:AS16"/>
    <mergeCell ref="AT14:AT16"/>
    <mergeCell ref="AS17:AS19"/>
    <mergeCell ref="AT17:AT19"/>
    <mergeCell ref="AS20:AS22"/>
    <mergeCell ref="AT20:AT22"/>
    <mergeCell ref="AS41:AS43"/>
    <mergeCell ref="AT41:AT43"/>
    <mergeCell ref="AS44:AS46"/>
    <mergeCell ref="AT44:AT46"/>
    <mergeCell ref="AS47:AS49"/>
    <mergeCell ref="AT47:AT49"/>
    <mergeCell ref="AS32:AS34"/>
    <mergeCell ref="AT32:AT34"/>
    <mergeCell ref="AS35:AS37"/>
    <mergeCell ref="AT35:AT37"/>
    <mergeCell ref="AS38:AS40"/>
    <mergeCell ref="AT38:AT40"/>
    <mergeCell ref="AS59:AS61"/>
    <mergeCell ref="AT59:AT61"/>
    <mergeCell ref="AS62:AS64"/>
    <mergeCell ref="AT62:AT64"/>
    <mergeCell ref="AS50:AS52"/>
    <mergeCell ref="AT50:AT52"/>
    <mergeCell ref="AS53:AS55"/>
    <mergeCell ref="AT53:AT55"/>
    <mergeCell ref="AS56:AS58"/>
    <mergeCell ref="AT56:AT58"/>
    <mergeCell ref="AS82:AS84"/>
    <mergeCell ref="AT82:AT84"/>
    <mergeCell ref="AS85:AS87"/>
    <mergeCell ref="AT85:AT87"/>
    <mergeCell ref="AS88:AS90"/>
    <mergeCell ref="AT88:AT90"/>
    <mergeCell ref="AS70:AS72"/>
    <mergeCell ref="AT70:AT72"/>
    <mergeCell ref="AS73:AS75"/>
    <mergeCell ref="AT73:AT75"/>
    <mergeCell ref="AS76:AS78"/>
    <mergeCell ref="AT76:AT78"/>
    <mergeCell ref="AS79:AS81"/>
    <mergeCell ref="AT79:AT81"/>
    <mergeCell ref="AS100:AS102"/>
    <mergeCell ref="AT100:AT102"/>
    <mergeCell ref="AS103:AS105"/>
    <mergeCell ref="AT103:AT105"/>
    <mergeCell ref="AS106:AS108"/>
    <mergeCell ref="AT106:AT108"/>
    <mergeCell ref="AS91:AS93"/>
    <mergeCell ref="AT91:AT93"/>
    <mergeCell ref="AS94:AS96"/>
    <mergeCell ref="AT94:AT96"/>
    <mergeCell ref="AS97:AS99"/>
    <mergeCell ref="AT97:AT99"/>
    <mergeCell ref="AS118:AS120"/>
    <mergeCell ref="AT118:AT120"/>
    <mergeCell ref="AS121:AS123"/>
    <mergeCell ref="AT121:AT123"/>
    <mergeCell ref="AS124:AS126"/>
    <mergeCell ref="AT124:AT126"/>
    <mergeCell ref="AS109:AS111"/>
    <mergeCell ref="AT109:AT111"/>
    <mergeCell ref="AS112:AS114"/>
    <mergeCell ref="AT112:AT114"/>
    <mergeCell ref="AS115:AS117"/>
    <mergeCell ref="AT115:AT117"/>
    <mergeCell ref="AS145:AS147"/>
    <mergeCell ref="AT145:AT147"/>
    <mergeCell ref="AS148:AS150"/>
    <mergeCell ref="AT148:AT150"/>
    <mergeCell ref="AS127:AS129"/>
    <mergeCell ref="AT127:AT129"/>
    <mergeCell ref="AS136:AS138"/>
    <mergeCell ref="AT136:AT138"/>
    <mergeCell ref="AS139:AS141"/>
    <mergeCell ref="AT139:AT141"/>
    <mergeCell ref="AS193:AS195"/>
    <mergeCell ref="AT193:AT195"/>
    <mergeCell ref="AS178:AS180"/>
    <mergeCell ref="AT178:AT180"/>
    <mergeCell ref="AS181:AS183"/>
    <mergeCell ref="AT181:AT183"/>
    <mergeCell ref="AS184:AS186"/>
    <mergeCell ref="AT184:AT186"/>
    <mergeCell ref="AS169:AS171"/>
    <mergeCell ref="AT169:AT171"/>
    <mergeCell ref="AS172:AS174"/>
    <mergeCell ref="AT172:AT174"/>
    <mergeCell ref="AS175:AS177"/>
    <mergeCell ref="AT175:AT177"/>
    <mergeCell ref="CG4:CM4"/>
    <mergeCell ref="CG33:CM33"/>
    <mergeCell ref="CG69:CM69"/>
    <mergeCell ref="CG96:CM96"/>
    <mergeCell ref="CG125:CM125"/>
    <mergeCell ref="CG153:CM153"/>
    <mergeCell ref="AS187:AS189"/>
    <mergeCell ref="AT187:AT189"/>
    <mergeCell ref="AS190:AS192"/>
    <mergeCell ref="AT190:AT192"/>
    <mergeCell ref="AS160:AS162"/>
    <mergeCell ref="AT160:AT162"/>
    <mergeCell ref="AS163:AS165"/>
    <mergeCell ref="AT163:AT165"/>
    <mergeCell ref="AS166:AS168"/>
    <mergeCell ref="AT166:AT168"/>
    <mergeCell ref="AS151:AS153"/>
    <mergeCell ref="AT151:AT153"/>
    <mergeCell ref="AS154:AS156"/>
    <mergeCell ref="AT154:AT156"/>
    <mergeCell ref="AS157:AS159"/>
    <mergeCell ref="AT157:AT159"/>
    <mergeCell ref="AS142:AS144"/>
    <mergeCell ref="AT142:AT144"/>
  </mergeCell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C1207-83DC-4257-AC5A-927C3E0DDFD3}">
  <dimension ref="A2:BL71"/>
  <sheetViews>
    <sheetView topLeftCell="A37" workbookViewId="0">
      <selection activeCell="BE50" sqref="BE50:BL50"/>
    </sheetView>
  </sheetViews>
  <sheetFormatPr defaultRowHeight="15" x14ac:dyDescent="0.25"/>
  <cols>
    <col min="1" max="1" width="19.42578125" customWidth="1"/>
    <col min="2" max="2" width="12" customWidth="1"/>
    <col min="3" max="3" width="13.5703125" customWidth="1"/>
    <col min="4" max="4" width="12.28515625" customWidth="1"/>
    <col min="5" max="5" width="10.7109375" customWidth="1"/>
    <col min="6" max="6" width="13" customWidth="1"/>
    <col min="7" max="7" width="12.7109375" customWidth="1"/>
    <col min="8" max="8" width="13.5703125" customWidth="1"/>
    <col min="9" max="9" width="16.5703125" customWidth="1"/>
    <col min="13" max="13" width="17.140625" customWidth="1"/>
    <col min="14" max="14" width="11.140625" customWidth="1"/>
    <col min="15" max="15" width="12.42578125" customWidth="1"/>
    <col min="16" max="16" width="11.85546875" customWidth="1"/>
    <col min="17" max="18" width="12.28515625" customWidth="1"/>
    <col min="19" max="19" width="10.28515625" customWidth="1"/>
    <col min="20" max="20" width="11.28515625" customWidth="1"/>
    <col min="21" max="21" width="17.7109375" customWidth="1"/>
    <col min="24" max="24" width="15.5703125" customWidth="1"/>
    <col min="25" max="25" width="12.5703125" customWidth="1"/>
    <col min="26" max="26" width="11.5703125" customWidth="1"/>
    <col min="27" max="27" width="11.140625" customWidth="1"/>
    <col min="29" max="29" width="13.5703125" customWidth="1"/>
    <col min="30" max="30" width="10.42578125" customWidth="1"/>
    <col min="31" max="31" width="11.85546875" customWidth="1"/>
    <col min="32" max="32" width="17.7109375" customWidth="1"/>
    <col min="35" max="35" width="15.28515625" customWidth="1"/>
    <col min="36" max="36" width="14.28515625" customWidth="1"/>
    <col min="37" max="37" width="11.7109375" customWidth="1"/>
    <col min="38" max="38" width="11.42578125" customWidth="1"/>
    <col min="39" max="39" width="10.42578125" customWidth="1"/>
    <col min="40" max="40" width="14.140625" customWidth="1"/>
    <col min="41" max="41" width="11.28515625" customWidth="1"/>
    <col min="42" max="42" width="16.42578125" customWidth="1"/>
    <col min="43" max="43" width="19.85546875" customWidth="1"/>
    <col min="46" max="46" width="14.7109375" customWidth="1"/>
    <col min="47" max="47" width="12.5703125" customWidth="1"/>
    <col min="48" max="49" width="12.140625" customWidth="1"/>
    <col min="51" max="51" width="12.28515625" customWidth="1"/>
    <col min="52" max="52" width="11.140625" customWidth="1"/>
    <col min="53" max="53" width="17.140625" customWidth="1"/>
    <col min="54" max="54" width="16.5703125" customWidth="1"/>
    <col min="57" max="57" width="14.28515625" customWidth="1"/>
    <col min="58" max="58" width="13.28515625" customWidth="1"/>
    <col min="59" max="59" width="13.7109375" customWidth="1"/>
    <col min="60" max="60" width="11.5703125" customWidth="1"/>
    <col min="62" max="62" width="13.140625" customWidth="1"/>
    <col min="63" max="63" width="11.28515625" customWidth="1"/>
    <col min="64" max="64" width="16" customWidth="1"/>
  </cols>
  <sheetData>
    <row r="2" spans="1:64" ht="26.25" customHeight="1" x14ac:dyDescent="0.25">
      <c r="A2" s="530" t="s">
        <v>241</v>
      </c>
      <c r="B2" s="530"/>
      <c r="C2" s="530"/>
      <c r="D2" s="530"/>
      <c r="E2" s="530"/>
      <c r="F2" s="530"/>
      <c r="G2" s="530"/>
      <c r="H2" s="530"/>
      <c r="I2" s="530"/>
      <c r="M2" s="527" t="s">
        <v>680</v>
      </c>
      <c r="N2" s="527"/>
      <c r="O2" s="527"/>
      <c r="P2" s="527"/>
      <c r="Q2" s="527"/>
      <c r="R2" s="527"/>
      <c r="S2" s="527"/>
      <c r="T2" s="527"/>
      <c r="U2" s="527"/>
      <c r="X2" s="527" t="s">
        <v>734</v>
      </c>
      <c r="Y2" s="527"/>
      <c r="Z2" s="527"/>
      <c r="AA2" s="527"/>
      <c r="AB2" s="527"/>
      <c r="AC2" s="527"/>
      <c r="AD2" s="527"/>
      <c r="AE2" s="527"/>
      <c r="AF2" s="527"/>
      <c r="AI2" s="527" t="s">
        <v>735</v>
      </c>
      <c r="AJ2" s="527"/>
      <c r="AK2" s="527"/>
      <c r="AL2" s="527"/>
      <c r="AM2" s="527"/>
      <c r="AN2" s="527"/>
      <c r="AO2" s="527"/>
      <c r="AP2" s="527"/>
      <c r="AQ2" s="527"/>
      <c r="AT2" s="527" t="s">
        <v>744</v>
      </c>
      <c r="AU2" s="527"/>
      <c r="AV2" s="527"/>
      <c r="AW2" s="527"/>
      <c r="AX2" s="527"/>
      <c r="AY2" s="527"/>
      <c r="AZ2" s="527"/>
      <c r="BA2" s="527"/>
      <c r="BB2" s="527"/>
      <c r="BE2" s="529" t="s">
        <v>749</v>
      </c>
      <c r="BF2" s="529"/>
      <c r="BG2" s="529"/>
      <c r="BH2" s="529"/>
      <c r="BI2" s="529"/>
      <c r="BJ2" s="529"/>
      <c r="BK2" s="529"/>
      <c r="BL2" s="529"/>
    </row>
    <row r="3" spans="1:64" ht="66" customHeight="1" x14ac:dyDescent="0.25">
      <c r="A3" s="195" t="s">
        <v>752</v>
      </c>
      <c r="B3" s="195" t="s">
        <v>27</v>
      </c>
      <c r="C3" s="195" t="s">
        <v>244</v>
      </c>
      <c r="D3" s="195" t="s">
        <v>245</v>
      </c>
      <c r="E3" s="195" t="s">
        <v>246</v>
      </c>
      <c r="F3" s="195" t="s">
        <v>247</v>
      </c>
      <c r="G3" s="195" t="s">
        <v>248</v>
      </c>
      <c r="H3" s="195" t="s">
        <v>751</v>
      </c>
      <c r="I3" s="195" t="s">
        <v>243</v>
      </c>
      <c r="M3" s="195" t="s">
        <v>752</v>
      </c>
      <c r="N3" s="195" t="s">
        <v>27</v>
      </c>
      <c r="O3" s="195" t="s">
        <v>244</v>
      </c>
      <c r="P3" s="195" t="s">
        <v>245</v>
      </c>
      <c r="Q3" s="195" t="s">
        <v>246</v>
      </c>
      <c r="R3" s="195" t="s">
        <v>247</v>
      </c>
      <c r="S3" s="195" t="s">
        <v>248</v>
      </c>
      <c r="T3" s="195" t="s">
        <v>751</v>
      </c>
      <c r="U3" s="195" t="s">
        <v>243</v>
      </c>
      <c r="X3" s="195" t="s">
        <v>752</v>
      </c>
      <c r="Y3" s="195" t="s">
        <v>27</v>
      </c>
      <c r="Z3" s="195" t="s">
        <v>244</v>
      </c>
      <c r="AA3" s="195" t="s">
        <v>245</v>
      </c>
      <c r="AB3" s="195" t="s">
        <v>246</v>
      </c>
      <c r="AC3" s="195" t="s">
        <v>247</v>
      </c>
      <c r="AD3" s="195" t="s">
        <v>248</v>
      </c>
      <c r="AE3" s="195" t="s">
        <v>751</v>
      </c>
      <c r="AF3" s="195" t="s">
        <v>243</v>
      </c>
      <c r="AI3" s="195" t="s">
        <v>752</v>
      </c>
      <c r="AJ3" s="195" t="s">
        <v>27</v>
      </c>
      <c r="AK3" s="195" t="s">
        <v>244</v>
      </c>
      <c r="AL3" s="195" t="s">
        <v>245</v>
      </c>
      <c r="AM3" s="195" t="s">
        <v>246</v>
      </c>
      <c r="AN3" s="195" t="s">
        <v>247</v>
      </c>
      <c r="AO3" s="195" t="s">
        <v>248</v>
      </c>
      <c r="AP3" s="195" t="s">
        <v>751</v>
      </c>
      <c r="AQ3" s="195" t="s">
        <v>243</v>
      </c>
      <c r="AT3" s="195" t="s">
        <v>752</v>
      </c>
      <c r="AU3" s="195" t="s">
        <v>27</v>
      </c>
      <c r="AV3" s="195" t="s">
        <v>244</v>
      </c>
      <c r="AW3" s="195" t="s">
        <v>245</v>
      </c>
      <c r="AX3" s="195" t="s">
        <v>246</v>
      </c>
      <c r="AY3" s="195" t="s">
        <v>247</v>
      </c>
      <c r="AZ3" s="195" t="s">
        <v>248</v>
      </c>
      <c r="BA3" s="195" t="s">
        <v>751</v>
      </c>
      <c r="BB3" s="195" t="s">
        <v>243</v>
      </c>
      <c r="BE3" s="195" t="s">
        <v>752</v>
      </c>
      <c r="BF3" s="195" t="s">
        <v>27</v>
      </c>
      <c r="BG3" s="195" t="s">
        <v>244</v>
      </c>
      <c r="BH3" s="195" t="s">
        <v>245</v>
      </c>
      <c r="BI3" s="195" t="s">
        <v>246</v>
      </c>
      <c r="BJ3" s="195" t="s">
        <v>247</v>
      </c>
      <c r="BK3" s="195" t="s">
        <v>248</v>
      </c>
      <c r="BL3" s="195" t="s">
        <v>751</v>
      </c>
    </row>
    <row r="4" spans="1:64" ht="17.25" customHeight="1" x14ac:dyDescent="0.25">
      <c r="A4" s="410" t="s">
        <v>242</v>
      </c>
      <c r="B4" s="70">
        <v>1</v>
      </c>
      <c r="C4" s="70">
        <v>10.3</v>
      </c>
      <c r="D4" s="70">
        <v>0.1</v>
      </c>
      <c r="E4" s="81"/>
      <c r="F4" s="70">
        <v>0.01</v>
      </c>
      <c r="G4" s="70">
        <v>3.7999999999999999E-2</v>
      </c>
      <c r="H4" s="70" t="s">
        <v>249</v>
      </c>
      <c r="I4" s="70">
        <v>10</v>
      </c>
      <c r="M4" s="410" t="s">
        <v>622</v>
      </c>
      <c r="N4" s="70">
        <v>1</v>
      </c>
      <c r="O4" s="18">
        <v>0.52</v>
      </c>
      <c r="P4" s="18">
        <v>5.0000000000000001E-3</v>
      </c>
      <c r="Q4" s="81" t="s">
        <v>623</v>
      </c>
      <c r="R4" s="18">
        <v>0.01</v>
      </c>
      <c r="S4" s="18">
        <v>2E-3</v>
      </c>
      <c r="T4" s="18" t="s">
        <v>641</v>
      </c>
      <c r="U4" s="70">
        <v>0.5</v>
      </c>
      <c r="X4" s="528" t="s">
        <v>96</v>
      </c>
      <c r="Y4" s="70">
        <v>1</v>
      </c>
      <c r="Z4" s="18">
        <v>7.14</v>
      </c>
      <c r="AA4" s="18">
        <v>2.9000000000000001E-2</v>
      </c>
      <c r="AB4" s="81" t="s">
        <v>724</v>
      </c>
      <c r="AC4" s="18">
        <v>4.0000000000000001E-3</v>
      </c>
      <c r="AD4" s="18">
        <v>1.0999999999999999E-2</v>
      </c>
      <c r="AE4" s="18" t="s">
        <v>729</v>
      </c>
      <c r="AF4" s="70">
        <v>7</v>
      </c>
      <c r="AI4" s="528" t="s">
        <v>736</v>
      </c>
      <c r="AJ4" s="70">
        <v>1</v>
      </c>
      <c r="AK4" s="18">
        <v>1012.43</v>
      </c>
      <c r="AL4" s="18">
        <v>11.717000000000001</v>
      </c>
      <c r="AM4" s="81" t="s">
        <v>742</v>
      </c>
      <c r="AN4" s="18">
        <v>1.2E-2</v>
      </c>
      <c r="AO4" s="18">
        <v>4.4290000000000003</v>
      </c>
      <c r="AP4" s="18" t="s">
        <v>737</v>
      </c>
      <c r="AQ4" s="70">
        <v>1000</v>
      </c>
      <c r="AT4" s="528" t="s">
        <v>99</v>
      </c>
      <c r="AU4" s="70">
        <v>1</v>
      </c>
      <c r="AV4" s="18">
        <v>100.64</v>
      </c>
      <c r="AW4" s="18">
        <v>1.3759999999999999</v>
      </c>
      <c r="AX4" s="81">
        <v>3.5830000000000002</v>
      </c>
      <c r="AY4" s="18">
        <v>1.4E-2</v>
      </c>
      <c r="AZ4" s="18">
        <v>0.52</v>
      </c>
      <c r="BA4" s="18" t="s">
        <v>745</v>
      </c>
      <c r="BB4" s="70">
        <v>100</v>
      </c>
      <c r="BE4" s="528" t="s">
        <v>750</v>
      </c>
      <c r="BF4" s="70">
        <v>1</v>
      </c>
      <c r="BG4" s="18">
        <v>25.2</v>
      </c>
      <c r="BH4" s="18">
        <v>8.2000000000000003E-2</v>
      </c>
      <c r="BI4" s="81" t="s">
        <v>758</v>
      </c>
      <c r="BJ4" s="18">
        <v>3.0000000000000001E-3</v>
      </c>
      <c r="BK4" s="18">
        <v>3.1E-2</v>
      </c>
      <c r="BL4" s="18" t="s">
        <v>753</v>
      </c>
    </row>
    <row r="5" spans="1:64" ht="17.25" x14ac:dyDescent="0.25">
      <c r="A5" s="411"/>
      <c r="B5" s="70">
        <v>2</v>
      </c>
      <c r="C5" s="70">
        <v>10.18</v>
      </c>
      <c r="D5" s="70">
        <v>9.1999999999999998E-2</v>
      </c>
      <c r="E5" s="18"/>
      <c r="F5" s="70">
        <v>8.9999999999999993E-3</v>
      </c>
      <c r="G5" s="70">
        <v>3.5000000000000003E-2</v>
      </c>
      <c r="H5" s="70" t="s">
        <v>250</v>
      </c>
      <c r="I5" s="70">
        <v>10</v>
      </c>
      <c r="M5" s="411"/>
      <c r="N5" s="70">
        <v>2</v>
      </c>
      <c r="O5" s="18">
        <v>0.51</v>
      </c>
      <c r="P5" s="18">
        <v>1.6E-2</v>
      </c>
      <c r="Q5" s="18" t="s">
        <v>625</v>
      </c>
      <c r="R5" s="18">
        <v>3.2000000000000001E-2</v>
      </c>
      <c r="S5" s="18">
        <v>6.0000000000000001E-3</v>
      </c>
      <c r="T5" s="18" t="s">
        <v>642</v>
      </c>
      <c r="U5" s="70">
        <v>0.5</v>
      </c>
      <c r="X5" s="528"/>
      <c r="Y5" s="70">
        <v>2</v>
      </c>
      <c r="Z5" s="18">
        <v>7.26</v>
      </c>
      <c r="AA5" s="18">
        <v>3.9E-2</v>
      </c>
      <c r="AB5" s="18" t="s">
        <v>725</v>
      </c>
      <c r="AC5" s="18">
        <v>5.0000000000000001E-3</v>
      </c>
      <c r="AD5" s="18">
        <v>1.4999999999999999E-2</v>
      </c>
      <c r="AE5" s="18" t="s">
        <v>730</v>
      </c>
      <c r="AF5" s="70">
        <v>7</v>
      </c>
      <c r="AI5" s="528"/>
      <c r="AJ5" s="70">
        <v>2</v>
      </c>
      <c r="AK5" s="18">
        <v>1007.57</v>
      </c>
      <c r="AL5" s="18">
        <v>2.5070000000000001</v>
      </c>
      <c r="AM5" s="18">
        <v>39.51</v>
      </c>
      <c r="AN5" s="18">
        <v>2E-3</v>
      </c>
      <c r="AO5" s="18">
        <v>0.94799999999999995</v>
      </c>
      <c r="AP5" s="18" t="s">
        <v>738</v>
      </c>
      <c r="AQ5" s="70">
        <v>1000</v>
      </c>
      <c r="AT5" s="528"/>
      <c r="AU5" s="70">
        <v>2</v>
      </c>
      <c r="AV5" s="18">
        <v>105.83</v>
      </c>
      <c r="AW5" s="18">
        <v>3.2970000000000002</v>
      </c>
      <c r="AX5" s="18">
        <v>118.209</v>
      </c>
      <c r="AY5" s="18">
        <v>3.1E-2</v>
      </c>
      <c r="AZ5" s="18">
        <v>1.246</v>
      </c>
      <c r="BA5" s="18" t="s">
        <v>746</v>
      </c>
      <c r="BB5" s="70">
        <v>100</v>
      </c>
      <c r="BE5" s="528"/>
      <c r="BF5" s="70">
        <v>2</v>
      </c>
      <c r="BG5" s="18">
        <v>24.74</v>
      </c>
      <c r="BH5" s="18">
        <v>0.39500000000000002</v>
      </c>
      <c r="BI5" s="18">
        <v>2.4E-2</v>
      </c>
      <c r="BJ5" s="18">
        <v>1.6E-2</v>
      </c>
      <c r="BK5" s="18">
        <v>0.14899999999999999</v>
      </c>
      <c r="BL5" s="18" t="s">
        <v>754</v>
      </c>
    </row>
    <row r="6" spans="1:64" ht="17.25" x14ac:dyDescent="0.25">
      <c r="A6" s="411"/>
      <c r="B6" s="70">
        <v>3</v>
      </c>
      <c r="C6" s="70">
        <v>10.14</v>
      </c>
      <c r="D6" s="70">
        <v>0.12</v>
      </c>
      <c r="E6" s="18"/>
      <c r="F6" s="70">
        <v>1.2E-2</v>
      </c>
      <c r="G6" s="70">
        <v>4.4999999999999998E-2</v>
      </c>
      <c r="H6" s="70" t="s">
        <v>251</v>
      </c>
      <c r="I6" s="70">
        <v>10</v>
      </c>
      <c r="M6" s="411"/>
      <c r="N6" s="70">
        <v>3</v>
      </c>
      <c r="O6" s="18">
        <v>0.52</v>
      </c>
      <c r="P6" s="18">
        <v>5.0000000000000001E-3</v>
      </c>
      <c r="Q6" s="18" t="s">
        <v>626</v>
      </c>
      <c r="R6" s="18">
        <v>0.01</v>
      </c>
      <c r="S6" s="18">
        <v>2E-3</v>
      </c>
      <c r="T6" s="18" t="s">
        <v>641</v>
      </c>
      <c r="U6" s="70">
        <v>0.5</v>
      </c>
      <c r="X6" s="528"/>
      <c r="Y6" s="70">
        <v>3</v>
      </c>
      <c r="Z6" s="18">
        <v>7.39</v>
      </c>
      <c r="AA6" s="18">
        <v>8.5000000000000006E-2</v>
      </c>
      <c r="AB6" s="18" t="s">
        <v>726</v>
      </c>
      <c r="AC6" s="18">
        <v>1.2E-2</v>
      </c>
      <c r="AD6" s="18">
        <v>3.2000000000000001E-2</v>
      </c>
      <c r="AE6" s="18" t="s">
        <v>731</v>
      </c>
      <c r="AF6" s="70">
        <v>7</v>
      </c>
      <c r="AI6" s="528"/>
      <c r="AJ6" s="70">
        <v>3</v>
      </c>
      <c r="AK6" s="18">
        <v>1002.14</v>
      </c>
      <c r="AL6" s="18">
        <v>4.7759999999999998</v>
      </c>
      <c r="AM6" s="18">
        <v>520.27</v>
      </c>
      <c r="AN6" s="18">
        <v>5.0000000000000001E-3</v>
      </c>
      <c r="AO6" s="18">
        <v>1.8049999999999999</v>
      </c>
      <c r="AP6" s="18" t="s">
        <v>739</v>
      </c>
      <c r="AQ6" s="70">
        <v>1000</v>
      </c>
      <c r="AT6" s="528"/>
      <c r="AU6" s="70">
        <v>3</v>
      </c>
      <c r="AV6" s="18">
        <v>101.57</v>
      </c>
      <c r="AW6" s="18">
        <v>0.53500000000000003</v>
      </c>
      <c r="AX6" s="18">
        <v>8.2000000000000003E-2</v>
      </c>
      <c r="AY6" s="18">
        <v>5.0000000000000001E-3</v>
      </c>
      <c r="AZ6" s="18">
        <v>0.20200000000000001</v>
      </c>
      <c r="BA6" s="18" t="s">
        <v>747</v>
      </c>
      <c r="BB6" s="70">
        <v>100</v>
      </c>
      <c r="BE6" s="528"/>
      <c r="BF6" s="70">
        <v>3</v>
      </c>
      <c r="BG6" s="18">
        <v>25</v>
      </c>
      <c r="BH6" s="18">
        <v>0.115</v>
      </c>
      <c r="BI6" s="81" t="s">
        <v>742</v>
      </c>
      <c r="BJ6" s="18">
        <v>5.0000000000000001E-3</v>
      </c>
      <c r="BK6" s="18">
        <v>4.3999999999999997E-2</v>
      </c>
      <c r="BL6" s="18" t="s">
        <v>755</v>
      </c>
    </row>
    <row r="7" spans="1:64" ht="17.25" x14ac:dyDescent="0.25">
      <c r="A7" s="411"/>
      <c r="B7" s="70">
        <v>4</v>
      </c>
      <c r="C7" s="70">
        <v>10.16</v>
      </c>
      <c r="D7" s="70">
        <v>5.2999999999999999E-2</v>
      </c>
      <c r="E7" s="18"/>
      <c r="F7" s="70">
        <v>5.0000000000000001E-3</v>
      </c>
      <c r="G7" s="70">
        <v>0.02</v>
      </c>
      <c r="H7" s="70" t="s">
        <v>252</v>
      </c>
      <c r="I7" s="70">
        <v>10</v>
      </c>
      <c r="M7" s="411"/>
      <c r="N7" s="70">
        <v>4</v>
      </c>
      <c r="O7" s="18">
        <v>0.49</v>
      </c>
      <c r="P7" s="18">
        <v>1.2999999999999999E-2</v>
      </c>
      <c r="Q7" s="18" t="s">
        <v>627</v>
      </c>
      <c r="R7" s="18">
        <v>3.5999999999999997E-2</v>
      </c>
      <c r="S7" s="18">
        <v>7.0000000000000001E-3</v>
      </c>
      <c r="T7" s="18" t="s">
        <v>643</v>
      </c>
      <c r="U7" s="70">
        <v>0.5</v>
      </c>
      <c r="X7" s="528"/>
      <c r="Y7" s="70">
        <v>4</v>
      </c>
      <c r="Z7" s="18">
        <v>6.97</v>
      </c>
      <c r="AA7" s="18">
        <v>0.08</v>
      </c>
      <c r="AB7" s="18" t="s">
        <v>727</v>
      </c>
      <c r="AC7" s="18">
        <v>1.0999999999999999E-2</v>
      </c>
      <c r="AD7" s="18">
        <v>0.03</v>
      </c>
      <c r="AE7" s="18" t="s">
        <v>732</v>
      </c>
      <c r="AF7" s="70">
        <v>7</v>
      </c>
      <c r="AI7" s="528"/>
      <c r="AJ7" s="70">
        <v>4</v>
      </c>
      <c r="AK7" s="18">
        <v>1025.71</v>
      </c>
      <c r="AL7" s="18">
        <v>18.126999999999999</v>
      </c>
      <c r="AM7" s="18" t="s">
        <v>743</v>
      </c>
      <c r="AN7" s="18">
        <v>1.7999999999999999E-2</v>
      </c>
      <c r="AO7" s="18">
        <v>6.851</v>
      </c>
      <c r="AP7" s="18" t="s">
        <v>740</v>
      </c>
      <c r="AQ7" s="70">
        <v>1000</v>
      </c>
      <c r="AT7" s="528"/>
      <c r="AU7" s="70">
        <v>4</v>
      </c>
      <c r="AV7" s="18">
        <v>110.71</v>
      </c>
      <c r="AW7" s="18">
        <v>4.0709999999999997</v>
      </c>
      <c r="AX7" s="18">
        <v>274.61200000000002</v>
      </c>
      <c r="AY7" s="18">
        <v>3.6999999999999998E-2</v>
      </c>
      <c r="AZ7" s="18">
        <v>1.5389999999999999</v>
      </c>
      <c r="BA7" s="18" t="s">
        <v>748</v>
      </c>
      <c r="BB7" s="70">
        <v>100</v>
      </c>
      <c r="BE7" s="528"/>
      <c r="BF7" s="70">
        <v>4</v>
      </c>
      <c r="BG7" s="18">
        <v>25.23</v>
      </c>
      <c r="BH7" s="18">
        <v>7.5999999999999998E-2</v>
      </c>
      <c r="BI7" s="81" t="s">
        <v>759</v>
      </c>
      <c r="BJ7" s="18">
        <v>3.0000000000000001E-3</v>
      </c>
      <c r="BK7" s="18">
        <v>2.9000000000000001E-2</v>
      </c>
      <c r="BL7" s="18" t="s">
        <v>756</v>
      </c>
    </row>
    <row r="8" spans="1:64" ht="17.25" x14ac:dyDescent="0.25">
      <c r="A8" s="411"/>
      <c r="B8" s="70">
        <v>5</v>
      </c>
      <c r="C8" s="70">
        <v>10.09</v>
      </c>
      <c r="D8" s="70">
        <v>0.113</v>
      </c>
      <c r="E8" s="18"/>
      <c r="F8" s="70">
        <v>1.0999999999999999E-2</v>
      </c>
      <c r="G8" s="70">
        <v>4.2999999999999997E-2</v>
      </c>
      <c r="H8" s="70" t="s">
        <v>253</v>
      </c>
      <c r="I8" s="70">
        <v>10</v>
      </c>
      <c r="M8" s="411"/>
      <c r="N8" s="70">
        <v>5</v>
      </c>
      <c r="O8" s="18">
        <v>0.5</v>
      </c>
      <c r="P8" s="18">
        <v>1.2E-2</v>
      </c>
      <c r="Q8" s="18" t="s">
        <v>628</v>
      </c>
      <c r="R8" s="18">
        <v>2.3E-2</v>
      </c>
      <c r="S8" s="18">
        <v>4.0000000000000001E-3</v>
      </c>
      <c r="T8" s="18" t="s">
        <v>644</v>
      </c>
      <c r="U8" s="70">
        <v>0.5</v>
      </c>
      <c r="X8" s="528"/>
      <c r="Y8" s="70">
        <v>5</v>
      </c>
      <c r="Z8" s="18">
        <v>7</v>
      </c>
      <c r="AA8" s="18">
        <v>0.152</v>
      </c>
      <c r="AB8" s="18" t="s">
        <v>728</v>
      </c>
      <c r="AC8" s="18">
        <v>2.1999999999999999E-2</v>
      </c>
      <c r="AD8" s="18">
        <v>5.7000000000000002E-2</v>
      </c>
      <c r="AE8" s="18" t="s">
        <v>733</v>
      </c>
      <c r="AF8" s="70">
        <v>7</v>
      </c>
      <c r="AI8" s="528"/>
      <c r="AJ8" s="70">
        <v>5</v>
      </c>
      <c r="AK8" s="18">
        <v>1008</v>
      </c>
      <c r="AL8" s="18">
        <v>2.2360000000000002</v>
      </c>
      <c r="AM8" s="18">
        <v>25</v>
      </c>
      <c r="AN8" s="18">
        <v>2E-3</v>
      </c>
      <c r="AO8" s="18">
        <v>0.84499999999999997</v>
      </c>
      <c r="AP8" s="18" t="s">
        <v>741</v>
      </c>
      <c r="AQ8" s="70">
        <v>1000</v>
      </c>
      <c r="AT8" s="528"/>
      <c r="AU8" s="70">
        <v>5</v>
      </c>
      <c r="AV8" s="18">
        <v>100.64</v>
      </c>
      <c r="AW8" s="18">
        <v>1.3759999999999999</v>
      </c>
      <c r="AX8" s="18">
        <v>3.5830000000000002</v>
      </c>
      <c r="AY8" s="18">
        <v>1.4E-2</v>
      </c>
      <c r="AZ8" s="18">
        <v>0.52</v>
      </c>
      <c r="BA8" s="18" t="s">
        <v>745</v>
      </c>
      <c r="BB8" s="70">
        <v>100</v>
      </c>
      <c r="BE8" s="528"/>
      <c r="BF8" s="70">
        <v>5</v>
      </c>
      <c r="BG8" s="18">
        <v>24.93</v>
      </c>
      <c r="BH8" s="18">
        <v>0.16</v>
      </c>
      <c r="BI8" s="81" t="s">
        <v>760</v>
      </c>
      <c r="BJ8" s="18">
        <v>6.0000000000000001E-3</v>
      </c>
      <c r="BK8" s="18">
        <v>6.0999999999999999E-2</v>
      </c>
      <c r="BL8" s="18" t="s">
        <v>757</v>
      </c>
    </row>
    <row r="9" spans="1:64" ht="17.25" x14ac:dyDescent="0.25">
      <c r="A9" s="411"/>
      <c r="B9" s="70">
        <v>6</v>
      </c>
      <c r="C9" s="70">
        <v>10.130000000000001</v>
      </c>
      <c r="D9" s="70">
        <v>7.5999999999999998E-2</v>
      </c>
      <c r="E9" s="18"/>
      <c r="F9" s="70">
        <v>7.0000000000000001E-3</v>
      </c>
      <c r="G9" s="70">
        <v>2.9000000000000001E-2</v>
      </c>
      <c r="H9" s="70" t="s">
        <v>254</v>
      </c>
      <c r="I9" s="70">
        <v>10</v>
      </c>
      <c r="M9" s="411"/>
      <c r="N9" s="70">
        <v>6</v>
      </c>
      <c r="O9" s="18">
        <v>0.51</v>
      </c>
      <c r="P9" s="18">
        <v>8.9999999999999993E-3</v>
      </c>
      <c r="Q9" s="18" t="s">
        <v>629</v>
      </c>
      <c r="R9" s="18">
        <v>1.7999999999999999E-2</v>
      </c>
      <c r="S9" s="18">
        <v>3.0000000000000001E-3</v>
      </c>
      <c r="T9" s="18" t="s">
        <v>645</v>
      </c>
      <c r="U9" s="70">
        <v>0.5</v>
      </c>
      <c r="X9" s="202"/>
      <c r="Y9" s="200"/>
      <c r="Z9" s="201"/>
      <c r="AA9" s="201"/>
      <c r="AB9" s="201"/>
      <c r="AC9" s="201"/>
      <c r="AD9" s="201"/>
      <c r="AE9" s="201"/>
      <c r="AF9" s="200"/>
    </row>
    <row r="10" spans="1:64" ht="17.25" x14ac:dyDescent="0.25">
      <c r="A10" s="411"/>
      <c r="B10" s="70">
        <v>7</v>
      </c>
      <c r="C10" s="70">
        <v>10.07</v>
      </c>
      <c r="D10" s="70">
        <v>0.104</v>
      </c>
      <c r="E10" s="1"/>
      <c r="F10" s="70">
        <v>0.01</v>
      </c>
      <c r="G10" s="70">
        <v>3.9E-2</v>
      </c>
      <c r="H10" s="70" t="s">
        <v>255</v>
      </c>
      <c r="I10" s="70">
        <v>10</v>
      </c>
      <c r="M10" s="411"/>
      <c r="N10" s="70">
        <v>7</v>
      </c>
      <c r="O10" s="18">
        <v>0.5</v>
      </c>
      <c r="P10" s="18">
        <v>1.4E-2</v>
      </c>
      <c r="Q10" s="18" t="s">
        <v>630</v>
      </c>
      <c r="R10" s="18">
        <v>2.8000000000000001E-2</v>
      </c>
      <c r="S10" s="18">
        <v>5.0000000000000001E-3</v>
      </c>
      <c r="T10" s="1" t="s">
        <v>646</v>
      </c>
      <c r="U10" s="70">
        <v>0.5</v>
      </c>
      <c r="X10" s="202"/>
      <c r="Y10" s="200"/>
      <c r="Z10" s="201"/>
      <c r="AA10" s="201"/>
      <c r="AB10" s="201"/>
      <c r="AC10" s="201"/>
      <c r="AD10" s="201"/>
      <c r="AE10" s="27"/>
      <c r="AF10" s="200"/>
    </row>
    <row r="11" spans="1:64" ht="17.25" x14ac:dyDescent="0.25">
      <c r="A11" s="411"/>
      <c r="B11" s="70">
        <v>8</v>
      </c>
      <c r="C11" s="70">
        <v>9.98</v>
      </c>
      <c r="D11" s="70">
        <v>3.5999999999999997E-2</v>
      </c>
      <c r="E11" s="1"/>
      <c r="F11" s="70">
        <v>4.0000000000000001E-3</v>
      </c>
      <c r="G11" s="70">
        <v>1.2999999999999999E-2</v>
      </c>
      <c r="H11" s="70" t="s">
        <v>256</v>
      </c>
      <c r="I11" s="70">
        <v>10</v>
      </c>
      <c r="M11" s="411"/>
      <c r="N11" s="70">
        <v>8</v>
      </c>
      <c r="O11" s="18">
        <v>0.51</v>
      </c>
      <c r="P11" s="18">
        <v>7.0000000000000001E-3</v>
      </c>
      <c r="Q11" s="18" t="s">
        <v>631</v>
      </c>
      <c r="R11" s="18">
        <v>1.4E-2</v>
      </c>
      <c r="S11" s="18">
        <v>3.0000000000000001E-3</v>
      </c>
      <c r="T11" s="1" t="s">
        <v>647</v>
      </c>
      <c r="U11" s="70">
        <v>0.5</v>
      </c>
      <c r="X11" s="202"/>
      <c r="Y11" s="200"/>
      <c r="Z11" s="201"/>
      <c r="AA11" s="201"/>
      <c r="AB11" s="201"/>
      <c r="AC11" s="201"/>
      <c r="AD11" s="201"/>
      <c r="AE11" s="27"/>
      <c r="AF11" s="200"/>
    </row>
    <row r="12" spans="1:64" ht="17.25" x14ac:dyDescent="0.25">
      <c r="A12" s="411"/>
      <c r="B12" s="70">
        <v>9</v>
      </c>
      <c r="C12" s="70">
        <v>10.08</v>
      </c>
      <c r="D12" s="70">
        <v>2.3E-2</v>
      </c>
      <c r="E12" s="1"/>
      <c r="F12" s="70">
        <v>2E-3</v>
      </c>
      <c r="G12" s="70">
        <v>8.9999999999999993E-3</v>
      </c>
      <c r="H12" s="70" t="s">
        <v>257</v>
      </c>
      <c r="I12" s="70">
        <v>10</v>
      </c>
      <c r="M12" s="411"/>
      <c r="N12" s="70">
        <v>9</v>
      </c>
      <c r="O12" s="18">
        <v>0.52</v>
      </c>
      <c r="P12" s="18">
        <v>5.0000000000000001E-3</v>
      </c>
      <c r="Q12" s="18" t="s">
        <v>632</v>
      </c>
      <c r="R12" s="18">
        <v>0.01</v>
      </c>
      <c r="S12" s="18">
        <v>2E-3</v>
      </c>
      <c r="T12" s="1" t="s">
        <v>648</v>
      </c>
      <c r="U12" s="70">
        <v>0.5</v>
      </c>
      <c r="X12" s="202"/>
      <c r="Y12" s="200"/>
      <c r="Z12" s="201"/>
      <c r="AA12" s="201"/>
      <c r="AB12" s="201"/>
      <c r="AC12" s="201"/>
      <c r="AD12" s="201"/>
      <c r="AE12" s="27"/>
      <c r="AF12" s="200"/>
    </row>
    <row r="13" spans="1:64" ht="17.25" x14ac:dyDescent="0.25">
      <c r="A13" s="411"/>
      <c r="B13" s="70">
        <v>10</v>
      </c>
      <c r="C13" s="70">
        <v>10.33</v>
      </c>
      <c r="D13" s="70">
        <v>0.125</v>
      </c>
      <c r="E13" s="1"/>
      <c r="F13" s="70">
        <v>1.2E-2</v>
      </c>
      <c r="G13" s="70">
        <v>4.7E-2</v>
      </c>
      <c r="H13" s="70" t="s">
        <v>258</v>
      </c>
      <c r="I13" s="70">
        <v>10</v>
      </c>
      <c r="M13" s="411"/>
      <c r="N13" s="70">
        <v>10</v>
      </c>
      <c r="O13" s="18">
        <v>0.53</v>
      </c>
      <c r="P13" s="18">
        <v>1.0999999999999999E-2</v>
      </c>
      <c r="Q13" s="18" t="s">
        <v>633</v>
      </c>
      <c r="R13" s="18">
        <v>2.1000000000000001E-2</v>
      </c>
      <c r="S13" s="18">
        <v>4.0000000000000001E-3</v>
      </c>
      <c r="T13" s="1" t="s">
        <v>649</v>
      </c>
      <c r="U13" s="70">
        <v>0.5</v>
      </c>
      <c r="X13" s="202"/>
      <c r="Y13" s="200"/>
      <c r="Z13" s="201"/>
      <c r="AA13" s="201"/>
      <c r="AB13" s="201"/>
      <c r="AC13" s="201"/>
      <c r="AD13" s="201"/>
      <c r="AE13" s="27"/>
      <c r="AF13" s="200"/>
    </row>
    <row r="14" spans="1:64" ht="17.25" x14ac:dyDescent="0.25">
      <c r="A14" s="411"/>
      <c r="B14" s="70">
        <v>11</v>
      </c>
      <c r="C14" s="70">
        <v>10.1</v>
      </c>
      <c r="D14" s="70">
        <v>8.0000000000000002E-3</v>
      </c>
      <c r="E14" s="1"/>
      <c r="F14" s="70">
        <v>1E-3</v>
      </c>
      <c r="G14" s="70">
        <v>3.0000000000000001E-3</v>
      </c>
      <c r="H14" s="70" t="s">
        <v>259</v>
      </c>
      <c r="I14" s="70">
        <v>10</v>
      </c>
      <c r="M14" s="411"/>
      <c r="N14" s="70">
        <v>11</v>
      </c>
      <c r="O14" s="18">
        <v>0.54</v>
      </c>
      <c r="P14" s="18">
        <v>0.01</v>
      </c>
      <c r="Q14" s="18" t="s">
        <v>634</v>
      </c>
      <c r="R14" s="18">
        <v>1.7999999999999999E-2</v>
      </c>
      <c r="S14" s="18">
        <v>4.0000000000000001E-3</v>
      </c>
      <c r="T14" s="1" t="s">
        <v>650</v>
      </c>
      <c r="U14" s="70">
        <v>0.5</v>
      </c>
      <c r="X14" s="202"/>
      <c r="Y14" s="200"/>
      <c r="Z14" s="201"/>
      <c r="AA14" s="201"/>
      <c r="AB14" s="201"/>
      <c r="AC14" s="201"/>
      <c r="AD14" s="201"/>
      <c r="AE14" s="27"/>
      <c r="AF14" s="200"/>
    </row>
    <row r="15" spans="1:64" ht="17.25" x14ac:dyDescent="0.25">
      <c r="A15" s="411"/>
      <c r="B15" s="70">
        <v>12</v>
      </c>
      <c r="C15" s="70">
        <v>10.07</v>
      </c>
      <c r="D15" s="70">
        <v>1.7000000000000001E-2</v>
      </c>
      <c r="E15" s="1"/>
      <c r="F15" s="70">
        <v>2E-3</v>
      </c>
      <c r="G15" s="70">
        <v>6.0000000000000001E-3</v>
      </c>
      <c r="H15" s="70" t="s">
        <v>260</v>
      </c>
      <c r="I15" s="70">
        <v>10</v>
      </c>
      <c r="M15" s="411"/>
      <c r="N15" s="70">
        <v>12</v>
      </c>
      <c r="O15" s="18">
        <v>0.55000000000000004</v>
      </c>
      <c r="P15" s="18">
        <v>1.2999999999999999E-2</v>
      </c>
      <c r="Q15" s="18" t="s">
        <v>635</v>
      </c>
      <c r="R15" s="18">
        <v>2.4E-2</v>
      </c>
      <c r="S15" s="18">
        <v>5.0000000000000001E-3</v>
      </c>
      <c r="T15" s="1" t="s">
        <v>651</v>
      </c>
      <c r="U15" s="70">
        <v>0.5</v>
      </c>
      <c r="X15" s="202"/>
      <c r="Y15" s="200"/>
      <c r="Z15" s="201"/>
      <c r="AA15" s="201"/>
      <c r="AB15" s="201"/>
      <c r="AC15" s="201"/>
      <c r="AD15" s="201"/>
      <c r="AE15" s="27"/>
      <c r="AF15" s="200"/>
    </row>
    <row r="16" spans="1:64" ht="17.25" x14ac:dyDescent="0.25">
      <c r="A16" s="411"/>
      <c r="B16" s="70">
        <v>13</v>
      </c>
      <c r="C16" s="70">
        <v>10.39</v>
      </c>
      <c r="D16" s="70">
        <v>0.121</v>
      </c>
      <c r="E16" s="1"/>
      <c r="F16" s="70">
        <v>1.2E-2</v>
      </c>
      <c r="G16" s="70">
        <v>4.5999999999999999E-2</v>
      </c>
      <c r="H16" s="70" t="s">
        <v>261</v>
      </c>
      <c r="I16" s="70">
        <v>10</v>
      </c>
      <c r="M16" s="411"/>
      <c r="N16" s="70">
        <v>13</v>
      </c>
      <c r="O16" s="18">
        <v>0.54</v>
      </c>
      <c r="P16" s="18">
        <v>1.4E-2</v>
      </c>
      <c r="Q16" s="18" t="s">
        <v>636</v>
      </c>
      <c r="R16" s="18">
        <v>2.5999999999999999E-2</v>
      </c>
      <c r="S16" s="18">
        <v>5.0000000000000001E-3</v>
      </c>
      <c r="T16" s="1" t="s">
        <v>652</v>
      </c>
      <c r="U16" s="70">
        <v>0.5</v>
      </c>
      <c r="X16" s="202"/>
      <c r="Y16" s="200"/>
      <c r="Z16" s="201"/>
      <c r="AA16" s="201"/>
      <c r="AB16" s="201"/>
      <c r="AC16" s="201"/>
      <c r="AD16" s="201"/>
      <c r="AE16" s="27"/>
      <c r="AF16" s="200"/>
    </row>
    <row r="17" spans="1:64" ht="17.25" x14ac:dyDescent="0.25">
      <c r="A17" s="411"/>
      <c r="B17" s="70">
        <v>14</v>
      </c>
      <c r="C17" s="70">
        <v>10.029999999999999</v>
      </c>
      <c r="D17" s="70">
        <v>7.0999999999999994E-2</v>
      </c>
      <c r="E17" s="1"/>
      <c r="F17" s="70">
        <v>7.0000000000000001E-3</v>
      </c>
      <c r="G17" s="70">
        <v>2.7E-2</v>
      </c>
      <c r="H17" s="70" t="s">
        <v>262</v>
      </c>
      <c r="I17" s="70">
        <v>10</v>
      </c>
      <c r="M17" s="411"/>
      <c r="N17" s="70">
        <v>14</v>
      </c>
      <c r="O17" s="18">
        <v>0.52</v>
      </c>
      <c r="P17" s="18">
        <v>8.0000000000000002E-3</v>
      </c>
      <c r="Q17" s="18" t="s">
        <v>637</v>
      </c>
      <c r="R17" s="18">
        <v>1.4E-2</v>
      </c>
      <c r="S17" s="18">
        <v>3.0000000000000001E-3</v>
      </c>
      <c r="T17" s="1" t="s">
        <v>653</v>
      </c>
      <c r="U17" s="70">
        <v>0.5</v>
      </c>
      <c r="X17" s="202"/>
      <c r="Y17" s="200"/>
      <c r="Z17" s="201"/>
      <c r="AA17" s="201"/>
      <c r="AB17" s="201"/>
      <c r="AC17" s="201"/>
      <c r="AD17" s="201"/>
      <c r="AE17" s="27"/>
      <c r="AF17" s="200"/>
    </row>
    <row r="18" spans="1:64" ht="17.25" x14ac:dyDescent="0.25">
      <c r="A18" s="411"/>
      <c r="B18" s="70">
        <v>15</v>
      </c>
      <c r="C18" s="70">
        <v>10.23</v>
      </c>
      <c r="D18" s="70">
        <v>7.5999999999999998E-2</v>
      </c>
      <c r="E18" s="1"/>
      <c r="F18" s="70">
        <v>7.0000000000000001E-3</v>
      </c>
      <c r="G18" s="70">
        <v>2.9000000000000001E-2</v>
      </c>
      <c r="H18" s="70" t="s">
        <v>263</v>
      </c>
      <c r="I18" s="70">
        <v>10</v>
      </c>
      <c r="M18" s="411"/>
      <c r="N18" s="70">
        <v>15</v>
      </c>
      <c r="O18" s="18">
        <v>0.56000000000000005</v>
      </c>
      <c r="P18" s="18">
        <v>8.0000000000000002E-3</v>
      </c>
      <c r="Q18" s="18" t="s">
        <v>637</v>
      </c>
      <c r="R18" s="18">
        <v>1.2999999999999999E-2</v>
      </c>
      <c r="S18" s="18">
        <v>3.0000000000000001E-3</v>
      </c>
      <c r="T18" s="1" t="s">
        <v>654</v>
      </c>
      <c r="U18" s="70">
        <v>0.5</v>
      </c>
      <c r="X18" s="202"/>
      <c r="Y18" s="200"/>
      <c r="Z18" s="201"/>
      <c r="AA18" s="201"/>
      <c r="AB18" s="201"/>
      <c r="AC18" s="201"/>
      <c r="AD18" s="201"/>
      <c r="AE18" s="27"/>
      <c r="AF18" s="200"/>
    </row>
    <row r="19" spans="1:64" ht="17.25" x14ac:dyDescent="0.25">
      <c r="A19" s="411"/>
      <c r="B19" s="70">
        <v>16</v>
      </c>
      <c r="C19" s="70">
        <v>9.93</v>
      </c>
      <c r="D19" s="70">
        <v>0.26300000000000001</v>
      </c>
      <c r="E19" s="70">
        <v>5.0000000000000001E-3</v>
      </c>
      <c r="F19" s="70">
        <v>2.5999999999999999E-2</v>
      </c>
      <c r="G19" s="70">
        <v>9.9000000000000005E-2</v>
      </c>
      <c r="H19" s="70" t="s">
        <v>264</v>
      </c>
      <c r="I19" s="70">
        <v>10</v>
      </c>
      <c r="M19" s="411"/>
      <c r="N19" s="70">
        <v>16</v>
      </c>
      <c r="O19" s="18">
        <v>0.56000000000000005</v>
      </c>
      <c r="P19" s="18">
        <v>1.6E-2</v>
      </c>
      <c r="Q19" s="18" t="s">
        <v>624</v>
      </c>
      <c r="R19" s="18">
        <v>2.8000000000000001E-2</v>
      </c>
      <c r="S19" s="18">
        <v>6.0000000000000001E-3</v>
      </c>
      <c r="T19" s="1" t="s">
        <v>655</v>
      </c>
      <c r="U19" s="70">
        <v>0.5</v>
      </c>
      <c r="X19" s="202"/>
      <c r="Y19" s="200"/>
      <c r="Z19" s="201"/>
      <c r="AA19" s="201"/>
      <c r="AB19" s="201"/>
      <c r="AC19" s="201"/>
      <c r="AD19" s="201"/>
      <c r="AE19" s="27"/>
      <c r="AF19" s="200"/>
    </row>
    <row r="20" spans="1:64" ht="17.25" x14ac:dyDescent="0.25">
      <c r="A20" s="411"/>
      <c r="B20" s="70">
        <v>17</v>
      </c>
      <c r="C20" s="70">
        <v>10.4</v>
      </c>
      <c r="D20" s="70">
        <v>0.1</v>
      </c>
      <c r="E20" s="1"/>
      <c r="F20" s="70">
        <v>0.01</v>
      </c>
      <c r="G20" s="70">
        <v>3.7999999999999999E-2</v>
      </c>
      <c r="H20" s="70" t="s">
        <v>265</v>
      </c>
      <c r="I20" s="70">
        <v>10</v>
      </c>
      <c r="M20" s="411"/>
      <c r="N20" s="70">
        <v>17</v>
      </c>
      <c r="O20" s="18">
        <v>0.5</v>
      </c>
      <c r="P20" s="18">
        <v>8.0000000000000002E-3</v>
      </c>
      <c r="Q20" s="18" t="s">
        <v>638</v>
      </c>
      <c r="R20" s="18">
        <v>1.6E-2</v>
      </c>
      <c r="S20" s="18">
        <v>3.0000000000000001E-3</v>
      </c>
      <c r="T20" s="1" t="s">
        <v>656</v>
      </c>
      <c r="U20" s="70">
        <v>0.5</v>
      </c>
      <c r="X20" s="202"/>
      <c r="Y20" s="200"/>
      <c r="Z20" s="201"/>
      <c r="AA20" s="201"/>
      <c r="AB20" s="201"/>
      <c r="AC20" s="201"/>
      <c r="AD20" s="201"/>
      <c r="AE20" s="27"/>
      <c r="AF20" s="200"/>
    </row>
    <row r="21" spans="1:64" ht="17.25" x14ac:dyDescent="0.25">
      <c r="A21" s="411"/>
      <c r="B21" s="70">
        <v>18</v>
      </c>
      <c r="C21" s="70">
        <v>10.16</v>
      </c>
      <c r="D21" s="70">
        <v>5.2999999999999999E-2</v>
      </c>
      <c r="E21" s="1"/>
      <c r="F21" s="70">
        <v>5.0000000000000001E-3</v>
      </c>
      <c r="G21" s="70">
        <v>0.02</v>
      </c>
      <c r="H21" s="70" t="s">
        <v>252</v>
      </c>
      <c r="I21" s="70">
        <v>10</v>
      </c>
      <c r="M21" s="411"/>
      <c r="N21" s="70">
        <v>18</v>
      </c>
      <c r="O21" s="18">
        <v>0.53</v>
      </c>
      <c r="P21" s="18">
        <v>5.0000000000000001E-3</v>
      </c>
      <c r="Q21" s="18" t="s">
        <v>632</v>
      </c>
      <c r="R21" s="18">
        <v>0.01</v>
      </c>
      <c r="S21" s="18">
        <v>2E-3</v>
      </c>
      <c r="T21" s="1" t="s">
        <v>657</v>
      </c>
      <c r="U21" s="70">
        <v>0.5</v>
      </c>
      <c r="X21" s="202"/>
      <c r="Y21" s="200"/>
      <c r="Z21" s="201"/>
      <c r="AA21" s="201"/>
      <c r="AB21" s="201"/>
      <c r="AC21" s="201"/>
      <c r="AD21" s="201"/>
      <c r="AE21" s="27"/>
      <c r="AF21" s="200"/>
    </row>
    <row r="22" spans="1:64" ht="17.25" x14ac:dyDescent="0.25">
      <c r="A22" s="411"/>
      <c r="B22" s="70">
        <v>19</v>
      </c>
      <c r="C22" s="70">
        <v>10.09</v>
      </c>
      <c r="D22" s="70">
        <v>1.7999999999999999E-2</v>
      </c>
      <c r="E22" s="1"/>
      <c r="F22" s="70">
        <v>2E-3</v>
      </c>
      <c r="G22" s="70">
        <v>7.0000000000000001E-3</v>
      </c>
      <c r="H22" s="70" t="s">
        <v>266</v>
      </c>
      <c r="I22" s="70">
        <v>10</v>
      </c>
      <c r="M22" s="411"/>
      <c r="N22" s="70">
        <v>19</v>
      </c>
      <c r="O22" s="18">
        <v>0.53</v>
      </c>
      <c r="P22" s="18">
        <v>1.2999999999999999E-2</v>
      </c>
      <c r="Q22" s="18" t="s">
        <v>639</v>
      </c>
      <c r="R22" s="18">
        <v>2.4E-2</v>
      </c>
      <c r="S22" s="18">
        <v>5.0000000000000001E-3</v>
      </c>
      <c r="T22" s="1" t="s">
        <v>658</v>
      </c>
      <c r="U22" s="70">
        <v>0.5</v>
      </c>
      <c r="X22" s="202"/>
      <c r="Y22" s="200"/>
      <c r="Z22" s="201"/>
      <c r="AA22" s="201"/>
      <c r="AB22" s="201"/>
      <c r="AC22" s="201"/>
      <c r="AD22" s="201"/>
      <c r="AE22" s="27"/>
      <c r="AF22" s="200"/>
    </row>
    <row r="23" spans="1:64" ht="17.25" x14ac:dyDescent="0.25">
      <c r="A23" s="412"/>
      <c r="B23" s="70">
        <v>20</v>
      </c>
      <c r="C23" s="70">
        <v>10.37</v>
      </c>
      <c r="D23" s="70">
        <v>0.111</v>
      </c>
      <c r="E23" s="1"/>
      <c r="F23" s="70">
        <v>1.0999999999999999E-2</v>
      </c>
      <c r="G23" s="70">
        <v>4.2000000000000003E-2</v>
      </c>
      <c r="H23" s="70" t="s">
        <v>267</v>
      </c>
      <c r="I23" s="70">
        <v>10</v>
      </c>
      <c r="M23" s="412"/>
      <c r="N23" s="70">
        <v>20</v>
      </c>
      <c r="O23" s="18">
        <v>0.5</v>
      </c>
      <c r="P23" s="18">
        <v>1.0999999999999999E-2</v>
      </c>
      <c r="Q23" s="18" t="s">
        <v>640</v>
      </c>
      <c r="R23" s="18">
        <v>2.1000000000000001E-2</v>
      </c>
      <c r="S23" s="18">
        <v>4.0000000000000001E-3</v>
      </c>
      <c r="T23" s="1" t="s">
        <v>644</v>
      </c>
      <c r="U23" s="70">
        <v>0.5</v>
      </c>
      <c r="X23" s="202"/>
      <c r="Y23" s="200"/>
      <c r="Z23" s="201"/>
      <c r="AA23" s="201"/>
      <c r="AB23" s="201"/>
      <c r="AC23" s="201"/>
      <c r="AD23" s="201"/>
      <c r="AE23" s="27"/>
      <c r="AF23" s="200"/>
    </row>
    <row r="26" spans="1:64" ht="27.75" customHeight="1" x14ac:dyDescent="0.25">
      <c r="A26" s="530" t="s">
        <v>268</v>
      </c>
      <c r="B26" s="530"/>
      <c r="C26" s="530"/>
      <c r="D26" s="530"/>
      <c r="E26" s="530"/>
      <c r="F26" s="530"/>
      <c r="G26" s="530"/>
      <c r="H26" s="530"/>
      <c r="I26" s="530"/>
      <c r="M26" s="529" t="s">
        <v>679</v>
      </c>
      <c r="N26" s="527"/>
      <c r="O26" s="527"/>
      <c r="P26" s="527"/>
      <c r="Q26" s="527"/>
      <c r="R26" s="527"/>
      <c r="S26" s="527"/>
      <c r="T26" s="527"/>
      <c r="U26" s="527"/>
      <c r="X26" s="527" t="s">
        <v>781</v>
      </c>
      <c r="Y26" s="527"/>
      <c r="Z26" s="527"/>
      <c r="AA26" s="527"/>
      <c r="AB26" s="527"/>
      <c r="AC26" s="527"/>
      <c r="AD26" s="527"/>
      <c r="AE26" s="527"/>
      <c r="AF26" s="527"/>
      <c r="AI26" s="527" t="s">
        <v>782</v>
      </c>
      <c r="AJ26" s="527"/>
      <c r="AK26" s="527"/>
      <c r="AL26" s="527"/>
      <c r="AM26" s="527"/>
      <c r="AN26" s="527"/>
      <c r="AO26" s="527"/>
      <c r="AP26" s="527"/>
      <c r="AQ26" s="527"/>
      <c r="AT26" s="527" t="s">
        <v>783</v>
      </c>
      <c r="AU26" s="527"/>
      <c r="AV26" s="527"/>
      <c r="AW26" s="527"/>
      <c r="AX26" s="527"/>
      <c r="AY26" s="527"/>
      <c r="AZ26" s="527"/>
      <c r="BA26" s="527"/>
      <c r="BB26" s="527"/>
      <c r="BE26" s="529" t="s">
        <v>821</v>
      </c>
      <c r="BF26" s="529"/>
      <c r="BG26" s="529"/>
      <c r="BH26" s="529"/>
      <c r="BI26" s="529"/>
      <c r="BJ26" s="529"/>
      <c r="BK26" s="529"/>
      <c r="BL26" s="529"/>
    </row>
    <row r="27" spans="1:64" ht="61.5" customHeight="1" x14ac:dyDescent="0.25">
      <c r="A27" s="195" t="s">
        <v>752</v>
      </c>
      <c r="B27" s="195" t="s">
        <v>27</v>
      </c>
      <c r="C27" s="195" t="s">
        <v>244</v>
      </c>
      <c r="D27" s="195" t="s">
        <v>245</v>
      </c>
      <c r="E27" s="195" t="s">
        <v>246</v>
      </c>
      <c r="F27" s="195" t="s">
        <v>247</v>
      </c>
      <c r="G27" s="195" t="s">
        <v>248</v>
      </c>
      <c r="H27" s="195" t="s">
        <v>751</v>
      </c>
      <c r="I27" s="195" t="s">
        <v>243</v>
      </c>
      <c r="M27" s="195" t="s">
        <v>752</v>
      </c>
      <c r="N27" s="195" t="s">
        <v>27</v>
      </c>
      <c r="O27" s="195" t="s">
        <v>244</v>
      </c>
      <c r="P27" s="195" t="s">
        <v>245</v>
      </c>
      <c r="Q27" s="195" t="s">
        <v>246</v>
      </c>
      <c r="R27" s="195" t="s">
        <v>247</v>
      </c>
      <c r="S27" s="195" t="s">
        <v>248</v>
      </c>
      <c r="T27" s="195" t="s">
        <v>751</v>
      </c>
      <c r="U27" s="195" t="s">
        <v>243</v>
      </c>
      <c r="X27" s="195" t="s">
        <v>752</v>
      </c>
      <c r="Y27" s="195" t="s">
        <v>27</v>
      </c>
      <c r="Z27" s="195" t="s">
        <v>244</v>
      </c>
      <c r="AA27" s="195" t="s">
        <v>245</v>
      </c>
      <c r="AB27" s="195" t="s">
        <v>246</v>
      </c>
      <c r="AC27" s="195" t="s">
        <v>247</v>
      </c>
      <c r="AD27" s="195" t="s">
        <v>248</v>
      </c>
      <c r="AE27" s="195" t="s">
        <v>751</v>
      </c>
      <c r="AF27" s="195" t="s">
        <v>243</v>
      </c>
      <c r="AI27" s="195" t="s">
        <v>752</v>
      </c>
      <c r="AJ27" s="195" t="s">
        <v>27</v>
      </c>
      <c r="AK27" s="195" t="s">
        <v>244</v>
      </c>
      <c r="AL27" s="195" t="s">
        <v>245</v>
      </c>
      <c r="AM27" s="195" t="s">
        <v>246</v>
      </c>
      <c r="AN27" s="195" t="s">
        <v>247</v>
      </c>
      <c r="AO27" s="195" t="s">
        <v>248</v>
      </c>
      <c r="AP27" s="195" t="s">
        <v>751</v>
      </c>
      <c r="AQ27" s="195" t="s">
        <v>243</v>
      </c>
      <c r="AT27" s="195" t="s">
        <v>752</v>
      </c>
      <c r="AU27" s="195" t="s">
        <v>27</v>
      </c>
      <c r="AV27" s="195" t="s">
        <v>244</v>
      </c>
      <c r="AW27" s="195" t="s">
        <v>245</v>
      </c>
      <c r="AX27" s="195" t="s">
        <v>246</v>
      </c>
      <c r="AY27" s="195" t="s">
        <v>247</v>
      </c>
      <c r="AZ27" s="195" t="s">
        <v>248</v>
      </c>
      <c r="BA27" s="195" t="s">
        <v>751</v>
      </c>
      <c r="BB27" s="195" t="s">
        <v>243</v>
      </c>
      <c r="BE27" s="195" t="s">
        <v>752</v>
      </c>
      <c r="BF27" s="195" t="s">
        <v>27</v>
      </c>
      <c r="BG27" s="195" t="s">
        <v>244</v>
      </c>
      <c r="BH27" s="195" t="s">
        <v>245</v>
      </c>
      <c r="BI27" s="195" t="s">
        <v>246</v>
      </c>
      <c r="BJ27" s="195" t="s">
        <v>247</v>
      </c>
      <c r="BK27" s="195" t="s">
        <v>248</v>
      </c>
      <c r="BL27" s="195" t="s">
        <v>751</v>
      </c>
    </row>
    <row r="28" spans="1:64" ht="17.25" customHeight="1" x14ac:dyDescent="0.25">
      <c r="A28" s="410" t="s">
        <v>242</v>
      </c>
      <c r="B28" s="70">
        <v>1</v>
      </c>
      <c r="C28" s="70">
        <v>10.7</v>
      </c>
      <c r="D28" s="70">
        <v>8.2000000000000003E-2</v>
      </c>
      <c r="E28" s="81"/>
      <c r="F28" s="70">
        <v>8.0000000000000002E-3</v>
      </c>
      <c r="G28" s="70">
        <v>3.1E-2</v>
      </c>
      <c r="H28" s="70" t="s">
        <v>270</v>
      </c>
      <c r="I28" s="70">
        <v>10</v>
      </c>
      <c r="M28" s="410" t="s">
        <v>622</v>
      </c>
      <c r="N28" s="70">
        <v>1</v>
      </c>
      <c r="O28" s="18">
        <v>0.37</v>
      </c>
      <c r="P28" s="18">
        <v>2.4E-2</v>
      </c>
      <c r="Q28" s="81" t="s">
        <v>667</v>
      </c>
      <c r="R28" s="18">
        <v>6.5000000000000002E-2</v>
      </c>
      <c r="S28" s="18">
        <v>8.9999999999999993E-3</v>
      </c>
      <c r="T28" s="18" t="s">
        <v>668</v>
      </c>
      <c r="U28" s="70">
        <v>0.5</v>
      </c>
      <c r="X28" s="528" t="s">
        <v>96</v>
      </c>
      <c r="Y28" s="70">
        <v>1</v>
      </c>
      <c r="Z28" s="18">
        <v>7.27</v>
      </c>
      <c r="AA28" s="81" t="s">
        <v>761</v>
      </c>
      <c r="AB28" s="81" t="s">
        <v>767</v>
      </c>
      <c r="AC28" s="81" t="s">
        <v>766</v>
      </c>
      <c r="AD28" s="81" t="s">
        <v>768</v>
      </c>
      <c r="AE28" s="18">
        <v>7.27</v>
      </c>
      <c r="AF28" s="70">
        <v>7</v>
      </c>
      <c r="AI28" s="528" t="s">
        <v>736</v>
      </c>
      <c r="AJ28" s="70">
        <v>1</v>
      </c>
      <c r="AK28" s="18">
        <v>1105.7</v>
      </c>
      <c r="AL28" s="18">
        <v>9.7590000000000003</v>
      </c>
      <c r="AM28" s="81">
        <v>9070.2800000000007</v>
      </c>
      <c r="AN28" s="18">
        <v>8.9999999999999993E-3</v>
      </c>
      <c r="AO28" s="18">
        <v>3.6890000000000001</v>
      </c>
      <c r="AP28" s="18" t="s">
        <v>776</v>
      </c>
      <c r="AQ28" s="70">
        <v>1000</v>
      </c>
      <c r="AT28" s="528" t="s">
        <v>99</v>
      </c>
      <c r="AU28" s="70">
        <v>1</v>
      </c>
      <c r="AV28" s="18">
        <v>94.05</v>
      </c>
      <c r="AW28" s="18">
        <v>0.86199999999999999</v>
      </c>
      <c r="AX28" s="81">
        <v>0.55200000000000005</v>
      </c>
      <c r="AY28" s="18">
        <v>8.9999999999999993E-3</v>
      </c>
      <c r="AZ28" s="18">
        <v>4.0000000000000001E-3</v>
      </c>
      <c r="BA28" s="18">
        <v>7.01</v>
      </c>
      <c r="BB28" s="70">
        <v>100</v>
      </c>
      <c r="BE28" s="528" t="s">
        <v>750</v>
      </c>
      <c r="BF28" s="70">
        <v>1</v>
      </c>
      <c r="BG28" s="18">
        <v>25.4</v>
      </c>
      <c r="BH28" s="18">
        <v>7.0999999999999994E-2</v>
      </c>
      <c r="BI28" s="81" t="s">
        <v>787</v>
      </c>
      <c r="BJ28" s="81" t="s">
        <v>791</v>
      </c>
      <c r="BK28" s="18">
        <v>0.03</v>
      </c>
      <c r="BL28" s="18">
        <v>26.4</v>
      </c>
    </row>
    <row r="29" spans="1:64" ht="17.25" x14ac:dyDescent="0.25">
      <c r="A29" s="411"/>
      <c r="B29" s="70">
        <v>2</v>
      </c>
      <c r="C29" s="70">
        <v>10.19</v>
      </c>
      <c r="D29" s="70">
        <v>0.14599999999999999</v>
      </c>
      <c r="E29" s="18"/>
      <c r="F29" s="70">
        <v>1.4E-2</v>
      </c>
      <c r="G29" s="70">
        <v>5.5E-2</v>
      </c>
      <c r="H29" s="70" t="s">
        <v>271</v>
      </c>
      <c r="I29" s="70">
        <v>10</v>
      </c>
      <c r="M29" s="411"/>
      <c r="N29" s="70">
        <v>2</v>
      </c>
      <c r="O29" s="18">
        <v>0.52</v>
      </c>
      <c r="P29" s="18">
        <v>0</v>
      </c>
      <c r="Q29" s="18">
        <v>0</v>
      </c>
      <c r="R29" s="18">
        <v>0</v>
      </c>
      <c r="S29" s="18">
        <v>0</v>
      </c>
      <c r="T29" s="18">
        <v>0.52</v>
      </c>
      <c r="U29" s="70">
        <v>0.5</v>
      </c>
      <c r="X29" s="528"/>
      <c r="Y29" s="70">
        <v>2</v>
      </c>
      <c r="Z29" s="18">
        <v>7.01</v>
      </c>
      <c r="AA29" s="18">
        <v>0.01</v>
      </c>
      <c r="AB29" s="18" t="s">
        <v>762</v>
      </c>
      <c r="AC29" s="18">
        <v>1E-3</v>
      </c>
      <c r="AD29" s="18">
        <v>4.0000000000000001E-3</v>
      </c>
      <c r="AE29" s="18">
        <v>7.01</v>
      </c>
      <c r="AF29" s="70">
        <v>7</v>
      </c>
      <c r="AI29" s="528"/>
      <c r="AJ29" s="70">
        <v>2</v>
      </c>
      <c r="AK29" s="18">
        <v>1077.1400000000001</v>
      </c>
      <c r="AL29" s="18">
        <v>26.904</v>
      </c>
      <c r="AM29" s="18" t="s">
        <v>772</v>
      </c>
      <c r="AN29" s="18">
        <v>2.5000000000000001E-2</v>
      </c>
      <c r="AO29" s="18">
        <v>10.169</v>
      </c>
      <c r="AP29" s="18" t="s">
        <v>777</v>
      </c>
      <c r="AQ29" s="70">
        <v>1000</v>
      </c>
      <c r="AT29" s="528"/>
      <c r="AU29" s="70">
        <v>2</v>
      </c>
      <c r="AV29" s="18">
        <v>100.7</v>
      </c>
      <c r="AW29" s="18">
        <v>1.113</v>
      </c>
      <c r="AX29" s="18">
        <v>1.5329999999999999</v>
      </c>
      <c r="AY29" s="18">
        <v>1.0999999999999999E-2</v>
      </c>
      <c r="AZ29" s="18">
        <v>0.32600000000000001</v>
      </c>
      <c r="BA29" s="18" t="s">
        <v>784</v>
      </c>
      <c r="BB29" s="70">
        <v>100</v>
      </c>
      <c r="BE29" s="528"/>
      <c r="BF29" s="70">
        <v>2</v>
      </c>
      <c r="BG29" s="18">
        <v>25.1</v>
      </c>
      <c r="BH29" s="18">
        <v>4.1000000000000002E-2</v>
      </c>
      <c r="BI29" s="81" t="s">
        <v>789</v>
      </c>
      <c r="BJ29" s="18">
        <v>2E-3</v>
      </c>
      <c r="BK29" s="18">
        <v>1.4999999999999999E-2</v>
      </c>
      <c r="BL29" s="18" t="s">
        <v>792</v>
      </c>
    </row>
    <row r="30" spans="1:64" ht="17.25" x14ac:dyDescent="0.25">
      <c r="A30" s="411"/>
      <c r="B30" s="70">
        <v>3</v>
      </c>
      <c r="C30" s="70">
        <v>10.56</v>
      </c>
      <c r="D30" s="70">
        <v>0.25700000000000001</v>
      </c>
      <c r="E30" s="18">
        <v>4.0000000000000001E-3</v>
      </c>
      <c r="F30" s="70">
        <v>2.4E-2</v>
      </c>
      <c r="G30" s="70">
        <v>9.7000000000000003E-2</v>
      </c>
      <c r="H30" s="70" t="s">
        <v>272</v>
      </c>
      <c r="I30" s="70">
        <v>10</v>
      </c>
      <c r="M30" s="411"/>
      <c r="N30" s="70">
        <v>3</v>
      </c>
      <c r="O30" s="18">
        <v>0.51</v>
      </c>
      <c r="P30" s="18">
        <v>0</v>
      </c>
      <c r="Q30" s="18">
        <v>0</v>
      </c>
      <c r="R30" s="18">
        <v>0</v>
      </c>
      <c r="S30" s="18">
        <v>0</v>
      </c>
      <c r="T30" s="18">
        <v>0.51</v>
      </c>
      <c r="U30" s="70">
        <v>0.5</v>
      </c>
      <c r="X30" s="528"/>
      <c r="Y30" s="70">
        <v>3</v>
      </c>
      <c r="Z30" s="18">
        <v>7.11</v>
      </c>
      <c r="AA30" s="18">
        <v>2.4E-2</v>
      </c>
      <c r="AB30" s="18" t="s">
        <v>763</v>
      </c>
      <c r="AC30" s="18">
        <v>3.0000000000000001E-3</v>
      </c>
      <c r="AD30" s="18">
        <v>8.9999999999999993E-3</v>
      </c>
      <c r="AE30" s="18" t="s">
        <v>769</v>
      </c>
      <c r="AF30" s="70">
        <v>7</v>
      </c>
      <c r="AI30" s="528"/>
      <c r="AJ30" s="70">
        <v>3</v>
      </c>
      <c r="AK30" s="18">
        <v>1060.71</v>
      </c>
      <c r="AL30" s="18">
        <v>24.905000000000001</v>
      </c>
      <c r="AM30" s="18" t="s">
        <v>773</v>
      </c>
      <c r="AN30" s="18">
        <v>2.3E-2</v>
      </c>
      <c r="AO30" s="18">
        <v>9.4130000000000003</v>
      </c>
      <c r="AP30" s="18" t="s">
        <v>778</v>
      </c>
      <c r="AQ30" s="70">
        <v>1000</v>
      </c>
      <c r="AT30" s="528"/>
      <c r="AU30" s="70">
        <v>3</v>
      </c>
      <c r="AV30" s="18">
        <v>102.29</v>
      </c>
      <c r="AW30" s="18">
        <v>0.75600000000000001</v>
      </c>
      <c r="AX30" s="18">
        <v>0.32700000000000001</v>
      </c>
      <c r="AY30" s="18">
        <v>7.0000000000000001E-3</v>
      </c>
      <c r="AZ30" s="18">
        <v>0.28599999999999998</v>
      </c>
      <c r="BA30" s="18" t="s">
        <v>785</v>
      </c>
      <c r="BB30" s="70">
        <v>100</v>
      </c>
      <c r="BE30" s="528"/>
      <c r="BF30" s="70">
        <v>3</v>
      </c>
      <c r="BG30" s="18">
        <v>24.96</v>
      </c>
      <c r="BH30" s="18">
        <v>0.29899999999999999</v>
      </c>
      <c r="BI30" s="81">
        <v>8.0000000000000002E-3</v>
      </c>
      <c r="BJ30" s="18">
        <v>2E-3</v>
      </c>
      <c r="BK30" s="18">
        <v>0.113</v>
      </c>
      <c r="BL30" s="18" t="s">
        <v>793</v>
      </c>
    </row>
    <row r="31" spans="1:64" ht="17.25" x14ac:dyDescent="0.25">
      <c r="A31" s="411"/>
      <c r="B31" s="70">
        <v>4</v>
      </c>
      <c r="C31" s="70">
        <v>10.31</v>
      </c>
      <c r="D31" s="70">
        <v>0.121</v>
      </c>
      <c r="E31" s="18"/>
      <c r="F31" s="70">
        <v>1.2E-2</v>
      </c>
      <c r="G31" s="70">
        <v>4.5999999999999999E-2</v>
      </c>
      <c r="H31" s="70" t="s">
        <v>273</v>
      </c>
      <c r="I31" s="70">
        <v>10</v>
      </c>
      <c r="M31" s="411"/>
      <c r="N31" s="70">
        <v>4</v>
      </c>
      <c r="O31" s="18">
        <v>0.52</v>
      </c>
      <c r="P31" s="18">
        <v>0</v>
      </c>
      <c r="Q31" s="18">
        <v>0</v>
      </c>
      <c r="R31" s="18">
        <v>0</v>
      </c>
      <c r="S31" s="18">
        <v>0</v>
      </c>
      <c r="T31" s="18">
        <v>0.52</v>
      </c>
      <c r="U31" s="70">
        <v>0.5</v>
      </c>
      <c r="X31" s="528"/>
      <c r="Y31" s="70">
        <v>4</v>
      </c>
      <c r="Z31" s="18">
        <v>7.06</v>
      </c>
      <c r="AA31" s="18">
        <v>0.05</v>
      </c>
      <c r="AB31" s="18" t="s">
        <v>764</v>
      </c>
      <c r="AC31" s="18">
        <v>7.0000000000000001E-3</v>
      </c>
      <c r="AD31" s="18">
        <v>1.9E-2</v>
      </c>
      <c r="AE31" s="18" t="s">
        <v>770</v>
      </c>
      <c r="AF31" s="70">
        <v>7</v>
      </c>
      <c r="AI31" s="528"/>
      <c r="AJ31" s="70">
        <v>4</v>
      </c>
      <c r="AK31" s="18">
        <v>1102.8599999999999</v>
      </c>
      <c r="AL31" s="18">
        <v>12.536</v>
      </c>
      <c r="AM31" s="18" t="s">
        <v>775</v>
      </c>
      <c r="AN31" s="18">
        <v>1.0999999999999999E-2</v>
      </c>
      <c r="AO31" s="18">
        <v>4.7380000000000004</v>
      </c>
      <c r="AP31" s="18" t="s">
        <v>779</v>
      </c>
      <c r="AQ31" s="70">
        <v>1000</v>
      </c>
      <c r="AT31" s="528"/>
      <c r="AU31" s="70">
        <v>4</v>
      </c>
      <c r="AV31" s="18">
        <v>100.51</v>
      </c>
      <c r="AW31" s="18">
        <v>0.60699999999999998</v>
      </c>
      <c r="AX31" s="18">
        <v>0.13500000000000001</v>
      </c>
      <c r="AY31" s="18">
        <v>6.0000000000000001E-3</v>
      </c>
      <c r="AZ31" s="18">
        <v>0.22900000000000001</v>
      </c>
      <c r="BA31" s="18" t="s">
        <v>786</v>
      </c>
      <c r="BB31" s="70">
        <v>100</v>
      </c>
      <c r="BE31" s="528"/>
      <c r="BF31" s="70">
        <v>4</v>
      </c>
      <c r="BG31" s="18">
        <v>25.29</v>
      </c>
      <c r="BH31" s="18">
        <v>0.107</v>
      </c>
      <c r="BI31" s="81" t="s">
        <v>788</v>
      </c>
      <c r="BJ31" s="18">
        <v>4.0000000000000001E-3</v>
      </c>
      <c r="BK31" s="18">
        <v>0.04</v>
      </c>
      <c r="BL31" s="18" t="s">
        <v>794</v>
      </c>
    </row>
    <row r="32" spans="1:64" ht="17.25" x14ac:dyDescent="0.25">
      <c r="A32" s="411"/>
      <c r="B32" s="70">
        <v>5</v>
      </c>
      <c r="C32" s="70">
        <v>10.14</v>
      </c>
      <c r="D32" s="70">
        <v>0.17199999999999999</v>
      </c>
      <c r="E32" s="18"/>
      <c r="F32" s="70">
        <v>1.7000000000000001E-2</v>
      </c>
      <c r="G32" s="70">
        <v>6.5000000000000002E-2</v>
      </c>
      <c r="H32" s="70" t="s">
        <v>274</v>
      </c>
      <c r="I32" s="70">
        <v>10</v>
      </c>
      <c r="M32" s="411"/>
      <c r="N32" s="70">
        <v>5</v>
      </c>
      <c r="O32" s="18">
        <v>0.52</v>
      </c>
      <c r="P32" s="18">
        <v>0</v>
      </c>
      <c r="Q32" s="18">
        <v>0</v>
      </c>
      <c r="R32" s="18">
        <v>0</v>
      </c>
      <c r="S32" s="18">
        <v>0</v>
      </c>
      <c r="T32" s="18">
        <v>52</v>
      </c>
      <c r="U32" s="70">
        <v>0.5</v>
      </c>
      <c r="X32" s="528"/>
      <c r="Y32" s="70">
        <v>5</v>
      </c>
      <c r="Z32" s="18">
        <v>7.12</v>
      </c>
      <c r="AA32" s="18">
        <v>2.3E-2</v>
      </c>
      <c r="AB32" s="18" t="s">
        <v>765</v>
      </c>
      <c r="AC32" s="18">
        <v>3.0000000000000001E-3</v>
      </c>
      <c r="AD32" s="18">
        <v>8.9999999999999993E-3</v>
      </c>
      <c r="AE32" s="18" t="s">
        <v>771</v>
      </c>
      <c r="AF32" s="70">
        <v>7</v>
      </c>
      <c r="AI32" s="528"/>
      <c r="AJ32" s="70">
        <v>5</v>
      </c>
      <c r="AK32" s="18">
        <v>1053.8599999999999</v>
      </c>
      <c r="AL32" s="18">
        <v>43.012999999999998</v>
      </c>
      <c r="AM32" s="18" t="s">
        <v>774</v>
      </c>
      <c r="AN32" s="18">
        <v>4.1000000000000002E-2</v>
      </c>
      <c r="AO32" s="18">
        <v>16.257000000000001</v>
      </c>
      <c r="AP32" s="18" t="s">
        <v>780</v>
      </c>
      <c r="AQ32" s="70">
        <v>1000</v>
      </c>
      <c r="AT32" s="528"/>
      <c r="AU32" s="70">
        <v>5</v>
      </c>
      <c r="AV32" s="18">
        <v>101.13</v>
      </c>
      <c r="AW32" s="18">
        <v>0.92100000000000004</v>
      </c>
      <c r="AX32" s="18">
        <v>0.72099999999999997</v>
      </c>
      <c r="AY32" s="18">
        <v>8.9999999999999993E-3</v>
      </c>
      <c r="AZ32" s="18">
        <v>0.34799999999999998</v>
      </c>
      <c r="BA32" s="18" t="s">
        <v>786</v>
      </c>
      <c r="BB32" s="70">
        <v>100</v>
      </c>
      <c r="BE32" s="528"/>
      <c r="BF32" s="70">
        <v>5</v>
      </c>
      <c r="BG32" s="18">
        <v>25.21</v>
      </c>
      <c r="BH32" s="18">
        <v>6.9000000000000006E-2</v>
      </c>
      <c r="BI32" s="81" t="s">
        <v>790</v>
      </c>
      <c r="BJ32" s="18">
        <v>3.0000000000000001E-3</v>
      </c>
      <c r="BK32" s="18">
        <v>2.5999999999999999E-2</v>
      </c>
      <c r="BL32" s="18" t="s">
        <v>795</v>
      </c>
    </row>
    <row r="33" spans="1:21" ht="17.25" x14ac:dyDescent="0.25">
      <c r="A33" s="411"/>
      <c r="B33" s="70">
        <v>6</v>
      </c>
      <c r="C33" s="70">
        <v>10.18</v>
      </c>
      <c r="D33" s="70">
        <v>3.4000000000000002E-2</v>
      </c>
      <c r="E33" s="18"/>
      <c r="F33" s="70">
        <v>3.0000000000000001E-3</v>
      </c>
      <c r="G33" s="70">
        <v>1.2999999999999999E-2</v>
      </c>
      <c r="H33" s="70" t="s">
        <v>275</v>
      </c>
      <c r="I33" s="70">
        <v>10</v>
      </c>
      <c r="M33" s="411"/>
      <c r="N33" s="70">
        <v>6</v>
      </c>
      <c r="O33" s="18">
        <v>0.51</v>
      </c>
      <c r="P33" s="18">
        <v>7.0000000000000001E-3</v>
      </c>
      <c r="Q33" s="18" t="s">
        <v>666</v>
      </c>
      <c r="R33" s="18">
        <v>1.4E-2</v>
      </c>
      <c r="S33" s="18">
        <v>8.0000000000000002E-3</v>
      </c>
      <c r="T33" s="18" t="s">
        <v>645</v>
      </c>
      <c r="U33" s="70">
        <v>0.5</v>
      </c>
    </row>
    <row r="34" spans="1:21" x14ac:dyDescent="0.25">
      <c r="A34" s="411"/>
      <c r="B34" s="70">
        <v>7</v>
      </c>
      <c r="C34" s="70">
        <v>10.26</v>
      </c>
      <c r="D34" s="70">
        <v>0.127</v>
      </c>
      <c r="E34" s="1"/>
      <c r="F34" s="70">
        <v>1.2E-2</v>
      </c>
      <c r="G34" s="70">
        <v>4.8000000000000001E-2</v>
      </c>
      <c r="H34" s="70" t="s">
        <v>284</v>
      </c>
      <c r="I34" s="70">
        <v>10</v>
      </c>
      <c r="M34" s="411"/>
      <c r="N34" s="70">
        <v>7</v>
      </c>
      <c r="O34" s="18">
        <v>0.5</v>
      </c>
      <c r="P34" s="18">
        <v>0</v>
      </c>
      <c r="Q34" s="18">
        <v>0</v>
      </c>
      <c r="R34" s="18">
        <v>0</v>
      </c>
      <c r="S34" s="18">
        <v>0</v>
      </c>
      <c r="T34" s="1">
        <v>0.5</v>
      </c>
      <c r="U34" s="70">
        <v>0.5</v>
      </c>
    </row>
    <row r="35" spans="1:21" ht="17.25" x14ac:dyDescent="0.25">
      <c r="A35" s="411"/>
      <c r="B35" s="70">
        <v>8</v>
      </c>
      <c r="C35" s="70">
        <v>10.11</v>
      </c>
      <c r="D35" s="70">
        <v>0.13800000000000001</v>
      </c>
      <c r="E35" s="1"/>
      <c r="F35" s="70">
        <v>1.4E-2</v>
      </c>
      <c r="G35" s="70">
        <v>5.1999999999999998E-2</v>
      </c>
      <c r="H35" t="s">
        <v>285</v>
      </c>
      <c r="I35" s="70">
        <v>10</v>
      </c>
      <c r="M35" s="411"/>
      <c r="N35" s="70">
        <v>8</v>
      </c>
      <c r="O35" s="18">
        <v>0.53</v>
      </c>
      <c r="P35" s="18">
        <v>0.01</v>
      </c>
      <c r="Q35" s="18" t="s">
        <v>665</v>
      </c>
      <c r="R35" s="18">
        <v>2.1000000000000001E-2</v>
      </c>
      <c r="S35" s="18">
        <v>4.0000000000000001E-3</v>
      </c>
      <c r="T35" s="1" t="s">
        <v>669</v>
      </c>
      <c r="U35" s="70">
        <v>0.5</v>
      </c>
    </row>
    <row r="36" spans="1:21" ht="17.25" x14ac:dyDescent="0.25">
      <c r="A36" s="411"/>
      <c r="B36" s="70">
        <v>9</v>
      </c>
      <c r="C36" s="70">
        <v>10.19</v>
      </c>
      <c r="D36" s="70">
        <v>6.9000000000000006E-2</v>
      </c>
      <c r="E36" s="1"/>
      <c r="F36" s="70">
        <v>7.0000000000000001E-3</v>
      </c>
      <c r="G36" s="70">
        <v>2.5999999999999999E-2</v>
      </c>
      <c r="H36" s="70" t="s">
        <v>231</v>
      </c>
      <c r="I36" s="70">
        <v>10</v>
      </c>
      <c r="M36" s="411"/>
      <c r="N36" s="70">
        <v>9</v>
      </c>
      <c r="O36" s="18">
        <v>0.51</v>
      </c>
      <c r="P36" s="18">
        <v>5.0000000000000001E-3</v>
      </c>
      <c r="Q36" s="18" t="s">
        <v>632</v>
      </c>
      <c r="R36" s="18">
        <v>0.01</v>
      </c>
      <c r="S36" s="18">
        <v>2E-3</v>
      </c>
      <c r="T36" s="1" t="s">
        <v>670</v>
      </c>
      <c r="U36" s="70">
        <v>0.5</v>
      </c>
    </row>
    <row r="37" spans="1:21" ht="17.25" x14ac:dyDescent="0.25">
      <c r="A37" s="411"/>
      <c r="B37" s="70">
        <v>10</v>
      </c>
      <c r="C37" s="70">
        <v>10.34</v>
      </c>
      <c r="D37" s="70">
        <v>0.23699999999999999</v>
      </c>
      <c r="E37" s="18">
        <v>3.0000000000000001E-3</v>
      </c>
      <c r="F37" s="70">
        <v>2.3E-2</v>
      </c>
      <c r="G37" s="70">
        <v>0.09</v>
      </c>
      <c r="H37" s="70" t="s">
        <v>276</v>
      </c>
      <c r="I37" s="70">
        <v>10</v>
      </c>
      <c r="M37" s="411"/>
      <c r="N37" s="70">
        <v>10</v>
      </c>
      <c r="O37" s="18">
        <v>0.51</v>
      </c>
      <c r="P37" s="18">
        <v>0.01</v>
      </c>
      <c r="Q37" s="18" t="s">
        <v>664</v>
      </c>
      <c r="R37" s="18">
        <v>1.9E-2</v>
      </c>
      <c r="S37" s="18">
        <v>4.0000000000000001E-3</v>
      </c>
      <c r="T37" s="1" t="s">
        <v>671</v>
      </c>
      <c r="U37" s="70">
        <v>0.5</v>
      </c>
    </row>
    <row r="38" spans="1:21" ht="17.25" x14ac:dyDescent="0.25">
      <c r="A38" s="411"/>
      <c r="B38" s="70">
        <v>11</v>
      </c>
      <c r="C38" s="70">
        <v>10.220000000000001</v>
      </c>
      <c r="D38" s="70">
        <v>0.26100000000000001</v>
      </c>
      <c r="E38" s="18">
        <v>5.0000000000000001E-3</v>
      </c>
      <c r="F38" s="70">
        <v>2.5999999999999999E-2</v>
      </c>
      <c r="G38" s="70">
        <v>9.9000000000000005E-2</v>
      </c>
      <c r="H38" s="70" t="s">
        <v>277</v>
      </c>
      <c r="I38" s="70">
        <v>10</v>
      </c>
      <c r="M38" s="411"/>
      <c r="N38" s="70">
        <v>11</v>
      </c>
      <c r="O38" s="18">
        <v>0.52</v>
      </c>
      <c r="P38" s="18">
        <v>7.0000000000000001E-3</v>
      </c>
      <c r="Q38" s="18" t="s">
        <v>663</v>
      </c>
      <c r="R38" s="18">
        <v>1.2999999999999999E-2</v>
      </c>
      <c r="S38" s="18">
        <v>3.0000000000000001E-3</v>
      </c>
      <c r="T38" s="1" t="s">
        <v>653</v>
      </c>
      <c r="U38" s="70">
        <v>0.5</v>
      </c>
    </row>
    <row r="39" spans="1:21" ht="17.25" x14ac:dyDescent="0.25">
      <c r="A39" s="411"/>
      <c r="B39" s="70">
        <v>12</v>
      </c>
      <c r="C39" s="70">
        <v>10.39</v>
      </c>
      <c r="D39" s="70">
        <v>0.09</v>
      </c>
      <c r="E39" s="1"/>
      <c r="F39" s="70">
        <v>8.9999999999999993E-3</v>
      </c>
      <c r="G39" s="70">
        <v>3.4000000000000002E-2</v>
      </c>
      <c r="H39" s="70" t="s">
        <v>278</v>
      </c>
      <c r="I39" s="70">
        <v>10</v>
      </c>
      <c r="M39" s="411"/>
      <c r="N39" s="70">
        <v>12</v>
      </c>
      <c r="O39" s="18">
        <v>0.53</v>
      </c>
      <c r="P39" s="18">
        <v>5.0000000000000001E-3</v>
      </c>
      <c r="Q39" s="18" t="s">
        <v>632</v>
      </c>
      <c r="R39" s="18">
        <v>8.9999999999999993E-3</v>
      </c>
      <c r="S39" s="18">
        <v>2E-3</v>
      </c>
      <c r="T39" s="1" t="s">
        <v>672</v>
      </c>
      <c r="U39" s="70">
        <v>0.5</v>
      </c>
    </row>
    <row r="40" spans="1:21" ht="17.25" x14ac:dyDescent="0.25">
      <c r="A40" s="411"/>
      <c r="B40" s="70">
        <v>13</v>
      </c>
      <c r="C40" s="70">
        <v>10.199999999999999</v>
      </c>
      <c r="D40" s="70">
        <v>8.2000000000000003E-2</v>
      </c>
      <c r="E40" s="1"/>
      <c r="F40" s="70">
        <v>8.0000000000000002E-3</v>
      </c>
      <c r="G40" s="70">
        <v>3.1E-2</v>
      </c>
      <c r="H40" s="70" t="s">
        <v>279</v>
      </c>
      <c r="I40" s="70">
        <v>10</v>
      </c>
      <c r="M40" s="411"/>
      <c r="N40" s="70">
        <v>13</v>
      </c>
      <c r="O40" s="18">
        <v>0.54</v>
      </c>
      <c r="P40" s="18">
        <v>8.0000000000000002E-3</v>
      </c>
      <c r="Q40" s="18" t="s">
        <v>659</v>
      </c>
      <c r="R40" s="18">
        <v>1.4E-2</v>
      </c>
      <c r="S40" s="18">
        <v>3.0000000000000001E-3</v>
      </c>
      <c r="T40" s="1" t="s">
        <v>673</v>
      </c>
      <c r="U40" s="70">
        <v>0.5</v>
      </c>
    </row>
    <row r="41" spans="1:21" ht="17.25" x14ac:dyDescent="0.25">
      <c r="A41" s="411"/>
      <c r="B41" s="70">
        <v>14</v>
      </c>
      <c r="C41" s="70">
        <v>10.199999999999999</v>
      </c>
      <c r="D41" s="70">
        <v>0.16800000000000001</v>
      </c>
      <c r="E41" s="1"/>
      <c r="F41" s="70">
        <v>1.6E-2</v>
      </c>
      <c r="G41" s="70">
        <v>6.3E-2</v>
      </c>
      <c r="H41" s="70" t="s">
        <v>280</v>
      </c>
      <c r="I41" s="70">
        <v>10</v>
      </c>
      <c r="M41" s="411"/>
      <c r="N41" s="70">
        <v>14</v>
      </c>
      <c r="O41" s="18">
        <v>0.55000000000000004</v>
      </c>
      <c r="P41" s="18">
        <v>1.2E-2</v>
      </c>
      <c r="Q41" s="18" t="s">
        <v>662</v>
      </c>
      <c r="R41" s="18">
        <v>2.1999999999999999E-2</v>
      </c>
      <c r="S41" s="18">
        <v>5.0000000000000001E-3</v>
      </c>
      <c r="T41" s="1" t="s">
        <v>651</v>
      </c>
      <c r="U41" s="70">
        <v>0.5</v>
      </c>
    </row>
    <row r="42" spans="1:21" ht="17.25" x14ac:dyDescent="0.25">
      <c r="A42" s="411"/>
      <c r="B42" s="70">
        <v>15</v>
      </c>
      <c r="C42" s="70">
        <v>10.06</v>
      </c>
      <c r="D42" s="70">
        <v>4.1000000000000002E-2</v>
      </c>
      <c r="E42" s="1"/>
      <c r="F42" s="70">
        <v>4.0000000000000001E-3</v>
      </c>
      <c r="G42" s="70">
        <v>1.4999999999999999E-2</v>
      </c>
      <c r="H42" s="70" t="s">
        <v>281</v>
      </c>
      <c r="I42" s="70">
        <v>10</v>
      </c>
      <c r="M42" s="411"/>
      <c r="N42" s="70">
        <v>15</v>
      </c>
      <c r="O42" s="18">
        <v>0.5</v>
      </c>
      <c r="P42" s="18">
        <v>1.0999999999999999E-2</v>
      </c>
      <c r="Q42" s="18" t="s">
        <v>661</v>
      </c>
      <c r="R42" s="18">
        <v>2.1999999999999999E-2</v>
      </c>
      <c r="S42" s="18">
        <v>4.0000000000000001E-3</v>
      </c>
      <c r="T42" s="1" t="s">
        <v>674</v>
      </c>
      <c r="U42" s="70">
        <v>0.5</v>
      </c>
    </row>
    <row r="43" spans="1:21" ht="17.25" x14ac:dyDescent="0.25">
      <c r="A43" s="411"/>
      <c r="B43" s="70">
        <v>16</v>
      </c>
      <c r="C43" s="70">
        <v>10.34</v>
      </c>
      <c r="D43" s="70">
        <v>0.16200000000000001</v>
      </c>
      <c r="E43" s="70"/>
      <c r="F43" s="70">
        <v>1.6E-2</v>
      </c>
      <c r="G43" s="70">
        <v>6.0999999999999999E-2</v>
      </c>
      <c r="H43" s="70" t="s">
        <v>282</v>
      </c>
      <c r="I43" s="70">
        <v>10</v>
      </c>
      <c r="M43" s="411"/>
      <c r="N43" s="70">
        <v>16</v>
      </c>
      <c r="O43" s="18">
        <v>0.52</v>
      </c>
      <c r="P43" s="18">
        <v>8.0000000000000002E-3</v>
      </c>
      <c r="Q43" s="18" t="s">
        <v>660</v>
      </c>
      <c r="R43" s="18">
        <v>1.4999999999999999E-2</v>
      </c>
      <c r="S43" s="18">
        <v>3.0000000000000001E-3</v>
      </c>
      <c r="T43" s="1" t="s">
        <v>675</v>
      </c>
      <c r="U43" s="70">
        <v>0.5</v>
      </c>
    </row>
    <row r="44" spans="1:21" ht="17.25" x14ac:dyDescent="0.25">
      <c r="A44" s="411"/>
      <c r="B44" s="70">
        <v>17</v>
      </c>
      <c r="C44" s="70">
        <v>10.49</v>
      </c>
      <c r="D44" s="70">
        <v>0.107</v>
      </c>
      <c r="E44" s="1"/>
      <c r="F44" s="70">
        <v>0.01</v>
      </c>
      <c r="G44" s="70">
        <v>0.04</v>
      </c>
      <c r="H44" s="70" t="s">
        <v>237</v>
      </c>
      <c r="I44" s="70">
        <v>10</v>
      </c>
      <c r="M44" s="411"/>
      <c r="N44" s="70">
        <v>17</v>
      </c>
      <c r="O44" s="18">
        <v>0.51</v>
      </c>
      <c r="P44" s="18">
        <v>1.2999999999999999E-2</v>
      </c>
      <c r="Q44" s="18" t="s">
        <v>635</v>
      </c>
      <c r="R44" s="18">
        <v>2.5000000000000001E-2</v>
      </c>
      <c r="S44" s="18">
        <v>5.0000000000000001E-3</v>
      </c>
      <c r="T44" s="1" t="s">
        <v>676</v>
      </c>
      <c r="U44" s="70">
        <v>0.5</v>
      </c>
    </row>
    <row r="45" spans="1:21" ht="17.25" x14ac:dyDescent="0.25">
      <c r="A45" s="411"/>
      <c r="B45" s="70">
        <v>18</v>
      </c>
      <c r="C45" s="70">
        <v>10.4</v>
      </c>
      <c r="D45" s="70">
        <v>0.20799999999999999</v>
      </c>
      <c r="E45" s="1"/>
      <c r="F45" s="70">
        <v>0.02</v>
      </c>
      <c r="G45" s="70">
        <v>7.9000000000000001E-2</v>
      </c>
      <c r="H45" s="70" t="s">
        <v>283</v>
      </c>
      <c r="I45" s="70">
        <v>10</v>
      </c>
      <c r="M45" s="411"/>
      <c r="N45" s="70">
        <v>18</v>
      </c>
      <c r="O45" s="18">
        <v>0.56000000000000005</v>
      </c>
      <c r="P45" s="18">
        <v>1.0999999999999999E-2</v>
      </c>
      <c r="Q45" s="18" t="s">
        <v>640</v>
      </c>
      <c r="R45" s="18">
        <v>1.9E-2</v>
      </c>
      <c r="S45" s="18">
        <v>4.0000000000000001E-3</v>
      </c>
      <c r="T45" s="1" t="s">
        <v>677</v>
      </c>
      <c r="U45" s="70">
        <v>0.5</v>
      </c>
    </row>
    <row r="46" spans="1:21" ht="17.25" x14ac:dyDescent="0.25">
      <c r="A46" s="411"/>
      <c r="B46" s="70">
        <v>19</v>
      </c>
      <c r="C46" s="70">
        <v>10.14</v>
      </c>
      <c r="D46" s="70">
        <v>7.9000000000000001E-2</v>
      </c>
      <c r="E46" s="1"/>
      <c r="F46" s="70">
        <v>8.0000000000000002E-3</v>
      </c>
      <c r="G46" s="70">
        <v>0.03</v>
      </c>
      <c r="H46" s="70" t="s">
        <v>286</v>
      </c>
      <c r="I46" s="70">
        <v>10</v>
      </c>
      <c r="M46" s="411"/>
      <c r="N46" s="70">
        <v>19</v>
      </c>
      <c r="O46" s="18">
        <v>0.54</v>
      </c>
      <c r="P46" s="18">
        <v>1.2999999999999999E-2</v>
      </c>
      <c r="Q46" s="18" t="s">
        <v>639</v>
      </c>
      <c r="R46" s="18">
        <v>2.3E-2</v>
      </c>
      <c r="S46" s="18">
        <v>5.0000000000000001E-3</v>
      </c>
      <c r="T46" s="1" t="s">
        <v>678</v>
      </c>
      <c r="U46" s="70">
        <v>0.5</v>
      </c>
    </row>
    <row r="47" spans="1:21" ht="17.25" x14ac:dyDescent="0.25">
      <c r="A47" s="412"/>
      <c r="B47" s="70">
        <v>20</v>
      </c>
      <c r="C47" s="70">
        <v>10.31</v>
      </c>
      <c r="D47" s="70">
        <v>6.9000000000000006E-2</v>
      </c>
      <c r="E47" s="1"/>
      <c r="F47" s="70">
        <v>7.0000000000000001E-3</v>
      </c>
      <c r="G47" s="70">
        <v>2.5999999999999999E-2</v>
      </c>
      <c r="H47" s="70" t="s">
        <v>287</v>
      </c>
      <c r="I47" s="70">
        <v>10</v>
      </c>
      <c r="M47" s="412"/>
      <c r="N47" s="70">
        <v>20</v>
      </c>
      <c r="O47" s="18">
        <v>0.52</v>
      </c>
      <c r="P47" s="18">
        <v>8.0000000000000002E-3</v>
      </c>
      <c r="Q47" s="18" t="s">
        <v>659</v>
      </c>
      <c r="R47" s="18">
        <v>1.4E-2</v>
      </c>
      <c r="S47" s="18">
        <v>3.0000000000000001E-3</v>
      </c>
      <c r="T47" s="1" t="s">
        <v>675</v>
      </c>
      <c r="U47" s="70">
        <v>0.5</v>
      </c>
    </row>
    <row r="50" spans="1:64" ht="28.5" customHeight="1" x14ac:dyDescent="0.25">
      <c r="A50" s="530" t="s">
        <v>269</v>
      </c>
      <c r="B50" s="530"/>
      <c r="C50" s="530"/>
      <c r="D50" s="530"/>
      <c r="E50" s="530"/>
      <c r="F50" s="530"/>
      <c r="G50" s="530"/>
      <c r="H50" s="530"/>
      <c r="I50" s="530"/>
      <c r="M50" s="529" t="s">
        <v>681</v>
      </c>
      <c r="N50" s="527"/>
      <c r="O50" s="527"/>
      <c r="P50" s="527"/>
      <c r="Q50" s="527"/>
      <c r="R50" s="527"/>
      <c r="S50" s="527"/>
      <c r="T50" s="527"/>
      <c r="U50" s="527"/>
      <c r="X50" s="527" t="s">
        <v>805</v>
      </c>
      <c r="Y50" s="527"/>
      <c r="Z50" s="527"/>
      <c r="AA50" s="527"/>
      <c r="AB50" s="527"/>
      <c r="AC50" s="527"/>
      <c r="AD50" s="527"/>
      <c r="AE50" s="527"/>
      <c r="AF50" s="527"/>
      <c r="AI50" s="527" t="s">
        <v>814</v>
      </c>
      <c r="AJ50" s="527"/>
      <c r="AK50" s="527"/>
      <c r="AL50" s="527"/>
      <c r="AM50" s="527"/>
      <c r="AN50" s="527"/>
      <c r="AO50" s="527"/>
      <c r="AP50" s="527"/>
      <c r="AQ50" s="527"/>
      <c r="AT50" s="527" t="s">
        <v>815</v>
      </c>
      <c r="AU50" s="527"/>
      <c r="AV50" s="527"/>
      <c r="AW50" s="527"/>
      <c r="AX50" s="527"/>
      <c r="AY50" s="527"/>
      <c r="AZ50" s="527"/>
      <c r="BA50" s="527"/>
      <c r="BB50" s="527"/>
      <c r="BE50" s="529" t="s">
        <v>822</v>
      </c>
      <c r="BF50" s="529"/>
      <c r="BG50" s="529"/>
      <c r="BH50" s="529"/>
      <c r="BI50" s="529"/>
      <c r="BJ50" s="529"/>
      <c r="BK50" s="529"/>
      <c r="BL50" s="529"/>
    </row>
    <row r="51" spans="1:64" ht="64.5" customHeight="1" x14ac:dyDescent="0.25">
      <c r="A51" s="195" t="s">
        <v>752</v>
      </c>
      <c r="B51" s="195" t="s">
        <v>27</v>
      </c>
      <c r="C51" s="195" t="s">
        <v>244</v>
      </c>
      <c r="D51" s="195" t="s">
        <v>245</v>
      </c>
      <c r="E51" s="195" t="s">
        <v>246</v>
      </c>
      <c r="F51" s="195" t="s">
        <v>247</v>
      </c>
      <c r="G51" s="195" t="s">
        <v>248</v>
      </c>
      <c r="H51" s="195" t="s">
        <v>751</v>
      </c>
      <c r="I51" s="195" t="s">
        <v>243</v>
      </c>
      <c r="M51" s="195" t="s">
        <v>752</v>
      </c>
      <c r="N51" s="195" t="s">
        <v>27</v>
      </c>
      <c r="O51" s="195" t="s">
        <v>244</v>
      </c>
      <c r="P51" s="195" t="s">
        <v>245</v>
      </c>
      <c r="Q51" s="195" t="s">
        <v>246</v>
      </c>
      <c r="R51" s="195" t="s">
        <v>247</v>
      </c>
      <c r="S51" s="195" t="s">
        <v>248</v>
      </c>
      <c r="T51" s="195" t="s">
        <v>751</v>
      </c>
      <c r="U51" s="195" t="s">
        <v>243</v>
      </c>
      <c r="X51" s="195" t="s">
        <v>752</v>
      </c>
      <c r="Y51" s="195" t="s">
        <v>27</v>
      </c>
      <c r="Z51" s="195" t="s">
        <v>244</v>
      </c>
      <c r="AA51" s="195" t="s">
        <v>245</v>
      </c>
      <c r="AB51" s="195" t="s">
        <v>246</v>
      </c>
      <c r="AC51" s="195" t="s">
        <v>247</v>
      </c>
      <c r="AD51" s="195" t="s">
        <v>248</v>
      </c>
      <c r="AE51" s="195" t="s">
        <v>751</v>
      </c>
      <c r="AF51" s="195" t="s">
        <v>243</v>
      </c>
      <c r="AI51" s="195" t="s">
        <v>752</v>
      </c>
      <c r="AJ51" s="195" t="s">
        <v>27</v>
      </c>
      <c r="AK51" s="195" t="s">
        <v>244</v>
      </c>
      <c r="AL51" s="195" t="s">
        <v>245</v>
      </c>
      <c r="AM51" s="195" t="s">
        <v>246</v>
      </c>
      <c r="AN51" s="195" t="s">
        <v>247</v>
      </c>
      <c r="AO51" s="195" t="s">
        <v>248</v>
      </c>
      <c r="AP51" s="195" t="s">
        <v>751</v>
      </c>
      <c r="AQ51" s="195" t="s">
        <v>243</v>
      </c>
      <c r="AT51" s="195" t="s">
        <v>752</v>
      </c>
      <c r="AU51" s="195" t="s">
        <v>27</v>
      </c>
      <c r="AV51" s="195" t="s">
        <v>244</v>
      </c>
      <c r="AW51" s="195" t="s">
        <v>245</v>
      </c>
      <c r="AX51" s="195" t="s">
        <v>246</v>
      </c>
      <c r="AY51" s="195" t="s">
        <v>247</v>
      </c>
      <c r="AZ51" s="195" t="s">
        <v>248</v>
      </c>
      <c r="BA51" s="195" t="s">
        <v>751</v>
      </c>
      <c r="BB51" s="195" t="s">
        <v>243</v>
      </c>
      <c r="BE51" s="195" t="s">
        <v>752</v>
      </c>
      <c r="BF51" s="195" t="s">
        <v>27</v>
      </c>
      <c r="BG51" s="195" t="s">
        <v>244</v>
      </c>
      <c r="BH51" s="195" t="s">
        <v>245</v>
      </c>
      <c r="BI51" s="195" t="s">
        <v>246</v>
      </c>
      <c r="BJ51" s="195" t="s">
        <v>247</v>
      </c>
      <c r="BK51" s="195" t="s">
        <v>248</v>
      </c>
      <c r="BL51" s="195" t="s">
        <v>751</v>
      </c>
    </row>
    <row r="52" spans="1:64" ht="17.25" customHeight="1" x14ac:dyDescent="0.25">
      <c r="A52" s="410" t="s">
        <v>242</v>
      </c>
      <c r="B52" s="70">
        <v>1</v>
      </c>
      <c r="C52" s="18">
        <v>12.7</v>
      </c>
      <c r="D52" s="18">
        <v>8.2000000000000003E-2</v>
      </c>
      <c r="E52" s="81" t="s">
        <v>722</v>
      </c>
      <c r="F52" s="18">
        <v>6.0000000000000001E-3</v>
      </c>
      <c r="G52" s="18">
        <v>8.0000000000000002E-3</v>
      </c>
      <c r="H52" s="18" t="s">
        <v>288</v>
      </c>
      <c r="I52" s="70">
        <v>10</v>
      </c>
      <c r="M52" s="410" t="s">
        <v>622</v>
      </c>
      <c r="N52" s="70">
        <v>1</v>
      </c>
      <c r="O52" s="196">
        <v>0.53</v>
      </c>
      <c r="P52" s="196">
        <v>1.4999999999999999E-2</v>
      </c>
      <c r="Q52" s="196" t="s">
        <v>682</v>
      </c>
      <c r="R52" s="196">
        <v>2.9000000000000001E-2</v>
      </c>
      <c r="S52" s="18">
        <v>6.0000000000000001E-3</v>
      </c>
      <c r="T52" s="18" t="s">
        <v>698</v>
      </c>
      <c r="U52" s="70">
        <v>0.5</v>
      </c>
      <c r="X52" s="528" t="s">
        <v>96</v>
      </c>
      <c r="Y52" s="70">
        <v>1</v>
      </c>
      <c r="Z52" s="18">
        <v>7.17</v>
      </c>
      <c r="AA52" s="81">
        <v>4.5999999999999999E-2</v>
      </c>
      <c r="AB52" s="81" t="s">
        <v>796</v>
      </c>
      <c r="AC52" s="81">
        <v>6.0000000000000001E-3</v>
      </c>
      <c r="AD52" s="81">
        <v>1.7000000000000001E-2</v>
      </c>
      <c r="AE52" s="18" t="s">
        <v>800</v>
      </c>
      <c r="AF52" s="70">
        <v>7</v>
      </c>
      <c r="AI52" s="528" t="s">
        <v>736</v>
      </c>
      <c r="AJ52" s="70">
        <v>1</v>
      </c>
      <c r="AK52" s="18">
        <v>1054.29</v>
      </c>
      <c r="AL52" s="18">
        <v>27.603000000000002</v>
      </c>
      <c r="AM52" s="18" t="s">
        <v>806</v>
      </c>
      <c r="AN52" s="18">
        <v>2.5999999999999999E-2</v>
      </c>
      <c r="AO52" s="18">
        <v>10.433</v>
      </c>
      <c r="AP52" s="18" t="s">
        <v>809</v>
      </c>
      <c r="AQ52" s="70">
        <v>1000</v>
      </c>
      <c r="AT52" s="528" t="s">
        <v>99</v>
      </c>
      <c r="AU52" s="70">
        <v>1</v>
      </c>
      <c r="AV52" s="18">
        <v>99.36</v>
      </c>
      <c r="AW52" s="18">
        <v>0.43099999999999999</v>
      </c>
      <c r="AX52" s="81">
        <v>3.5000000000000003E-2</v>
      </c>
      <c r="AY52" s="18">
        <v>4.0000000000000001E-3</v>
      </c>
      <c r="AZ52" s="18">
        <v>0.16300000000000001</v>
      </c>
      <c r="BA52" s="18" t="s">
        <v>816</v>
      </c>
      <c r="BB52" s="70">
        <v>100</v>
      </c>
      <c r="BE52" s="528" t="s">
        <v>750</v>
      </c>
      <c r="BF52" s="70">
        <v>1</v>
      </c>
      <c r="BG52" s="18">
        <v>25.34</v>
      </c>
      <c r="BH52" s="18">
        <v>5.2999999999999999E-2</v>
      </c>
      <c r="BI52" s="81" t="s">
        <v>823</v>
      </c>
      <c r="BJ52" s="81">
        <v>2E-3</v>
      </c>
      <c r="BK52" s="18">
        <v>0.02</v>
      </c>
      <c r="BL52" s="18" t="s">
        <v>827</v>
      </c>
    </row>
    <row r="53" spans="1:64" ht="17.25" x14ac:dyDescent="0.25">
      <c r="A53" s="411"/>
      <c r="B53" s="70">
        <v>2</v>
      </c>
      <c r="C53" s="18">
        <v>10.38</v>
      </c>
      <c r="D53" s="18">
        <v>0.52800000000000002</v>
      </c>
      <c r="E53" s="18">
        <v>7.6999999999999999E-2</v>
      </c>
      <c r="F53" s="18">
        <v>5.0999999999999997E-2</v>
      </c>
      <c r="G53" s="18">
        <v>0.19900000000000001</v>
      </c>
      <c r="H53" s="18" t="s">
        <v>222</v>
      </c>
      <c r="I53" s="70">
        <v>10</v>
      </c>
      <c r="M53" s="411"/>
      <c r="N53" s="193">
        <v>2</v>
      </c>
      <c r="O53" s="197">
        <v>0.54</v>
      </c>
      <c r="P53" s="197">
        <v>8.0000000000000002E-3</v>
      </c>
      <c r="Q53" s="197" t="s">
        <v>683</v>
      </c>
      <c r="R53" s="197">
        <v>1.4999999999999999E-2</v>
      </c>
      <c r="S53" s="194">
        <v>3.0000000000000001E-3</v>
      </c>
      <c r="T53" s="18" t="s">
        <v>699</v>
      </c>
      <c r="U53" s="70">
        <v>0.5</v>
      </c>
      <c r="X53" s="528"/>
      <c r="Y53" s="70">
        <v>2</v>
      </c>
      <c r="Z53" s="18">
        <v>7.14</v>
      </c>
      <c r="AA53" s="18">
        <v>0.04</v>
      </c>
      <c r="AB53" s="18" t="s">
        <v>797</v>
      </c>
      <c r="AC53" s="18">
        <v>6.0000000000000001E-3</v>
      </c>
      <c r="AD53" s="18">
        <v>1.4999999999999999E-2</v>
      </c>
      <c r="AE53" s="18" t="s">
        <v>801</v>
      </c>
      <c r="AF53" s="70">
        <v>7</v>
      </c>
      <c r="AI53" s="528"/>
      <c r="AJ53" s="70">
        <v>2</v>
      </c>
      <c r="AK53" s="18">
        <v>1010.71</v>
      </c>
      <c r="AL53" s="18">
        <v>7.319</v>
      </c>
      <c r="AM53" s="18">
        <v>2869.9</v>
      </c>
      <c r="AN53" s="18">
        <v>7.0000000000000001E-3</v>
      </c>
      <c r="AO53" s="18">
        <v>2.766</v>
      </c>
      <c r="AP53" s="18" t="s">
        <v>810</v>
      </c>
      <c r="AQ53" s="70">
        <v>1000</v>
      </c>
      <c r="AT53" s="528"/>
      <c r="AU53" s="70">
        <v>2</v>
      </c>
      <c r="AV53" s="18">
        <v>101.43</v>
      </c>
      <c r="AW53" s="18">
        <v>0.53500000000000003</v>
      </c>
      <c r="AX53" s="18">
        <v>8.2000000000000003E-2</v>
      </c>
      <c r="AY53" s="18">
        <v>5.0000000000000001E-3</v>
      </c>
      <c r="AZ53" s="18">
        <v>0.20200000000000001</v>
      </c>
      <c r="BA53" s="18" t="s">
        <v>817</v>
      </c>
      <c r="BB53" s="70">
        <v>100</v>
      </c>
      <c r="BE53" s="528"/>
      <c r="BF53" s="70">
        <v>2</v>
      </c>
      <c r="BG53" s="18">
        <v>25.16</v>
      </c>
      <c r="BH53" s="18">
        <v>0.127</v>
      </c>
      <c r="BI53" s="81" t="s">
        <v>824</v>
      </c>
      <c r="BJ53" s="18">
        <v>5.0000000000000001E-3</v>
      </c>
      <c r="BK53" s="18">
        <v>4.8000000000000001E-2</v>
      </c>
      <c r="BL53" s="18" t="s">
        <v>828</v>
      </c>
    </row>
    <row r="54" spans="1:64" ht="17.25" x14ac:dyDescent="0.25">
      <c r="A54" s="411"/>
      <c r="B54" s="70">
        <v>3</v>
      </c>
      <c r="C54" s="18">
        <v>11.8</v>
      </c>
      <c r="D54" s="18">
        <v>0.316</v>
      </c>
      <c r="E54" s="18">
        <v>0.01</v>
      </c>
      <c r="F54" s="18">
        <v>2.7E-2</v>
      </c>
      <c r="G54" s="18">
        <v>0.19900000000000001</v>
      </c>
      <c r="H54" s="18" t="s">
        <v>223</v>
      </c>
      <c r="I54" s="70">
        <v>10</v>
      </c>
      <c r="M54" s="411"/>
      <c r="N54" s="193">
        <v>3</v>
      </c>
      <c r="O54" s="197">
        <v>0.51</v>
      </c>
      <c r="P54" s="197">
        <v>8.0000000000000002E-3</v>
      </c>
      <c r="Q54" s="197" t="s">
        <v>684</v>
      </c>
      <c r="R54" s="197">
        <v>1.4999999999999999E-2</v>
      </c>
      <c r="S54" s="194">
        <v>3.0000000000000001E-3</v>
      </c>
      <c r="T54" s="18" t="s">
        <v>673</v>
      </c>
      <c r="U54" s="70">
        <v>0.5</v>
      </c>
      <c r="X54" s="528"/>
      <c r="Y54" s="70">
        <v>3</v>
      </c>
      <c r="Z54" s="18">
        <v>7.1</v>
      </c>
      <c r="AA54" s="18">
        <v>1.7999999999999999E-2</v>
      </c>
      <c r="AB54" s="18" t="s">
        <v>627</v>
      </c>
      <c r="AC54" s="18">
        <v>2E-3</v>
      </c>
      <c r="AD54" s="18">
        <v>7.0000000000000001E-3</v>
      </c>
      <c r="AE54" s="18" t="s">
        <v>802</v>
      </c>
      <c r="AF54" s="70">
        <v>7</v>
      </c>
      <c r="AI54" s="528"/>
      <c r="AJ54" s="70">
        <v>3</v>
      </c>
      <c r="AK54" s="18">
        <v>1005.83</v>
      </c>
      <c r="AL54" s="18">
        <v>5.0860000000000003</v>
      </c>
      <c r="AM54" s="18">
        <v>669.4</v>
      </c>
      <c r="AN54" s="18">
        <v>5.0000000000000001E-3</v>
      </c>
      <c r="AO54" s="18">
        <v>1.923</v>
      </c>
      <c r="AP54" s="18" t="s">
        <v>811</v>
      </c>
      <c r="AQ54" s="70">
        <v>1000</v>
      </c>
      <c r="AT54" s="528"/>
      <c r="AU54" s="70">
        <v>3</v>
      </c>
      <c r="AV54" s="18">
        <v>106.86</v>
      </c>
      <c r="AW54" s="18">
        <v>1.7729999999999999</v>
      </c>
      <c r="AX54" s="18">
        <v>9.8800000000000008</v>
      </c>
      <c r="AY54" s="18">
        <v>1.7000000000000001E-2</v>
      </c>
      <c r="AZ54" s="18">
        <v>0.67</v>
      </c>
      <c r="BA54" s="18" t="s">
        <v>818</v>
      </c>
      <c r="BB54" s="70">
        <v>100</v>
      </c>
      <c r="BE54" s="528"/>
      <c r="BF54" s="70">
        <v>3</v>
      </c>
      <c r="BG54" s="18">
        <v>25.06</v>
      </c>
      <c r="BH54" s="18">
        <v>0.151</v>
      </c>
      <c r="BI54" s="81" t="s">
        <v>825</v>
      </c>
      <c r="BJ54" s="18">
        <v>6.0000000000000001E-3</v>
      </c>
      <c r="BK54" s="18">
        <v>5.7000000000000002E-2</v>
      </c>
      <c r="BL54" s="18" t="s">
        <v>829</v>
      </c>
    </row>
    <row r="55" spans="1:64" ht="17.25" x14ac:dyDescent="0.25">
      <c r="A55" s="411"/>
      <c r="B55" s="70">
        <v>4</v>
      </c>
      <c r="C55" s="18">
        <v>11.5</v>
      </c>
      <c r="D55" s="18">
        <v>0.34899999999999998</v>
      </c>
      <c r="E55" s="18">
        <v>0.01</v>
      </c>
      <c r="F55" s="18">
        <v>0.08</v>
      </c>
      <c r="G55" s="18">
        <v>0.13200000000000001</v>
      </c>
      <c r="H55" s="18" t="s">
        <v>224</v>
      </c>
      <c r="I55" s="70">
        <v>10</v>
      </c>
      <c r="M55" s="411"/>
      <c r="N55" s="193">
        <v>4</v>
      </c>
      <c r="O55" s="197">
        <v>0.54</v>
      </c>
      <c r="P55" s="197">
        <v>1.2999999999999999E-2</v>
      </c>
      <c r="Q55" s="197" t="s">
        <v>685</v>
      </c>
      <c r="R55" s="197">
        <v>2.3E-2</v>
      </c>
      <c r="S55" s="194">
        <v>5.0000000000000001E-3</v>
      </c>
      <c r="T55" s="18" t="s">
        <v>652</v>
      </c>
      <c r="U55" s="70">
        <v>0.5</v>
      </c>
      <c r="X55" s="528"/>
      <c r="Y55" s="70">
        <v>4</v>
      </c>
      <c r="Z55" s="18">
        <v>7.12</v>
      </c>
      <c r="AA55" s="18">
        <v>5.8000000000000003E-2</v>
      </c>
      <c r="AB55" s="18" t="s">
        <v>798</v>
      </c>
      <c r="AC55" s="18">
        <v>8.0000000000000002E-3</v>
      </c>
      <c r="AD55" s="18">
        <v>2.1999999999999999E-2</v>
      </c>
      <c r="AE55" s="18" t="s">
        <v>803</v>
      </c>
      <c r="AF55" s="70">
        <v>7</v>
      </c>
      <c r="AI55" s="528"/>
      <c r="AJ55" s="70">
        <v>4</v>
      </c>
      <c r="AK55" s="18">
        <v>1134.29</v>
      </c>
      <c r="AL55" s="18">
        <v>16.183</v>
      </c>
      <c r="AM55" s="18" t="s">
        <v>807</v>
      </c>
      <c r="AN55" s="18">
        <v>1.4E-2</v>
      </c>
      <c r="AO55" s="18">
        <v>6.117</v>
      </c>
      <c r="AP55" s="18" t="s">
        <v>812</v>
      </c>
      <c r="AQ55" s="70">
        <v>1000</v>
      </c>
      <c r="AT55" s="528"/>
      <c r="AU55" s="70">
        <v>4</v>
      </c>
      <c r="AV55" s="18">
        <v>100.81</v>
      </c>
      <c r="AW55" s="18">
        <v>0.94899999999999995</v>
      </c>
      <c r="AX55" s="18">
        <v>0.81299999999999994</v>
      </c>
      <c r="AY55" s="18">
        <v>8.9999999999999993E-3</v>
      </c>
      <c r="AZ55" s="18">
        <v>0.35899999999999999</v>
      </c>
      <c r="BA55" s="18" t="s">
        <v>819</v>
      </c>
      <c r="BB55" s="70">
        <v>100</v>
      </c>
      <c r="BE55" s="528"/>
      <c r="BF55" s="70">
        <v>4</v>
      </c>
      <c r="BG55" s="18">
        <v>25.19</v>
      </c>
      <c r="BH55" s="18">
        <v>6.9000000000000006E-2</v>
      </c>
      <c r="BI55" s="81" t="s">
        <v>790</v>
      </c>
      <c r="BJ55" s="18">
        <v>3.0000000000000001E-3</v>
      </c>
      <c r="BK55" s="18">
        <v>2.5999999999999999E-2</v>
      </c>
      <c r="BL55" s="18" t="s">
        <v>830</v>
      </c>
    </row>
    <row r="56" spans="1:64" ht="17.25" x14ac:dyDescent="0.25">
      <c r="A56" s="411"/>
      <c r="B56" s="70">
        <v>5</v>
      </c>
      <c r="C56" s="18">
        <v>11.43</v>
      </c>
      <c r="D56" s="18">
        <v>0.63700000000000001</v>
      </c>
      <c r="E56" s="18">
        <v>0.17</v>
      </c>
      <c r="F56" s="18">
        <v>0.06</v>
      </c>
      <c r="G56" s="18">
        <v>0.24099999999999999</v>
      </c>
      <c r="H56" s="18" t="s">
        <v>225</v>
      </c>
      <c r="I56" s="70">
        <v>10</v>
      </c>
      <c r="M56" s="411"/>
      <c r="N56" s="193">
        <v>5</v>
      </c>
      <c r="O56" s="197">
        <v>0.56999999999999995</v>
      </c>
      <c r="P56" s="197">
        <v>1.4999999999999999E-2</v>
      </c>
      <c r="Q56" s="197" t="s">
        <v>686</v>
      </c>
      <c r="R56" s="197">
        <v>2.7E-2</v>
      </c>
      <c r="S56" s="194">
        <v>6.0000000000000001E-3</v>
      </c>
      <c r="T56" s="18" t="s">
        <v>700</v>
      </c>
      <c r="U56" s="70">
        <v>0.5</v>
      </c>
      <c r="X56" s="528"/>
      <c r="Y56" s="70">
        <v>5</v>
      </c>
      <c r="Z56" s="18">
        <v>7.29</v>
      </c>
      <c r="AA56" s="18">
        <v>0.107</v>
      </c>
      <c r="AB56" s="18" t="s">
        <v>799</v>
      </c>
      <c r="AC56" s="18">
        <v>1.4999999999999999E-2</v>
      </c>
      <c r="AD56" s="18">
        <v>0.04</v>
      </c>
      <c r="AE56" s="18" t="s">
        <v>804</v>
      </c>
      <c r="AF56" s="70">
        <v>7</v>
      </c>
      <c r="AI56" s="528"/>
      <c r="AJ56" s="70">
        <v>5</v>
      </c>
      <c r="AK56" s="18">
        <v>1024.1400000000001</v>
      </c>
      <c r="AL56" s="18">
        <v>17.420999999999999</v>
      </c>
      <c r="AM56" s="18" t="s">
        <v>808</v>
      </c>
      <c r="AN56" s="18">
        <v>1.7000000000000001E-2</v>
      </c>
      <c r="AO56" s="18">
        <v>6.5839999999999996</v>
      </c>
      <c r="AP56" s="18" t="s">
        <v>813</v>
      </c>
      <c r="AQ56" s="70">
        <v>1000</v>
      </c>
      <c r="AT56" s="528"/>
      <c r="AU56" s="70">
        <v>5</v>
      </c>
      <c r="AV56" s="18">
        <v>102</v>
      </c>
      <c r="AW56" s="18">
        <v>0.57699999999999996</v>
      </c>
      <c r="AX56" s="18">
        <v>0.111</v>
      </c>
      <c r="AY56" s="18">
        <v>6.0000000000000001E-3</v>
      </c>
      <c r="AZ56" s="18">
        <v>0.218</v>
      </c>
      <c r="BA56" s="18" t="s">
        <v>820</v>
      </c>
      <c r="BB56" s="70">
        <v>100</v>
      </c>
      <c r="BE56" s="528"/>
      <c r="BF56" s="70">
        <v>5</v>
      </c>
      <c r="BG56" s="18">
        <v>25.14</v>
      </c>
      <c r="BH56" s="18">
        <v>9.8000000000000004E-2</v>
      </c>
      <c r="BI56" s="81" t="s">
        <v>826</v>
      </c>
      <c r="BJ56" s="18">
        <v>4.0000000000000001E-3</v>
      </c>
      <c r="BK56" s="18">
        <v>3.6999999999999998E-2</v>
      </c>
      <c r="BL56" s="18" t="s">
        <v>831</v>
      </c>
    </row>
    <row r="57" spans="1:64" ht="17.25" x14ac:dyDescent="0.25">
      <c r="A57" s="411"/>
      <c r="B57" s="70">
        <v>6</v>
      </c>
      <c r="C57" s="18">
        <v>10.14</v>
      </c>
      <c r="D57" s="18">
        <v>7.0000000000000007E-2</v>
      </c>
      <c r="E57" t="s">
        <v>723</v>
      </c>
      <c r="F57" s="18">
        <v>7.0000000000000001E-3</v>
      </c>
      <c r="G57" s="18">
        <v>2.5999999999999999E-2</v>
      </c>
      <c r="H57" s="18" t="s">
        <v>226</v>
      </c>
      <c r="I57" s="70">
        <v>10</v>
      </c>
      <c r="M57" s="411"/>
      <c r="N57" s="193">
        <v>6</v>
      </c>
      <c r="O57" s="197">
        <v>0.53</v>
      </c>
      <c r="P57" s="197">
        <v>4.0000000000000001E-3</v>
      </c>
      <c r="Q57" s="197" t="s">
        <v>687</v>
      </c>
      <c r="R57" s="197">
        <v>7.0000000000000001E-3</v>
      </c>
      <c r="S57" s="194">
        <v>1E-3</v>
      </c>
      <c r="T57" s="18" t="s">
        <v>701</v>
      </c>
      <c r="U57" s="70">
        <v>0.5</v>
      </c>
    </row>
    <row r="58" spans="1:64" ht="17.25" x14ac:dyDescent="0.25">
      <c r="A58" s="411"/>
      <c r="B58" s="70">
        <v>7</v>
      </c>
      <c r="C58" s="18">
        <v>10.01</v>
      </c>
      <c r="D58" s="18">
        <v>0.02</v>
      </c>
      <c r="E58" s="1" t="s">
        <v>721</v>
      </c>
      <c r="F58" s="18">
        <v>2E-3</v>
      </c>
      <c r="G58" s="18">
        <v>7.0000000000000001E-3</v>
      </c>
      <c r="H58" s="1" t="s">
        <v>227</v>
      </c>
      <c r="I58" s="70">
        <v>10</v>
      </c>
      <c r="M58" s="411"/>
      <c r="N58" s="193">
        <v>7</v>
      </c>
      <c r="O58" s="197">
        <v>0.52</v>
      </c>
      <c r="P58" s="197">
        <v>7.0000000000000001E-3</v>
      </c>
      <c r="Q58" s="197" t="s">
        <v>683</v>
      </c>
      <c r="R58" s="197">
        <v>1.2999999999999999E-2</v>
      </c>
      <c r="S58" s="194">
        <v>3.0000000000000001E-3</v>
      </c>
      <c r="T58" s="1" t="s">
        <v>675</v>
      </c>
      <c r="U58" s="70">
        <v>0.5</v>
      </c>
    </row>
    <row r="59" spans="1:64" ht="17.25" x14ac:dyDescent="0.25">
      <c r="A59" s="411"/>
      <c r="B59" s="70">
        <v>8</v>
      </c>
      <c r="C59" s="18">
        <v>10.130000000000001</v>
      </c>
      <c r="D59" s="18">
        <v>0.05</v>
      </c>
      <c r="E59" s="1" t="s">
        <v>720</v>
      </c>
      <c r="F59" s="18">
        <v>5.0000000000000001E-3</v>
      </c>
      <c r="G59" s="18">
        <v>1.9E-2</v>
      </c>
      <c r="H59" s="1" t="s">
        <v>228</v>
      </c>
      <c r="I59" s="70">
        <v>10</v>
      </c>
      <c r="M59" s="411"/>
      <c r="N59" s="193">
        <v>8</v>
      </c>
      <c r="O59" s="197">
        <v>0.54</v>
      </c>
      <c r="P59" s="197">
        <v>1.0999999999999999E-2</v>
      </c>
      <c r="Q59" s="197" t="s">
        <v>688</v>
      </c>
      <c r="R59" s="197">
        <v>0.02</v>
      </c>
      <c r="S59" s="194">
        <v>4.0000000000000001E-3</v>
      </c>
      <c r="T59" s="1" t="s">
        <v>702</v>
      </c>
      <c r="U59" s="70">
        <v>0.5</v>
      </c>
    </row>
    <row r="60" spans="1:64" ht="17.25" x14ac:dyDescent="0.25">
      <c r="A60" s="411"/>
      <c r="B60" s="70">
        <v>9</v>
      </c>
      <c r="C60" s="18">
        <v>10.3</v>
      </c>
      <c r="D60" s="18">
        <v>0.16</v>
      </c>
      <c r="E60" s="1" t="s">
        <v>719</v>
      </c>
      <c r="F60" s="18">
        <v>1.6E-2</v>
      </c>
      <c r="G60" s="18">
        <v>6.2E-2</v>
      </c>
      <c r="H60" s="1" t="s">
        <v>229</v>
      </c>
      <c r="I60" s="70">
        <v>10</v>
      </c>
      <c r="M60" s="411"/>
      <c r="N60" s="193">
        <v>9</v>
      </c>
      <c r="O60" s="197">
        <v>0.51</v>
      </c>
      <c r="P60" s="197">
        <v>1.2999999999999999E-2</v>
      </c>
      <c r="Q60" s="197" t="s">
        <v>689</v>
      </c>
      <c r="R60" s="197">
        <v>2.5999999999999999E-2</v>
      </c>
      <c r="S60" s="194">
        <v>5.0000000000000001E-3</v>
      </c>
      <c r="T60" s="1" t="s">
        <v>676</v>
      </c>
      <c r="U60" s="70">
        <v>0.5</v>
      </c>
    </row>
    <row r="61" spans="1:64" ht="17.25" x14ac:dyDescent="0.25">
      <c r="A61" s="411"/>
      <c r="B61" s="70">
        <v>10</v>
      </c>
      <c r="C61" s="18">
        <v>10.09</v>
      </c>
      <c r="D61" s="18">
        <v>0.1</v>
      </c>
      <c r="E61" s="1" t="s">
        <v>718</v>
      </c>
      <c r="F61" s="18">
        <v>0.01</v>
      </c>
      <c r="G61" s="18">
        <v>3.7999999999999999E-2</v>
      </c>
      <c r="H61" s="1" t="s">
        <v>230</v>
      </c>
      <c r="I61" s="70">
        <v>10</v>
      </c>
      <c r="M61" s="411"/>
      <c r="N61" s="193">
        <v>10</v>
      </c>
      <c r="O61" s="197">
        <v>0.51</v>
      </c>
      <c r="P61" s="197">
        <v>8.0000000000000002E-3</v>
      </c>
      <c r="Q61" s="197" t="s">
        <v>690</v>
      </c>
      <c r="R61" s="197">
        <v>1.6E-2</v>
      </c>
      <c r="S61" s="194">
        <v>3.0000000000000001E-3</v>
      </c>
      <c r="T61" s="1" t="s">
        <v>645</v>
      </c>
      <c r="U61" s="70">
        <v>0.5</v>
      </c>
    </row>
    <row r="62" spans="1:64" ht="17.25" x14ac:dyDescent="0.25">
      <c r="A62" s="411"/>
      <c r="B62" s="70">
        <v>11</v>
      </c>
      <c r="C62" s="18">
        <v>10.19</v>
      </c>
      <c r="D62" s="18">
        <v>0.09</v>
      </c>
      <c r="E62" s="1" t="s">
        <v>717</v>
      </c>
      <c r="F62" s="18">
        <v>8.9999999999999993E-3</v>
      </c>
      <c r="G62" s="18">
        <v>3.4000000000000002E-2</v>
      </c>
      <c r="H62" s="1" t="s">
        <v>231</v>
      </c>
      <c r="I62" s="70">
        <v>10</v>
      </c>
      <c r="M62" s="411"/>
      <c r="N62" s="193">
        <v>11</v>
      </c>
      <c r="O62" s="197">
        <v>0.56000000000000005</v>
      </c>
      <c r="P62" s="197">
        <v>8.0000000000000002E-3</v>
      </c>
      <c r="Q62" s="197" t="s">
        <v>690</v>
      </c>
      <c r="R62" s="197">
        <v>1.4999999999999999E-2</v>
      </c>
      <c r="S62" s="194">
        <v>3.0000000000000001E-3</v>
      </c>
      <c r="T62" s="1" t="s">
        <v>703</v>
      </c>
      <c r="U62" s="70">
        <v>0.5</v>
      </c>
    </row>
    <row r="63" spans="1:64" ht="17.25" x14ac:dyDescent="0.25">
      <c r="A63" s="411"/>
      <c r="B63" s="70">
        <v>12</v>
      </c>
      <c r="C63" s="18">
        <v>10.51</v>
      </c>
      <c r="D63" s="18">
        <v>0.19</v>
      </c>
      <c r="E63" s="1" t="s">
        <v>716</v>
      </c>
      <c r="F63" s="18">
        <v>1.7999999999999999E-2</v>
      </c>
      <c r="G63" s="18">
        <v>7.0000000000000007E-2</v>
      </c>
      <c r="H63" s="1" t="s">
        <v>232</v>
      </c>
      <c r="I63" s="70">
        <v>10</v>
      </c>
      <c r="M63" s="411"/>
      <c r="N63" s="193">
        <v>12</v>
      </c>
      <c r="O63" s="197">
        <v>0.53</v>
      </c>
      <c r="P63" s="197">
        <v>1.2999999999999999E-2</v>
      </c>
      <c r="Q63" s="197" t="s">
        <v>691</v>
      </c>
      <c r="R63" s="197">
        <v>2.4E-2</v>
      </c>
      <c r="S63" s="194">
        <v>5.0000000000000001E-3</v>
      </c>
      <c r="T63" s="1" t="s">
        <v>704</v>
      </c>
      <c r="U63" s="70">
        <v>0.5</v>
      </c>
    </row>
    <row r="64" spans="1:64" ht="17.25" x14ac:dyDescent="0.25">
      <c r="A64" s="411"/>
      <c r="B64" s="70">
        <v>13</v>
      </c>
      <c r="C64" s="18">
        <v>10.69</v>
      </c>
      <c r="D64" s="18">
        <v>0.2</v>
      </c>
      <c r="E64" s="1" t="s">
        <v>715</v>
      </c>
      <c r="F64" s="18">
        <v>1.9E-2</v>
      </c>
      <c r="G64" s="18">
        <v>7.4999999999999997E-2</v>
      </c>
      <c r="H64" s="1" t="s">
        <v>233</v>
      </c>
      <c r="I64" s="70">
        <v>10</v>
      </c>
      <c r="M64" s="411"/>
      <c r="N64" s="193">
        <v>13</v>
      </c>
      <c r="O64" s="197">
        <v>0.54</v>
      </c>
      <c r="P64" s="197">
        <v>0.01</v>
      </c>
      <c r="Q64" s="197" t="s">
        <v>692</v>
      </c>
      <c r="R64" s="197">
        <v>1.9E-2</v>
      </c>
      <c r="S64" s="194">
        <v>4.0000000000000001E-3</v>
      </c>
      <c r="T64" s="1" t="s">
        <v>702</v>
      </c>
      <c r="U64" s="70">
        <v>0.5</v>
      </c>
    </row>
    <row r="65" spans="1:21" ht="17.25" x14ac:dyDescent="0.25">
      <c r="A65" s="411"/>
      <c r="B65" s="70">
        <v>14</v>
      </c>
      <c r="C65" s="18">
        <v>10.76</v>
      </c>
      <c r="D65" s="18">
        <v>0.18</v>
      </c>
      <c r="E65" s="1" t="s">
        <v>714</v>
      </c>
      <c r="F65" s="18">
        <v>1.7000000000000001E-2</v>
      </c>
      <c r="G65" s="18">
        <v>6.9000000000000006E-2</v>
      </c>
      <c r="H65" s="1" t="s">
        <v>234</v>
      </c>
      <c r="I65" s="70">
        <v>10</v>
      </c>
      <c r="M65" s="411"/>
      <c r="N65" s="193">
        <v>14</v>
      </c>
      <c r="O65" s="197">
        <v>0.56000000000000005</v>
      </c>
      <c r="P65" s="197">
        <v>8.9999999999999993E-3</v>
      </c>
      <c r="Q65" s="197" t="s">
        <v>693</v>
      </c>
      <c r="R65" s="197">
        <v>1.6E-2</v>
      </c>
      <c r="S65" s="194">
        <v>3.0000000000000001E-3</v>
      </c>
      <c r="T65" s="1" t="s">
        <v>703</v>
      </c>
      <c r="U65" s="70">
        <v>0.5</v>
      </c>
    </row>
    <row r="66" spans="1:21" ht="17.25" x14ac:dyDescent="0.25">
      <c r="A66" s="411"/>
      <c r="B66" s="70">
        <v>15</v>
      </c>
      <c r="C66" s="18">
        <v>10.97</v>
      </c>
      <c r="D66" s="18">
        <v>7.0000000000000007E-2</v>
      </c>
      <c r="E66" s="1" t="s">
        <v>713</v>
      </c>
      <c r="F66" s="18">
        <v>6.0000000000000001E-3</v>
      </c>
      <c r="G66" s="18">
        <v>2.5999999999999999E-2</v>
      </c>
      <c r="H66" s="1" t="s">
        <v>235</v>
      </c>
      <c r="I66" s="70">
        <v>10</v>
      </c>
      <c r="M66" s="411"/>
      <c r="N66" s="193">
        <v>15</v>
      </c>
      <c r="O66" s="197">
        <v>0.54</v>
      </c>
      <c r="P66" s="197">
        <v>1.2E-2</v>
      </c>
      <c r="Q66" s="197" t="s">
        <v>694</v>
      </c>
      <c r="R66" s="197">
        <v>2.1999999999999999E-2</v>
      </c>
      <c r="S66" s="194">
        <v>5.0000000000000001E-3</v>
      </c>
      <c r="T66" s="1" t="s">
        <v>652</v>
      </c>
      <c r="U66" s="70">
        <v>0.5</v>
      </c>
    </row>
    <row r="67" spans="1:21" ht="17.25" x14ac:dyDescent="0.25">
      <c r="A67" s="411"/>
      <c r="B67" s="70">
        <v>16</v>
      </c>
      <c r="C67" s="18">
        <v>10.23</v>
      </c>
      <c r="D67" s="18">
        <v>0.14000000000000001</v>
      </c>
      <c r="E67" s="1" t="s">
        <v>712</v>
      </c>
      <c r="F67" s="18">
        <v>1.2999999999999999E-2</v>
      </c>
      <c r="G67" s="18">
        <v>5.1999999999999998E-2</v>
      </c>
      <c r="H67" s="1" t="s">
        <v>236</v>
      </c>
      <c r="I67" s="70">
        <v>10</v>
      </c>
      <c r="M67" s="411"/>
      <c r="N67" s="193">
        <v>16</v>
      </c>
      <c r="O67" s="197">
        <v>0.53</v>
      </c>
      <c r="P67" s="197">
        <v>1.2E-2</v>
      </c>
      <c r="Q67" s="197" t="s">
        <v>686</v>
      </c>
      <c r="R67" s="197">
        <v>2.3E-2</v>
      </c>
      <c r="S67" s="194">
        <v>5.0000000000000001E-3</v>
      </c>
      <c r="T67" s="1" t="s">
        <v>704</v>
      </c>
      <c r="U67" s="70">
        <v>0.5</v>
      </c>
    </row>
    <row r="68" spans="1:21" ht="17.25" x14ac:dyDescent="0.25">
      <c r="A68" s="411"/>
      <c r="B68" s="70">
        <v>17</v>
      </c>
      <c r="C68" s="18">
        <v>10.34</v>
      </c>
      <c r="D68" s="18">
        <v>0.1</v>
      </c>
      <c r="E68" s="1" t="s">
        <v>711</v>
      </c>
      <c r="F68" s="18">
        <v>8.9999999999999993E-3</v>
      </c>
      <c r="G68" s="18">
        <v>3.6999999999999998E-2</v>
      </c>
      <c r="H68" s="1" t="s">
        <v>237</v>
      </c>
      <c r="I68" s="70">
        <v>10</v>
      </c>
      <c r="M68" s="411"/>
      <c r="N68" s="193">
        <v>17</v>
      </c>
      <c r="O68" s="197">
        <v>0.51</v>
      </c>
      <c r="P68" s="197">
        <v>1.2999999999999999E-2</v>
      </c>
      <c r="Q68" s="197" t="s">
        <v>695</v>
      </c>
      <c r="R68" s="197">
        <v>2.1999999999999999E-2</v>
      </c>
      <c r="S68" s="194">
        <v>4.0000000000000001E-3</v>
      </c>
      <c r="T68" s="1" t="s">
        <v>705</v>
      </c>
      <c r="U68" s="70">
        <v>0.5</v>
      </c>
    </row>
    <row r="69" spans="1:21" ht="17.25" x14ac:dyDescent="0.25">
      <c r="A69" s="411"/>
      <c r="B69" s="70">
        <v>18</v>
      </c>
      <c r="C69" s="18">
        <v>10.11</v>
      </c>
      <c r="D69" s="18">
        <v>0.04</v>
      </c>
      <c r="E69" s="1" t="s">
        <v>710</v>
      </c>
      <c r="F69" s="18">
        <v>4.0000000000000001E-3</v>
      </c>
      <c r="G69" s="18">
        <v>1.4999999999999999E-2</v>
      </c>
      <c r="H69" s="1" t="s">
        <v>238</v>
      </c>
      <c r="I69" s="70">
        <v>10</v>
      </c>
      <c r="M69" s="411"/>
      <c r="N69" s="193">
        <v>18</v>
      </c>
      <c r="O69" s="197">
        <v>0.51</v>
      </c>
      <c r="P69" s="197">
        <v>7.0000000000000001E-3</v>
      </c>
      <c r="Q69" s="197" t="s">
        <v>696</v>
      </c>
      <c r="R69" s="197">
        <v>1.2999999999999999E-2</v>
      </c>
      <c r="S69" s="194">
        <v>3.0000000000000001E-3</v>
      </c>
      <c r="T69" s="1" t="s">
        <v>645</v>
      </c>
      <c r="U69" s="70">
        <v>0.5</v>
      </c>
    </row>
    <row r="70" spans="1:21" ht="17.25" x14ac:dyDescent="0.25">
      <c r="A70" s="411"/>
      <c r="B70" s="70">
        <v>19</v>
      </c>
      <c r="C70" s="18">
        <v>10</v>
      </c>
      <c r="D70" s="18">
        <v>0.01</v>
      </c>
      <c r="E70" s="1" t="s">
        <v>709</v>
      </c>
      <c r="F70" s="18">
        <v>1E-3</v>
      </c>
      <c r="G70" s="18">
        <v>4.0000000000000001E-3</v>
      </c>
      <c r="H70" s="1" t="s">
        <v>239</v>
      </c>
      <c r="I70" s="70">
        <v>10</v>
      </c>
      <c r="M70" s="411"/>
      <c r="N70" s="193">
        <v>19</v>
      </c>
      <c r="O70" s="197">
        <v>0.5</v>
      </c>
      <c r="P70" s="197">
        <v>1.4999999999999999E-2</v>
      </c>
      <c r="Q70" s="197" t="s">
        <v>682</v>
      </c>
      <c r="R70" s="197">
        <v>0.03</v>
      </c>
      <c r="S70" s="194">
        <v>6.0000000000000001E-3</v>
      </c>
      <c r="T70" s="1" t="s">
        <v>706</v>
      </c>
      <c r="U70" s="70">
        <v>0.5</v>
      </c>
    </row>
    <row r="71" spans="1:21" ht="17.25" x14ac:dyDescent="0.25">
      <c r="A71" s="412"/>
      <c r="B71" s="70">
        <v>20</v>
      </c>
      <c r="C71" s="18">
        <v>10.199999999999999</v>
      </c>
      <c r="D71" s="18">
        <v>0.08</v>
      </c>
      <c r="E71" s="1" t="s">
        <v>708</v>
      </c>
      <c r="F71" s="18">
        <v>8.0000000000000002E-3</v>
      </c>
      <c r="G71" s="18">
        <v>3.1E-2</v>
      </c>
      <c r="H71" s="1" t="s">
        <v>240</v>
      </c>
      <c r="I71" s="70">
        <v>10</v>
      </c>
      <c r="M71" s="412"/>
      <c r="N71" s="193">
        <v>20</v>
      </c>
      <c r="O71" s="197">
        <v>0.51</v>
      </c>
      <c r="P71" s="197">
        <v>5.0000000000000001E-3</v>
      </c>
      <c r="Q71" s="197" t="s">
        <v>697</v>
      </c>
      <c r="R71" s="197">
        <v>0.01</v>
      </c>
      <c r="S71" s="194">
        <v>2E-3</v>
      </c>
      <c r="T71" s="1" t="s">
        <v>707</v>
      </c>
      <c r="U71" s="70">
        <v>0.5</v>
      </c>
    </row>
  </sheetData>
  <mergeCells count="36">
    <mergeCell ref="AT28:AT32"/>
    <mergeCell ref="BE26:BL26"/>
    <mergeCell ref="BE28:BE32"/>
    <mergeCell ref="X50:AF50"/>
    <mergeCell ref="X52:X56"/>
    <mergeCell ref="AI50:AQ50"/>
    <mergeCell ref="AI52:AI56"/>
    <mergeCell ref="AT50:BB50"/>
    <mergeCell ref="AT52:AT56"/>
    <mergeCell ref="BE50:BL50"/>
    <mergeCell ref="BE52:BE56"/>
    <mergeCell ref="X26:AF26"/>
    <mergeCell ref="X28:X32"/>
    <mergeCell ref="AI26:AQ26"/>
    <mergeCell ref="AI28:AI32"/>
    <mergeCell ref="AT2:BB2"/>
    <mergeCell ref="AT4:AT8"/>
    <mergeCell ref="BE2:BL2"/>
    <mergeCell ref="BE4:BE8"/>
    <mergeCell ref="AT26:BB26"/>
    <mergeCell ref="X2:AF2"/>
    <mergeCell ref="X4:X8"/>
    <mergeCell ref="AI2:AQ2"/>
    <mergeCell ref="AI4:AI8"/>
    <mergeCell ref="A52:A71"/>
    <mergeCell ref="A4:A23"/>
    <mergeCell ref="M28:M47"/>
    <mergeCell ref="M26:U26"/>
    <mergeCell ref="M2:U2"/>
    <mergeCell ref="M50:U50"/>
    <mergeCell ref="M52:M71"/>
    <mergeCell ref="M4:M23"/>
    <mergeCell ref="A2:I2"/>
    <mergeCell ref="A26:I26"/>
    <mergeCell ref="A28:A47"/>
    <mergeCell ref="A50:I50"/>
  </mergeCells>
  <phoneticPr fontId="36" type="noConversion"/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0A50DF-C3C7-41BE-A668-804599D11637}">
  <dimension ref="A2:V197"/>
  <sheetViews>
    <sheetView topLeftCell="A25" zoomScale="75" zoomScaleNormal="75" workbookViewId="0">
      <selection activeCell="I95" sqref="I95"/>
    </sheetView>
  </sheetViews>
  <sheetFormatPr defaultRowHeight="15" x14ac:dyDescent="0.25"/>
  <cols>
    <col min="1" max="1" width="15.85546875" customWidth="1"/>
    <col min="5" max="5" width="12" customWidth="1"/>
    <col min="6" max="6" width="12.42578125" customWidth="1"/>
    <col min="7" max="7" width="13.28515625" customWidth="1"/>
    <col min="8" max="8" width="12.5703125" customWidth="1"/>
  </cols>
  <sheetData>
    <row r="2" spans="1:20" ht="60" customHeight="1" x14ac:dyDescent="0.3">
      <c r="A2" s="581" t="s">
        <v>1023</v>
      </c>
      <c r="B2" s="581"/>
      <c r="C2" s="581"/>
      <c r="D2" s="581"/>
      <c r="E2" s="581"/>
      <c r="F2" s="581"/>
    </row>
    <row r="3" spans="1:20" ht="30.75" x14ac:dyDescent="0.3">
      <c r="A3" s="331" t="s">
        <v>1004</v>
      </c>
      <c r="B3" s="331" t="s">
        <v>306</v>
      </c>
      <c r="C3" s="331" t="s">
        <v>96</v>
      </c>
      <c r="D3" s="321" t="s">
        <v>1005</v>
      </c>
      <c r="E3" s="331" t="s">
        <v>309</v>
      </c>
      <c r="F3" s="331" t="s">
        <v>311</v>
      </c>
      <c r="H3" s="582" t="s">
        <v>1008</v>
      </c>
      <c r="I3" s="582"/>
      <c r="J3" s="582"/>
      <c r="K3" s="582"/>
      <c r="L3" s="582"/>
      <c r="P3" s="582" t="s">
        <v>1008</v>
      </c>
      <c r="Q3" s="582"/>
      <c r="R3" s="582"/>
      <c r="S3" s="582"/>
      <c r="T3" s="582"/>
    </row>
    <row r="4" spans="1:20" ht="15.75" thickBot="1" x14ac:dyDescent="0.3">
      <c r="A4" s="13" t="s">
        <v>1006</v>
      </c>
      <c r="B4" s="189">
        <v>3.4944444444444449</v>
      </c>
      <c r="C4" s="189">
        <v>7.1944444444444455</v>
      </c>
      <c r="D4" s="189">
        <v>3.5788888888888888</v>
      </c>
      <c r="E4" s="189">
        <v>0.03</v>
      </c>
      <c r="F4" s="189">
        <v>24.322222222222223</v>
      </c>
    </row>
    <row r="5" spans="1:20" x14ac:dyDescent="0.25">
      <c r="A5" s="1"/>
      <c r="B5" s="189">
        <v>3.1466666666666665</v>
      </c>
      <c r="C5" s="189">
        <v>7.0366666666666662</v>
      </c>
      <c r="D5" s="189">
        <v>2.5733333333333337</v>
      </c>
      <c r="E5" s="189">
        <v>2.7777777777777776E-2</v>
      </c>
      <c r="F5" s="189">
        <v>23.677777777777777</v>
      </c>
      <c r="H5" s="334" t="s">
        <v>1009</v>
      </c>
      <c r="I5" s="334" t="s">
        <v>1010</v>
      </c>
      <c r="J5" s="334" t="s">
        <v>1011</v>
      </c>
      <c r="K5" s="334" t="s">
        <v>31</v>
      </c>
      <c r="L5" s="334" t="s">
        <v>246</v>
      </c>
      <c r="P5" s="334" t="s">
        <v>1009</v>
      </c>
      <c r="Q5" s="334" t="s">
        <v>1010</v>
      </c>
      <c r="R5" s="334" t="s">
        <v>1011</v>
      </c>
      <c r="S5" s="334" t="s">
        <v>31</v>
      </c>
      <c r="T5" s="334" t="s">
        <v>246</v>
      </c>
    </row>
    <row r="6" spans="1:20" x14ac:dyDescent="0.25">
      <c r="A6" s="1"/>
      <c r="B6" s="189">
        <v>3.8288888888888888</v>
      </c>
      <c r="C6" s="189">
        <v>6.9511111111111106</v>
      </c>
      <c r="D6" s="189">
        <v>2.2899999999999996</v>
      </c>
      <c r="E6" s="189">
        <v>2.2222222222222222E-3</v>
      </c>
      <c r="F6" s="189">
        <v>24.777777777777782</v>
      </c>
      <c r="H6" t="s">
        <v>1006</v>
      </c>
      <c r="I6">
        <v>5</v>
      </c>
      <c r="J6">
        <v>38.620000000000005</v>
      </c>
      <c r="K6">
        <v>7.7240000000000011</v>
      </c>
      <c r="L6">
        <v>92.512533086419737</v>
      </c>
      <c r="P6" t="s">
        <v>1007</v>
      </c>
      <c r="Q6">
        <v>5</v>
      </c>
      <c r="R6">
        <v>46.135555555555555</v>
      </c>
      <c r="S6">
        <v>9.2271111111111104</v>
      </c>
      <c r="T6">
        <v>91.630776296296318</v>
      </c>
    </row>
    <row r="7" spans="1:20" x14ac:dyDescent="0.25">
      <c r="A7" s="1"/>
      <c r="B7" s="189">
        <v>2.2455555555555553</v>
      </c>
      <c r="C7" s="189">
        <v>6.94</v>
      </c>
      <c r="D7" s="189">
        <v>2.6944444444444446</v>
      </c>
      <c r="E7" s="189">
        <v>6.6666666666666671E-3</v>
      </c>
      <c r="F7" s="189">
        <v>23.811111111111114</v>
      </c>
      <c r="I7">
        <v>5</v>
      </c>
      <c r="J7">
        <v>36.462222222222223</v>
      </c>
      <c r="K7">
        <v>7.2924444444444445</v>
      </c>
      <c r="L7">
        <v>90.194358888888857</v>
      </c>
      <c r="Q7">
        <v>5</v>
      </c>
      <c r="R7">
        <v>43.195555555555558</v>
      </c>
      <c r="S7">
        <v>8.6391111111111112</v>
      </c>
      <c r="T7">
        <v>78.249713209876589</v>
      </c>
    </row>
    <row r="8" spans="1:20" x14ac:dyDescent="0.25">
      <c r="A8" s="1"/>
      <c r="B8" s="189">
        <v>2.0477777777777777</v>
      </c>
      <c r="C8" s="189">
        <v>6.8177777777777777</v>
      </c>
      <c r="D8" s="189">
        <v>3.3666666666666667</v>
      </c>
      <c r="E8" s="189">
        <v>7.7777777777777784E-3</v>
      </c>
      <c r="F8" s="189">
        <v>24.633333333333336</v>
      </c>
      <c r="I8">
        <v>5</v>
      </c>
      <c r="J8">
        <v>37.85</v>
      </c>
      <c r="K8">
        <v>7.57</v>
      </c>
      <c r="L8">
        <v>98.909053086419775</v>
      </c>
      <c r="Q8">
        <v>5</v>
      </c>
      <c r="R8">
        <v>44.257777777777775</v>
      </c>
      <c r="S8">
        <v>8.8515555555555547</v>
      </c>
      <c r="T8">
        <v>86.749752222222227</v>
      </c>
    </row>
    <row r="9" spans="1:20" x14ac:dyDescent="0.25">
      <c r="A9" s="1"/>
      <c r="B9" s="189">
        <v>2.75</v>
      </c>
      <c r="C9" s="189">
        <v>6.9411111111111117</v>
      </c>
      <c r="D9" s="189">
        <v>3.1311111111111116</v>
      </c>
      <c r="E9" s="189">
        <v>6.6666666666666671E-3</v>
      </c>
      <c r="F9" s="189">
        <v>23.533333333333335</v>
      </c>
      <c r="I9">
        <v>5</v>
      </c>
      <c r="J9">
        <v>35.69777777777778</v>
      </c>
      <c r="K9">
        <v>7.1395555555555559</v>
      </c>
      <c r="L9">
        <v>93.142234938271642</v>
      </c>
      <c r="Q9">
        <v>5</v>
      </c>
      <c r="R9">
        <v>40.638888888888886</v>
      </c>
      <c r="S9">
        <v>8.1277777777777764</v>
      </c>
      <c r="T9">
        <v>83.213222839506159</v>
      </c>
    </row>
    <row r="10" spans="1:20" x14ac:dyDescent="0.25">
      <c r="A10" s="1"/>
      <c r="B10" s="189">
        <v>3.2733333333333334</v>
      </c>
      <c r="C10" s="189">
        <v>7.0388888888888888</v>
      </c>
      <c r="D10" s="189">
        <v>2.8755555555555556</v>
      </c>
      <c r="E10" s="189">
        <v>1.7777777777777778E-2</v>
      </c>
      <c r="F10" s="189">
        <v>24.711111111111112</v>
      </c>
      <c r="I10">
        <v>5</v>
      </c>
      <c r="J10">
        <v>36.873333333333335</v>
      </c>
      <c r="K10">
        <v>7.3746666666666671</v>
      </c>
      <c r="L10">
        <v>99.22064037037039</v>
      </c>
      <c r="Q10">
        <v>5</v>
      </c>
      <c r="R10">
        <v>43.298888888888889</v>
      </c>
      <c r="S10">
        <v>8.6597777777777782</v>
      </c>
      <c r="T10">
        <v>87.413058271604982</v>
      </c>
    </row>
    <row r="11" spans="1:20" x14ac:dyDescent="0.25">
      <c r="A11" s="1"/>
      <c r="B11" s="189">
        <v>3.882222222222222</v>
      </c>
      <c r="C11" s="189">
        <v>7.0244444444444447</v>
      </c>
      <c r="D11" s="189">
        <v>3.5877777777777777</v>
      </c>
      <c r="E11" s="189">
        <v>1.5555555555555553E-2</v>
      </c>
      <c r="F11" s="189">
        <v>23.233333333333334</v>
      </c>
      <c r="I11">
        <v>5</v>
      </c>
      <c r="J11">
        <v>36.362222222222229</v>
      </c>
      <c r="K11">
        <v>7.2724444444444458</v>
      </c>
      <c r="L11">
        <v>88.730240370370367</v>
      </c>
      <c r="Q11">
        <v>5</v>
      </c>
      <c r="R11">
        <v>42.364444444444445</v>
      </c>
      <c r="S11">
        <v>8.4728888888888889</v>
      </c>
      <c r="T11">
        <v>80.13379913580242</v>
      </c>
    </row>
    <row r="12" spans="1:20" x14ac:dyDescent="0.25">
      <c r="A12" s="1"/>
      <c r="B12" s="189">
        <v>3.0255555555555556</v>
      </c>
      <c r="C12" s="189">
        <v>7.0188888888888892</v>
      </c>
      <c r="D12" s="189">
        <v>3.8511111111111109</v>
      </c>
      <c r="E12" s="189">
        <v>5.5555555555555558E-3</v>
      </c>
      <c r="F12" s="189">
        <v>24.255555555555556</v>
      </c>
      <c r="I12">
        <v>5</v>
      </c>
      <c r="J12">
        <v>37.916666666666664</v>
      </c>
      <c r="K12">
        <v>7.583333333333333</v>
      </c>
      <c r="L12">
        <v>97.908523456790135</v>
      </c>
      <c r="Q12">
        <v>5</v>
      </c>
      <c r="R12">
        <v>41.716666666666661</v>
      </c>
      <c r="S12">
        <v>8.3433333333333319</v>
      </c>
      <c r="T12">
        <v>92.085106172839502</v>
      </c>
    </row>
    <row r="13" spans="1:20" x14ac:dyDescent="0.25">
      <c r="A13" s="1"/>
      <c r="B13" s="189">
        <v>1.2522222222222223</v>
      </c>
      <c r="C13" s="189">
        <v>7.06</v>
      </c>
      <c r="D13" s="189">
        <v>3.0933333333333333</v>
      </c>
      <c r="E13" s="189">
        <v>1.8888888888888889E-2</v>
      </c>
      <c r="F13" s="189">
        <v>23.511111111111109</v>
      </c>
      <c r="I13">
        <v>5</v>
      </c>
      <c r="J13">
        <v>37.743333333333332</v>
      </c>
      <c r="K13">
        <v>7.5486666666666666</v>
      </c>
      <c r="L13">
        <v>83.040699012345698</v>
      </c>
      <c r="Q13">
        <v>5</v>
      </c>
      <c r="R13">
        <v>41.236666666666665</v>
      </c>
      <c r="S13">
        <v>8.2473333333333336</v>
      </c>
      <c r="T13">
        <v>80.664589259259287</v>
      </c>
    </row>
    <row r="14" spans="1:20" x14ac:dyDescent="0.25">
      <c r="A14" s="1"/>
      <c r="B14" s="189">
        <v>0.24777777777777779</v>
      </c>
      <c r="C14" s="189">
        <v>7.0900000000000007</v>
      </c>
      <c r="D14" s="189">
        <v>3.1855555555555557</v>
      </c>
      <c r="E14" s="189">
        <v>6.6666666666666671E-3</v>
      </c>
      <c r="F14" s="189">
        <v>23.2</v>
      </c>
      <c r="I14">
        <v>5</v>
      </c>
      <c r="J14">
        <v>38.156666666666666</v>
      </c>
      <c r="K14">
        <v>7.6313333333333331</v>
      </c>
      <c r="L14">
        <v>92.59890209876545</v>
      </c>
      <c r="Q14">
        <v>5</v>
      </c>
      <c r="R14">
        <v>42.362222222222222</v>
      </c>
      <c r="S14">
        <v>8.4724444444444451</v>
      </c>
      <c r="T14">
        <v>85.090628024691355</v>
      </c>
    </row>
    <row r="15" spans="1:20" x14ac:dyDescent="0.25">
      <c r="A15" s="1"/>
      <c r="B15" s="189">
        <v>0.36333333333333329</v>
      </c>
      <c r="C15" s="189">
        <v>7.1266666666666678</v>
      </c>
      <c r="D15" s="189">
        <v>3.6999999999999997</v>
      </c>
      <c r="E15" s="189">
        <v>1.6666666666666666E-2</v>
      </c>
      <c r="F15" s="189">
        <v>23.2</v>
      </c>
      <c r="I15">
        <v>5</v>
      </c>
      <c r="J15">
        <v>34.935555555555553</v>
      </c>
      <c r="K15">
        <v>6.9871111111111102</v>
      </c>
      <c r="L15">
        <v>92.413616419753083</v>
      </c>
      <c r="Q15">
        <v>5</v>
      </c>
      <c r="R15">
        <v>43.25555555555556</v>
      </c>
      <c r="S15">
        <v>8.6511111111111116</v>
      </c>
      <c r="T15">
        <v>78.986425308641969</v>
      </c>
    </row>
    <row r="16" spans="1:20" x14ac:dyDescent="0.25">
      <c r="A16" s="1"/>
      <c r="B16" s="189">
        <v>0.45999999999999996</v>
      </c>
      <c r="C16" s="189">
        <v>6.9766666666666666</v>
      </c>
      <c r="D16" s="189">
        <v>4.2733333333333334</v>
      </c>
      <c r="E16" s="189">
        <v>6.6666666666666671E-3</v>
      </c>
      <c r="F16" s="189">
        <v>23.166666666666668</v>
      </c>
      <c r="I16">
        <v>5</v>
      </c>
      <c r="J16">
        <v>33.729999999999997</v>
      </c>
      <c r="K16">
        <v>6.7459999999999996</v>
      </c>
      <c r="L16">
        <v>92.793680617283968</v>
      </c>
      <c r="Q16">
        <v>5</v>
      </c>
      <c r="R16">
        <v>40.658888888888889</v>
      </c>
      <c r="S16">
        <v>8.1317777777777778</v>
      </c>
      <c r="T16">
        <v>77.748809012345674</v>
      </c>
    </row>
    <row r="17" spans="1:20" x14ac:dyDescent="0.25">
      <c r="A17" s="1"/>
      <c r="B17" s="189">
        <v>0.50888888888888884</v>
      </c>
      <c r="C17" s="189">
        <v>6.9611111111111121</v>
      </c>
      <c r="D17" s="189">
        <v>3.9211111111111108</v>
      </c>
      <c r="E17" s="189">
        <v>1.7777777777777778E-2</v>
      </c>
      <c r="F17" s="189">
        <v>23.488888888888891</v>
      </c>
      <c r="I17">
        <v>5</v>
      </c>
      <c r="J17">
        <v>34.406666666666666</v>
      </c>
      <c r="K17">
        <v>6.8813333333333331</v>
      </c>
      <c r="L17">
        <v>91.521981111111117</v>
      </c>
      <c r="Q17">
        <v>5</v>
      </c>
      <c r="R17">
        <v>41.183333333333337</v>
      </c>
      <c r="S17">
        <v>8.2366666666666681</v>
      </c>
      <c r="T17">
        <v>77.028872222222191</v>
      </c>
    </row>
    <row r="18" spans="1:20" x14ac:dyDescent="0.25">
      <c r="A18" s="1"/>
      <c r="B18" s="189">
        <v>0.42333333333333334</v>
      </c>
      <c r="C18" s="189">
        <v>6.5622222222222222</v>
      </c>
      <c r="D18" s="189">
        <v>4.2055555555555557</v>
      </c>
      <c r="E18" s="189">
        <v>6.6666666666666671E-3</v>
      </c>
      <c r="F18" s="189">
        <v>23.588888888888889</v>
      </c>
      <c r="I18">
        <v>5</v>
      </c>
      <c r="J18">
        <v>34.883333333333333</v>
      </c>
      <c r="K18">
        <v>6.9766666666666666</v>
      </c>
      <c r="L18">
        <v>90.117988888888874</v>
      </c>
      <c r="Q18">
        <v>5</v>
      </c>
      <c r="R18">
        <v>41.05777777777778</v>
      </c>
      <c r="S18">
        <v>8.2115555555555559</v>
      </c>
      <c r="T18">
        <v>77.610991111111105</v>
      </c>
    </row>
    <row r="19" spans="1:20" x14ac:dyDescent="0.25">
      <c r="A19" s="1"/>
      <c r="B19" s="189">
        <v>1.4188888888888889</v>
      </c>
      <c r="C19" s="189">
        <v>6.7966666666666669</v>
      </c>
      <c r="D19" s="189">
        <v>4.1144444444444446</v>
      </c>
      <c r="E19" s="189">
        <v>1.8888888888888889E-2</v>
      </c>
      <c r="F19" s="189">
        <v>24.377777777777776</v>
      </c>
      <c r="I19">
        <v>5</v>
      </c>
      <c r="J19">
        <v>34.897777777777776</v>
      </c>
      <c r="K19">
        <v>6.9795555555555548</v>
      </c>
      <c r="L19">
        <v>93.06209666666669</v>
      </c>
      <c r="Q19">
        <v>5</v>
      </c>
      <c r="R19">
        <v>41.813333333333333</v>
      </c>
      <c r="S19">
        <v>8.3626666666666658</v>
      </c>
      <c r="T19">
        <v>79.41905469135807</v>
      </c>
    </row>
    <row r="20" spans="1:20" x14ac:dyDescent="0.25">
      <c r="A20" s="1"/>
      <c r="B20" s="189">
        <v>1.0855555555555556</v>
      </c>
      <c r="C20" s="189">
        <v>6.6166666666666663</v>
      </c>
      <c r="D20" s="189">
        <v>4.0988888888888892</v>
      </c>
      <c r="E20" s="189">
        <v>0.01</v>
      </c>
      <c r="F20" s="189">
        <v>23.688888888888894</v>
      </c>
      <c r="I20">
        <v>5</v>
      </c>
      <c r="J20">
        <v>34.786666666666662</v>
      </c>
      <c r="K20">
        <v>6.9573333333333327</v>
      </c>
      <c r="L20">
        <v>93.835489259259276</v>
      </c>
      <c r="Q20">
        <v>5</v>
      </c>
      <c r="R20">
        <v>41.126666666666665</v>
      </c>
      <c r="S20">
        <v>8.2253333333333334</v>
      </c>
      <c r="T20">
        <v>80.520074938271591</v>
      </c>
    </row>
    <row r="21" spans="1:20" x14ac:dyDescent="0.25">
      <c r="A21" s="1"/>
      <c r="B21" s="189">
        <v>1.62</v>
      </c>
      <c r="C21" s="189">
        <v>6.88</v>
      </c>
      <c r="D21" s="189">
        <v>3.6266666666666665</v>
      </c>
      <c r="E21" s="189">
        <v>2.5555555555555557E-2</v>
      </c>
      <c r="F21" s="189">
        <v>23.966666666666665</v>
      </c>
      <c r="I21">
        <v>5</v>
      </c>
      <c r="J21">
        <v>36.726666666666667</v>
      </c>
      <c r="K21">
        <v>7.3453333333333335</v>
      </c>
      <c r="L21">
        <v>97.410843456790104</v>
      </c>
      <c r="Q21">
        <v>5</v>
      </c>
      <c r="R21">
        <v>39.478888888888889</v>
      </c>
      <c r="S21">
        <v>7.895777777777778</v>
      </c>
      <c r="T21">
        <v>93.46752061728391</v>
      </c>
    </row>
    <row r="22" spans="1:20" x14ac:dyDescent="0.25">
      <c r="A22" s="1"/>
      <c r="B22" s="189">
        <v>1.1366666666666667</v>
      </c>
      <c r="C22" s="189">
        <v>6.652222222222222</v>
      </c>
      <c r="D22" s="189">
        <v>4.1555555555555559</v>
      </c>
      <c r="E22" s="189">
        <v>1.1111111111111112E-2</v>
      </c>
      <c r="F22" s="189">
        <v>23.611111111111111</v>
      </c>
      <c r="I22">
        <v>5</v>
      </c>
      <c r="J22">
        <v>35.500000000000007</v>
      </c>
      <c r="K22">
        <v>7.1000000000000014</v>
      </c>
      <c r="L22">
        <v>92.718288888888907</v>
      </c>
      <c r="Q22">
        <v>5</v>
      </c>
      <c r="R22">
        <v>39.443333333333328</v>
      </c>
      <c r="S22">
        <v>7.8886666666666656</v>
      </c>
      <c r="T22">
        <v>85.130882962962986</v>
      </c>
    </row>
    <row r="23" spans="1:20" x14ac:dyDescent="0.25">
      <c r="A23" s="1"/>
      <c r="B23" s="189">
        <v>0.50111111111111117</v>
      </c>
      <c r="C23" s="189">
        <v>6.9655555555555564</v>
      </c>
      <c r="D23" s="189">
        <v>3.9966666666666675</v>
      </c>
      <c r="E23" s="189">
        <v>0.02</v>
      </c>
      <c r="F23" s="189">
        <v>24.533333333333335</v>
      </c>
      <c r="I23">
        <v>5</v>
      </c>
      <c r="J23">
        <v>36.11888888888889</v>
      </c>
      <c r="K23">
        <v>7.2237777777777783</v>
      </c>
      <c r="L23">
        <v>94.149612098765431</v>
      </c>
      <c r="Q23">
        <v>5</v>
      </c>
      <c r="R23">
        <v>39.781111111111109</v>
      </c>
      <c r="S23">
        <v>7.9562222222222214</v>
      </c>
      <c r="T23">
        <v>94.257215802469148</v>
      </c>
    </row>
    <row r="24" spans="1:20" ht="30" x14ac:dyDescent="0.25">
      <c r="A24" s="1"/>
      <c r="B24" s="332" t="s">
        <v>306</v>
      </c>
      <c r="C24" s="332" t="s">
        <v>96</v>
      </c>
      <c r="D24" s="324" t="s">
        <v>1005</v>
      </c>
      <c r="E24" s="332" t="s">
        <v>309</v>
      </c>
      <c r="F24" s="332" t="s">
        <v>311</v>
      </c>
      <c r="I24">
        <v>5</v>
      </c>
      <c r="J24">
        <v>35.566666666666663</v>
      </c>
      <c r="K24">
        <v>7.1133333333333324</v>
      </c>
      <c r="L24">
        <v>91.824962345679026</v>
      </c>
      <c r="Q24">
        <v>5</v>
      </c>
      <c r="R24">
        <v>38.30222222222222</v>
      </c>
      <c r="S24">
        <v>7.6604444444444439</v>
      </c>
      <c r="T24">
        <v>89.446116419753068</v>
      </c>
    </row>
    <row r="25" spans="1:20" x14ac:dyDescent="0.25">
      <c r="A25" s="5" t="s">
        <v>1007</v>
      </c>
      <c r="B25" s="333">
        <v>7.5955555555555563</v>
      </c>
      <c r="C25" s="333">
        <v>7.3288888888888879</v>
      </c>
      <c r="D25" s="333">
        <v>5.5777777777777784</v>
      </c>
      <c r="E25" s="333">
        <v>0.14444444444444446</v>
      </c>
      <c r="F25" s="333">
        <v>25.488888888888891</v>
      </c>
      <c r="I25">
        <v>5</v>
      </c>
      <c r="J25">
        <v>36.016666666666666</v>
      </c>
      <c r="K25">
        <v>7.2033333333333331</v>
      </c>
      <c r="L25">
        <v>101.79705246913582</v>
      </c>
      <c r="Q25">
        <v>5</v>
      </c>
      <c r="R25">
        <v>38.853333333333332</v>
      </c>
      <c r="S25">
        <v>7.7706666666666662</v>
      </c>
      <c r="T25">
        <v>96.354942345678992</v>
      </c>
    </row>
    <row r="26" spans="1:20" x14ac:dyDescent="0.25">
      <c r="A26" s="2"/>
      <c r="B26" s="189">
        <v>6.9877777777777785</v>
      </c>
      <c r="C26" s="189">
        <v>7.2600000000000007</v>
      </c>
      <c r="D26" s="189">
        <v>5.2088888888888887</v>
      </c>
      <c r="E26" s="189">
        <v>0.1277777777777778</v>
      </c>
      <c r="F26" s="189">
        <v>23.611111111111114</v>
      </c>
    </row>
    <row r="27" spans="1:20" x14ac:dyDescent="0.25">
      <c r="A27" s="2"/>
      <c r="B27" s="189">
        <v>6.7044444444444444</v>
      </c>
      <c r="C27" s="189">
        <v>7.0788888888888897</v>
      </c>
      <c r="D27" s="189">
        <v>5.7488888888888887</v>
      </c>
      <c r="E27" s="189">
        <v>1.4444444444444446E-2</v>
      </c>
      <c r="F27" s="189">
        <v>24.711111111111112</v>
      </c>
      <c r="H27" t="s">
        <v>306</v>
      </c>
      <c r="I27">
        <v>20</v>
      </c>
      <c r="J27">
        <v>36.712222222222216</v>
      </c>
      <c r="K27">
        <v>1.8356111111111109</v>
      </c>
      <c r="L27">
        <v>1.6259413222872012</v>
      </c>
      <c r="P27" t="s">
        <v>306</v>
      </c>
      <c r="Q27">
        <v>20</v>
      </c>
      <c r="R27">
        <v>97.5277777777778</v>
      </c>
      <c r="S27">
        <v>4.87638888888889</v>
      </c>
      <c r="T27">
        <v>3.4613758122157012</v>
      </c>
    </row>
    <row r="28" spans="1:20" x14ac:dyDescent="0.25">
      <c r="A28" s="2"/>
      <c r="B28" s="189">
        <v>4.9677777777777772</v>
      </c>
      <c r="C28" s="189">
        <v>7.0966666666666667</v>
      </c>
      <c r="D28" s="189">
        <v>4.7677777777777779</v>
      </c>
      <c r="E28" s="189">
        <v>2.8888888888888891E-2</v>
      </c>
      <c r="F28" s="189">
        <v>23.777777777777775</v>
      </c>
      <c r="H28" t="s">
        <v>96</v>
      </c>
      <c r="I28">
        <v>20</v>
      </c>
      <c r="J28">
        <v>138.65111111111111</v>
      </c>
      <c r="K28">
        <v>6.9325555555555551</v>
      </c>
      <c r="L28">
        <v>2.839910331384024E-2</v>
      </c>
      <c r="P28" t="s">
        <v>96</v>
      </c>
      <c r="Q28">
        <v>20</v>
      </c>
      <c r="R28">
        <v>143.61111111111111</v>
      </c>
      <c r="S28">
        <v>7.1805555555555554</v>
      </c>
      <c r="T28">
        <v>2.7605523066926634E-2</v>
      </c>
    </row>
    <row r="29" spans="1:20" x14ac:dyDescent="0.25">
      <c r="A29" s="2"/>
      <c r="B29" s="189">
        <v>6.0844444444444443</v>
      </c>
      <c r="C29" s="189">
        <v>7.2333333333333343</v>
      </c>
      <c r="D29" s="189">
        <v>5.3355555555555556</v>
      </c>
      <c r="E29" s="189">
        <v>1.2222222222222223E-2</v>
      </c>
      <c r="F29" s="189">
        <v>24.633333333333336</v>
      </c>
      <c r="H29" t="s">
        <v>1005</v>
      </c>
      <c r="I29">
        <v>20</v>
      </c>
      <c r="J29">
        <v>70.319999999999993</v>
      </c>
      <c r="K29">
        <v>3.5159999999999996</v>
      </c>
      <c r="L29">
        <v>0.35019641325536249</v>
      </c>
      <c r="P29" t="s">
        <v>1005</v>
      </c>
      <c r="Q29">
        <v>20</v>
      </c>
      <c r="R29">
        <v>108.18111111111111</v>
      </c>
      <c r="S29">
        <v>5.4090555555555557</v>
      </c>
      <c r="T29">
        <v>0.20093362897985703</v>
      </c>
    </row>
    <row r="30" spans="1:20" x14ac:dyDescent="0.25">
      <c r="A30" s="2"/>
      <c r="B30" s="189">
        <v>6.4088888888888889</v>
      </c>
      <c r="C30" s="189">
        <v>7.2011111111111106</v>
      </c>
      <c r="D30" s="189">
        <v>5.0388888888888888</v>
      </c>
      <c r="E30" s="189">
        <v>2.6666666666666668E-2</v>
      </c>
      <c r="F30" s="189">
        <v>23.688888888888886</v>
      </c>
      <c r="H30" t="s">
        <v>309</v>
      </c>
      <c r="I30">
        <v>20</v>
      </c>
      <c r="J30">
        <v>0.27888888888888891</v>
      </c>
      <c r="K30">
        <v>1.3944444444444445E-2</v>
      </c>
      <c r="L30">
        <v>6.5428849902534131E-5</v>
      </c>
      <c r="P30" t="s">
        <v>309</v>
      </c>
      <c r="Q30">
        <v>20</v>
      </c>
      <c r="R30">
        <v>0.91888888888888898</v>
      </c>
      <c r="S30">
        <v>4.5944444444444447E-2</v>
      </c>
      <c r="T30">
        <v>1.1561111111111114E-3</v>
      </c>
    </row>
    <row r="31" spans="1:20" ht="15.75" thickBot="1" x14ac:dyDescent="0.3">
      <c r="A31" s="2"/>
      <c r="B31" s="189">
        <v>4.6255555555555548</v>
      </c>
      <c r="C31" s="189">
        <v>7.1866666666666674</v>
      </c>
      <c r="D31" s="189">
        <v>5.0000000000000009</v>
      </c>
      <c r="E31" s="189">
        <v>3.7777777777777778E-2</v>
      </c>
      <c r="F31" s="189">
        <v>24.866666666666664</v>
      </c>
      <c r="H31" s="335" t="s">
        <v>311</v>
      </c>
      <c r="I31" s="335">
        <v>20</v>
      </c>
      <c r="J31" s="335">
        <v>477.28888888888895</v>
      </c>
      <c r="K31" s="335">
        <v>23.864444444444448</v>
      </c>
      <c r="L31" s="335">
        <v>0.29360103963612805</v>
      </c>
      <c r="P31" s="335" t="s">
        <v>311</v>
      </c>
      <c r="Q31" s="335">
        <v>20</v>
      </c>
      <c r="R31" s="335">
        <v>479.92222222222222</v>
      </c>
      <c r="S31" s="335">
        <v>23.996111111111112</v>
      </c>
      <c r="T31" s="335">
        <v>0.42988011695906386</v>
      </c>
    </row>
    <row r="32" spans="1:20" x14ac:dyDescent="0.25">
      <c r="A32" s="2"/>
      <c r="B32" s="189">
        <v>5.0611111111111109</v>
      </c>
      <c r="C32" s="189">
        <v>7.4066666666666663</v>
      </c>
      <c r="D32" s="189">
        <v>5.1344444444444441</v>
      </c>
      <c r="E32" s="189">
        <v>5.6666666666666671E-2</v>
      </c>
      <c r="F32" s="189">
        <v>23.577777777777779</v>
      </c>
    </row>
    <row r="33" spans="1:22" x14ac:dyDescent="0.25">
      <c r="A33" s="2"/>
      <c r="B33" s="189">
        <v>5.3411111111111111</v>
      </c>
      <c r="C33" s="189">
        <v>7.2622222222222232</v>
      </c>
      <c r="D33" s="189">
        <v>5.496666666666667</v>
      </c>
      <c r="E33" s="189">
        <v>1.7777777777777778E-2</v>
      </c>
      <c r="F33" s="189">
        <v>24.244444444444444</v>
      </c>
    </row>
    <row r="34" spans="1:22" ht="15.75" thickBot="1" x14ac:dyDescent="0.3">
      <c r="A34" s="2"/>
      <c r="B34" s="189">
        <v>7.2922222222222217</v>
      </c>
      <c r="C34" s="189">
        <v>7.4366666666666674</v>
      </c>
      <c r="D34" s="189">
        <v>4.8644444444444446</v>
      </c>
      <c r="E34" s="189">
        <v>0.04</v>
      </c>
      <c r="F34" s="189">
        <v>23.622222222222224</v>
      </c>
      <c r="H34" t="s">
        <v>1012</v>
      </c>
      <c r="P34" t="s">
        <v>1012</v>
      </c>
    </row>
    <row r="35" spans="1:22" x14ac:dyDescent="0.25">
      <c r="A35" s="2"/>
      <c r="B35" s="189">
        <v>4.7055555555555548</v>
      </c>
      <c r="C35" s="189">
        <v>7.1988888888888889</v>
      </c>
      <c r="D35" s="189">
        <v>5.5644444444444447</v>
      </c>
      <c r="E35" s="189">
        <v>2.3333333333333334E-2</v>
      </c>
      <c r="F35" s="189">
        <v>23.166666666666668</v>
      </c>
      <c r="H35" s="334" t="s">
        <v>1013</v>
      </c>
      <c r="I35" s="334" t="s">
        <v>1014</v>
      </c>
      <c r="J35" s="334" t="s">
        <v>1015</v>
      </c>
      <c r="K35" s="334" t="s">
        <v>1016</v>
      </c>
      <c r="L35" s="334" t="s">
        <v>1017</v>
      </c>
      <c r="M35" s="334" t="s">
        <v>1018</v>
      </c>
      <c r="N35" s="334" t="s">
        <v>1019</v>
      </c>
      <c r="P35" s="334" t="s">
        <v>1013</v>
      </c>
      <c r="Q35" s="334" t="s">
        <v>1014</v>
      </c>
      <c r="R35" s="334" t="s">
        <v>1015</v>
      </c>
      <c r="S35" s="334" t="s">
        <v>1016</v>
      </c>
      <c r="T35" s="334" t="s">
        <v>1017</v>
      </c>
      <c r="U35" s="334" t="s">
        <v>1018</v>
      </c>
      <c r="V35" s="334" t="s">
        <v>1019</v>
      </c>
    </row>
    <row r="36" spans="1:22" x14ac:dyDescent="0.25">
      <c r="A36" s="2"/>
      <c r="B36" s="189">
        <v>5.706666666666667</v>
      </c>
      <c r="C36" s="189">
        <v>7.3366666666666669</v>
      </c>
      <c r="D36" s="189">
        <v>4.9233333333333329</v>
      </c>
      <c r="E36" s="189">
        <v>5.000000000000001E-2</v>
      </c>
      <c r="F36" s="189">
        <v>23.166666666666668</v>
      </c>
      <c r="H36" t="s">
        <v>1020</v>
      </c>
      <c r="I36">
        <v>7.2120509135784232</v>
      </c>
      <c r="J36">
        <v>19</v>
      </c>
      <c r="K36">
        <v>0.37958162703044335</v>
      </c>
      <c r="L36">
        <v>0.79136315601045315</v>
      </c>
      <c r="M36" s="336">
        <v>0.70986513374888904</v>
      </c>
      <c r="N36">
        <v>1.7250290947358735</v>
      </c>
      <c r="P36" t="s">
        <v>1020</v>
      </c>
      <c r="Q36">
        <v>14.074925864196302</v>
      </c>
      <c r="R36">
        <v>19</v>
      </c>
      <c r="S36">
        <v>0.74078557179980542</v>
      </c>
      <c r="T36">
        <v>0.87662636090952428</v>
      </c>
      <c r="U36" s="336">
        <v>0.61142364263202875</v>
      </c>
      <c r="V36">
        <v>1.7250290947358735</v>
      </c>
    </row>
    <row r="37" spans="1:22" x14ac:dyDescent="0.25">
      <c r="A37" s="2"/>
      <c r="B37" s="189">
        <v>4.7177777777777781</v>
      </c>
      <c r="C37" s="189">
        <v>7.1822222222222223</v>
      </c>
      <c r="D37" s="189">
        <v>5.9155555555555557</v>
      </c>
      <c r="E37" s="189">
        <v>3.1111111111111107E-2</v>
      </c>
      <c r="F37" s="189">
        <v>23.211111111111112</v>
      </c>
      <c r="H37" t="s">
        <v>1021</v>
      </c>
      <c r="I37">
        <v>7435.1573781975312</v>
      </c>
      <c r="J37">
        <v>4</v>
      </c>
      <c r="K37">
        <v>1858.7893445493828</v>
      </c>
      <c r="L37">
        <v>3875.259752609747</v>
      </c>
      <c r="M37" s="336">
        <v>5.565255701226724E-87</v>
      </c>
      <c r="N37">
        <v>2.492049297224403</v>
      </c>
      <c r="P37" t="s">
        <v>1021</v>
      </c>
      <c r="Q37">
        <v>6716.5830566666655</v>
      </c>
      <c r="R37" s="8">
        <v>4</v>
      </c>
      <c r="S37">
        <v>1679.1457641666664</v>
      </c>
      <c r="T37">
        <v>1987.0573843679897</v>
      </c>
      <c r="U37" s="336">
        <v>4.9048709643892711E-76</v>
      </c>
      <c r="V37">
        <v>2.492049297224403</v>
      </c>
    </row>
    <row r="38" spans="1:22" x14ac:dyDescent="0.25">
      <c r="A38" s="2"/>
      <c r="B38" s="189">
        <v>5.9799999999999995</v>
      </c>
      <c r="C38" s="189">
        <v>7.275555555555556</v>
      </c>
      <c r="D38" s="189">
        <v>4.9833333333333343</v>
      </c>
      <c r="E38" s="189">
        <v>4.1111111111111112E-2</v>
      </c>
      <c r="F38" s="189">
        <v>23.533333333333335</v>
      </c>
      <c r="H38" t="s">
        <v>1022</v>
      </c>
      <c r="I38">
        <v>36.453811925927766</v>
      </c>
      <c r="J38">
        <v>76</v>
      </c>
      <c r="K38">
        <v>0.47965542007799694</v>
      </c>
      <c r="P38" t="s">
        <v>1022</v>
      </c>
      <c r="Q38">
        <v>64.223146790124702</v>
      </c>
      <c r="R38">
        <v>76</v>
      </c>
      <c r="S38">
        <v>0.84504140513321979</v>
      </c>
    </row>
    <row r="39" spans="1:22" x14ac:dyDescent="0.25">
      <c r="A39" s="2"/>
      <c r="B39" s="189">
        <v>4.514444444444444</v>
      </c>
      <c r="C39" s="189">
        <v>6.8888888888888884</v>
      </c>
      <c r="D39" s="189">
        <v>6.1366666666666667</v>
      </c>
      <c r="E39" s="189">
        <v>3.1111111111111114E-2</v>
      </c>
      <c r="F39" s="189">
        <v>23.555555555555554</v>
      </c>
    </row>
    <row r="40" spans="1:22" ht="15.75" thickBot="1" x14ac:dyDescent="0.3">
      <c r="A40" s="2"/>
      <c r="B40" s="189">
        <v>2.6577777777777776</v>
      </c>
      <c r="C40" s="189">
        <v>6.9611111111111112</v>
      </c>
      <c r="D40" s="189">
        <v>5.2566666666666668</v>
      </c>
      <c r="E40" s="189">
        <v>5.888888888888888E-2</v>
      </c>
      <c r="F40" s="189">
        <v>24.544444444444441</v>
      </c>
      <c r="H40" s="335" t="s">
        <v>178</v>
      </c>
      <c r="I40" s="335">
        <v>7478.8232410370374</v>
      </c>
      <c r="J40" s="335">
        <v>99</v>
      </c>
      <c r="K40" s="335"/>
      <c r="L40" s="335"/>
      <c r="M40" s="335"/>
      <c r="N40" s="335"/>
      <c r="P40" s="335" t="s">
        <v>178</v>
      </c>
      <c r="Q40" s="335">
        <v>6794.8811293209865</v>
      </c>
      <c r="R40" s="335">
        <v>99</v>
      </c>
      <c r="S40" s="335"/>
      <c r="T40" s="335"/>
      <c r="U40" s="335"/>
      <c r="V40" s="335"/>
    </row>
    <row r="41" spans="1:22" x14ac:dyDescent="0.25">
      <c r="A41" s="2"/>
      <c r="B41" s="189">
        <v>2.8066666666666671</v>
      </c>
      <c r="C41" s="189">
        <v>6.8855555555555554</v>
      </c>
      <c r="D41" s="189">
        <v>6.0666666666666664</v>
      </c>
      <c r="E41" s="189">
        <v>2.8888888888888891E-2</v>
      </c>
      <c r="F41" s="189">
        <v>23.655555555555555</v>
      </c>
    </row>
    <row r="42" spans="1:22" x14ac:dyDescent="0.25">
      <c r="A42" s="2"/>
      <c r="B42" s="189">
        <v>2.4755555555555557</v>
      </c>
      <c r="C42" s="189">
        <v>7.1566666666666663</v>
      </c>
      <c r="D42" s="189">
        <v>5.471111111111111</v>
      </c>
      <c r="E42" s="189">
        <v>5.5555555555555559E-2</v>
      </c>
      <c r="F42" s="189">
        <v>24.622222222222224</v>
      </c>
    </row>
    <row r="43" spans="1:22" x14ac:dyDescent="0.25">
      <c r="A43" s="2"/>
      <c r="B43" s="189">
        <v>1.3333333333333337</v>
      </c>
      <c r="C43" s="189">
        <v>6.905555555555555</v>
      </c>
      <c r="D43" s="189">
        <v>6.3277777777777784</v>
      </c>
      <c r="E43" s="189">
        <v>3.5555555555555556E-2</v>
      </c>
      <c r="F43" s="189">
        <v>23.7</v>
      </c>
    </row>
    <row r="44" spans="1:22" x14ac:dyDescent="0.25">
      <c r="A44" s="2"/>
      <c r="B44" s="189">
        <v>1.5611111111111111</v>
      </c>
      <c r="C44" s="189">
        <v>7.3288888888888897</v>
      </c>
      <c r="D44" s="189">
        <v>5.362222222222222</v>
      </c>
      <c r="E44" s="189">
        <v>5.6666666666666664E-2</v>
      </c>
      <c r="F44" s="189">
        <v>24.544444444444441</v>
      </c>
    </row>
    <row r="45" spans="1:22" x14ac:dyDescent="0.25">
      <c r="A45" s="339"/>
      <c r="B45" s="340"/>
      <c r="C45" s="340"/>
      <c r="D45" s="340"/>
      <c r="E45" s="340"/>
      <c r="F45" s="340"/>
    </row>
    <row r="46" spans="1:22" x14ac:dyDescent="0.25">
      <c r="A46" s="339"/>
      <c r="B46" s="340"/>
      <c r="C46" s="340"/>
      <c r="D46" s="340"/>
      <c r="E46" s="340"/>
      <c r="F46" s="340"/>
    </row>
    <row r="48" spans="1:22" ht="60" customHeight="1" x14ac:dyDescent="0.3">
      <c r="A48" s="581" t="s">
        <v>1024</v>
      </c>
      <c r="B48" s="581"/>
      <c r="C48" s="581"/>
      <c r="D48" s="581"/>
      <c r="E48" s="581"/>
      <c r="F48" s="581"/>
    </row>
    <row r="49" spans="1:20" ht="30" x14ac:dyDescent="0.3">
      <c r="A49" s="337" t="s">
        <v>1004</v>
      </c>
      <c r="B49" s="337" t="s">
        <v>306</v>
      </c>
      <c r="C49" s="337" t="s">
        <v>96</v>
      </c>
      <c r="D49" s="322" t="s">
        <v>1005</v>
      </c>
      <c r="E49" s="337" t="s">
        <v>309</v>
      </c>
      <c r="F49" s="337" t="s">
        <v>311</v>
      </c>
      <c r="H49" s="582" t="s">
        <v>1008</v>
      </c>
      <c r="I49" s="582"/>
      <c r="J49" s="582"/>
      <c r="K49" s="582"/>
      <c r="L49" s="582"/>
      <c r="P49" s="582" t="s">
        <v>1008</v>
      </c>
      <c r="Q49" s="582"/>
      <c r="R49" s="582"/>
      <c r="S49" s="582"/>
      <c r="T49" s="582"/>
    </row>
    <row r="50" spans="1:20" ht="15.75" thickBot="1" x14ac:dyDescent="0.3">
      <c r="A50" s="13" t="s">
        <v>1006</v>
      </c>
      <c r="B50" s="189">
        <v>7.3911111111111119</v>
      </c>
      <c r="C50" s="189">
        <v>7.3244444444444445</v>
      </c>
      <c r="D50" s="189">
        <v>0.18000000000000002</v>
      </c>
      <c r="E50" s="189">
        <v>1.8077777777777777</v>
      </c>
      <c r="F50" s="189">
        <v>19.533333333333335</v>
      </c>
    </row>
    <row r="51" spans="1:20" x14ac:dyDescent="0.25">
      <c r="A51" s="1"/>
      <c r="B51" s="189">
        <v>10.574444444444444</v>
      </c>
      <c r="C51" s="189">
        <v>7.2899999999999991</v>
      </c>
      <c r="D51" s="189">
        <v>0.16</v>
      </c>
      <c r="E51" s="189">
        <v>1.4577777777777776</v>
      </c>
      <c r="F51" s="189">
        <v>20.711111111111112</v>
      </c>
      <c r="H51" s="334" t="s">
        <v>1009</v>
      </c>
      <c r="I51" s="334" t="s">
        <v>1010</v>
      </c>
      <c r="J51" s="334" t="s">
        <v>1011</v>
      </c>
      <c r="K51" s="334" t="s">
        <v>31</v>
      </c>
      <c r="L51" s="334" t="s">
        <v>246</v>
      </c>
      <c r="P51" s="334" t="s">
        <v>1009</v>
      </c>
      <c r="Q51" s="334" t="s">
        <v>1010</v>
      </c>
      <c r="R51" s="334" t="s">
        <v>1011</v>
      </c>
      <c r="S51" s="334" t="s">
        <v>31</v>
      </c>
      <c r="T51" s="334" t="s">
        <v>246</v>
      </c>
    </row>
    <row r="52" spans="1:20" x14ac:dyDescent="0.25">
      <c r="A52" s="1"/>
      <c r="B52" s="189">
        <v>10.933333333333335</v>
      </c>
      <c r="C52" s="189">
        <v>7.0355555555555549</v>
      </c>
      <c r="D52" s="189">
        <v>0.18000000000000002</v>
      </c>
      <c r="E52" s="189">
        <v>1.2322222222222223</v>
      </c>
      <c r="F52" s="189">
        <v>19.211111111111112</v>
      </c>
      <c r="H52" t="s">
        <v>1006</v>
      </c>
      <c r="I52">
        <v>5</v>
      </c>
      <c r="J52">
        <v>36.236666666666665</v>
      </c>
      <c r="K52">
        <v>7.2473333333333327</v>
      </c>
      <c r="L52">
        <v>57.627094814814839</v>
      </c>
      <c r="P52" t="s">
        <v>1007</v>
      </c>
      <c r="Q52">
        <v>5</v>
      </c>
      <c r="R52">
        <v>34.476666666666667</v>
      </c>
      <c r="S52">
        <v>6.8953333333333333</v>
      </c>
      <c r="T52">
        <v>57.78360271604938</v>
      </c>
    </row>
    <row r="53" spans="1:20" x14ac:dyDescent="0.25">
      <c r="A53" s="1"/>
      <c r="B53" s="189">
        <v>14.77222222222222</v>
      </c>
      <c r="C53" s="189">
        <v>7.4522222222222219</v>
      </c>
      <c r="D53" s="189">
        <v>1.931111111111111</v>
      </c>
      <c r="E53" s="189">
        <v>1.0655555555555556</v>
      </c>
      <c r="F53" s="189">
        <v>22.044444444444441</v>
      </c>
      <c r="I53">
        <v>5</v>
      </c>
      <c r="J53">
        <v>40.193333333333335</v>
      </c>
      <c r="K53">
        <v>8.0386666666666677</v>
      </c>
      <c r="L53">
        <v>68.240751481481468</v>
      </c>
      <c r="Q53">
        <v>5</v>
      </c>
      <c r="R53">
        <v>36.641111111111108</v>
      </c>
      <c r="S53">
        <v>7.3282222222222213</v>
      </c>
      <c r="T53">
        <v>64.888071358024703</v>
      </c>
    </row>
    <row r="54" spans="1:20" x14ac:dyDescent="0.25">
      <c r="A54" s="1"/>
      <c r="B54" s="189">
        <v>12.684444444444443</v>
      </c>
      <c r="C54" s="189">
        <v>6.9644444444444451</v>
      </c>
      <c r="D54" s="189">
        <v>2.6133333333333333</v>
      </c>
      <c r="E54" s="189">
        <v>1.0355555555555556</v>
      </c>
      <c r="F54" s="189">
        <v>21.3</v>
      </c>
      <c r="I54">
        <v>5</v>
      </c>
      <c r="J54">
        <v>38.592222222222226</v>
      </c>
      <c r="K54">
        <v>7.7184444444444456</v>
      </c>
      <c r="L54">
        <v>60.445614567901231</v>
      </c>
      <c r="Q54">
        <v>5</v>
      </c>
      <c r="R54">
        <v>35.977777777777774</v>
      </c>
      <c r="S54">
        <v>7.195555555555555</v>
      </c>
      <c r="T54">
        <v>54.719763580246919</v>
      </c>
    </row>
    <row r="55" spans="1:20" x14ac:dyDescent="0.25">
      <c r="A55" s="1"/>
      <c r="B55" s="189">
        <v>12.988888888888889</v>
      </c>
      <c r="C55" s="189">
        <v>7.1344444444444441</v>
      </c>
      <c r="D55" s="189">
        <v>1.417777777777778</v>
      </c>
      <c r="E55" s="189">
        <v>0.49111111111111111</v>
      </c>
      <c r="F55" s="189">
        <v>21.977777777777778</v>
      </c>
      <c r="I55">
        <v>5</v>
      </c>
      <c r="J55">
        <v>47.265555555555551</v>
      </c>
      <c r="K55">
        <v>9.4531111111111095</v>
      </c>
      <c r="L55">
        <v>79.442436666666637</v>
      </c>
      <c r="Q55">
        <v>5</v>
      </c>
      <c r="R55">
        <v>54.123333333333335</v>
      </c>
      <c r="S55">
        <v>10.824666666666667</v>
      </c>
      <c r="T55">
        <v>63.391388518518511</v>
      </c>
    </row>
    <row r="56" spans="1:20" x14ac:dyDescent="0.25">
      <c r="A56" s="1"/>
      <c r="B56" s="189">
        <v>13.853333333333333</v>
      </c>
      <c r="C56" s="189">
        <v>7.0466666666666669</v>
      </c>
      <c r="D56" s="189">
        <v>1.671111111111111</v>
      </c>
      <c r="E56" s="189">
        <v>8.5555555555555565E-2</v>
      </c>
      <c r="F56" s="189">
        <v>18.233333333333331</v>
      </c>
      <c r="I56">
        <v>5</v>
      </c>
      <c r="J56">
        <v>44.597777777777779</v>
      </c>
      <c r="K56">
        <v>8.9195555555555561</v>
      </c>
      <c r="L56">
        <v>68.299536790123469</v>
      </c>
      <c r="Q56">
        <v>5</v>
      </c>
      <c r="R56">
        <v>53.588888888888889</v>
      </c>
      <c r="S56">
        <v>10.717777777777778</v>
      </c>
      <c r="T56">
        <v>64.137361728395064</v>
      </c>
    </row>
    <row r="57" spans="1:20" x14ac:dyDescent="0.25">
      <c r="A57" s="1"/>
      <c r="B57" s="189">
        <v>13.217777777777778</v>
      </c>
      <c r="C57" s="189">
        <v>7.0166666666666666</v>
      </c>
      <c r="D57" s="189">
        <v>1.4377777777777778</v>
      </c>
      <c r="E57" s="189">
        <v>5.3333333333333337E-2</v>
      </c>
      <c r="F57" s="189">
        <v>23.322222222222223</v>
      </c>
      <c r="I57">
        <v>5</v>
      </c>
      <c r="J57">
        <v>44.010000000000005</v>
      </c>
      <c r="K57">
        <v>8.8020000000000014</v>
      </c>
      <c r="L57">
        <v>79.377378024691339</v>
      </c>
      <c r="Q57">
        <v>5</v>
      </c>
      <c r="R57">
        <v>48.118888888888883</v>
      </c>
      <c r="S57">
        <v>9.6237777777777769</v>
      </c>
      <c r="T57">
        <v>64.828256543209875</v>
      </c>
    </row>
    <row r="58" spans="1:20" x14ac:dyDescent="0.25">
      <c r="A58" s="1"/>
      <c r="B58" s="189">
        <v>10.467777777777778</v>
      </c>
      <c r="C58" s="189">
        <v>6.5455555555555556</v>
      </c>
      <c r="D58" s="189">
        <v>1.7222222222222221</v>
      </c>
      <c r="E58" s="189">
        <v>0.18555555555555558</v>
      </c>
      <c r="F58" s="189">
        <v>23.5</v>
      </c>
      <c r="I58">
        <v>5</v>
      </c>
      <c r="J58">
        <v>40.889999999999993</v>
      </c>
      <c r="K58">
        <v>8.177999999999999</v>
      </c>
      <c r="L58">
        <v>60.606578024691345</v>
      </c>
      <c r="Q58">
        <v>5</v>
      </c>
      <c r="R58">
        <v>42.598888888888894</v>
      </c>
      <c r="S58">
        <v>8.5197777777777794</v>
      </c>
      <c r="T58">
        <v>44.41124098765431</v>
      </c>
    </row>
    <row r="59" spans="1:20" x14ac:dyDescent="0.25">
      <c r="A59" s="1"/>
      <c r="B59" s="189">
        <v>8.1022222222222222</v>
      </c>
      <c r="C59" s="189">
        <v>6.3011111111111111</v>
      </c>
      <c r="D59" s="189">
        <v>1.9844444444444445</v>
      </c>
      <c r="E59" s="189">
        <v>0.16888888888888887</v>
      </c>
      <c r="F59" s="189">
        <v>24.355555555555554</v>
      </c>
      <c r="I59">
        <v>5</v>
      </c>
      <c r="J59">
        <v>45.047777777777782</v>
      </c>
      <c r="K59">
        <v>9.009555555555556</v>
      </c>
      <c r="L59">
        <v>91.019725679012325</v>
      </c>
      <c r="Q59">
        <v>5</v>
      </c>
      <c r="R59">
        <v>50.797777777777782</v>
      </c>
      <c r="S59">
        <v>10.159555555555556</v>
      </c>
      <c r="T59">
        <v>81.383168271604916</v>
      </c>
    </row>
    <row r="60" spans="1:20" x14ac:dyDescent="0.25">
      <c r="A60" s="1"/>
      <c r="B60" s="189">
        <v>7.4344444444444449</v>
      </c>
      <c r="C60" s="189">
        <v>6.5855555555555556</v>
      </c>
      <c r="D60" s="189">
        <v>2.2033333333333331</v>
      </c>
      <c r="E60" s="189">
        <v>0.13999999999999999</v>
      </c>
      <c r="F60" s="189">
        <v>24.088888888888889</v>
      </c>
      <c r="I60">
        <v>5</v>
      </c>
      <c r="J60">
        <v>42.421111111111117</v>
      </c>
      <c r="K60">
        <v>8.4842222222222237</v>
      </c>
      <c r="L60">
        <v>86.939753950617273</v>
      </c>
      <c r="Q60">
        <v>5</v>
      </c>
      <c r="R60">
        <v>48.101111111111109</v>
      </c>
      <c r="S60">
        <v>9.6202222222222211</v>
      </c>
      <c r="T60">
        <v>75.65668049382721</v>
      </c>
    </row>
    <row r="61" spans="1:20" x14ac:dyDescent="0.25">
      <c r="A61" s="1"/>
      <c r="B61" s="189">
        <v>6.4288888888888884</v>
      </c>
      <c r="C61" s="189">
        <v>6.7677777777777779</v>
      </c>
      <c r="D61" s="189">
        <v>3.6233333333333335</v>
      </c>
      <c r="E61" s="189">
        <v>0.10000000000000002</v>
      </c>
      <c r="F61" s="189">
        <v>25.677777777777777</v>
      </c>
      <c r="I61">
        <v>5</v>
      </c>
      <c r="J61">
        <v>40.912222222222226</v>
      </c>
      <c r="K61">
        <v>8.182444444444446</v>
      </c>
      <c r="L61">
        <v>91.936912592592563</v>
      </c>
      <c r="Q61">
        <v>5</v>
      </c>
      <c r="R61">
        <v>45.456666666666663</v>
      </c>
      <c r="S61">
        <v>9.091333333333333</v>
      </c>
      <c r="T61">
        <v>90.39411938271607</v>
      </c>
    </row>
    <row r="62" spans="1:20" x14ac:dyDescent="0.25">
      <c r="A62" s="1"/>
      <c r="B62" s="189">
        <v>3.9933333333333327</v>
      </c>
      <c r="C62" s="189">
        <v>6.6588888888888889</v>
      </c>
      <c r="D62" s="189">
        <v>3.2533333333333334</v>
      </c>
      <c r="E62" s="189">
        <v>8.3333333333333329E-2</v>
      </c>
      <c r="F62" s="189">
        <v>24.833333333333332</v>
      </c>
      <c r="I62">
        <v>5</v>
      </c>
      <c r="J62">
        <v>40.452222222222218</v>
      </c>
      <c r="K62">
        <v>8.0904444444444437</v>
      </c>
      <c r="L62">
        <v>89.128223827160511</v>
      </c>
      <c r="Q62">
        <v>5</v>
      </c>
      <c r="R62">
        <v>47.064444444444447</v>
      </c>
      <c r="S62">
        <v>9.4128888888888902</v>
      </c>
      <c r="T62">
        <v>89.78367320987654</v>
      </c>
    </row>
    <row r="63" spans="1:20" x14ac:dyDescent="0.25">
      <c r="A63" s="1"/>
      <c r="B63" s="189">
        <v>3.5511111111111107</v>
      </c>
      <c r="C63" s="189">
        <v>7.1622222222222218</v>
      </c>
      <c r="D63" s="189">
        <v>2.2233333333333332</v>
      </c>
      <c r="E63" s="189">
        <v>3.5555555555555556E-2</v>
      </c>
      <c r="F63" s="189">
        <v>24.333333333333332</v>
      </c>
      <c r="I63">
        <v>5</v>
      </c>
      <c r="J63">
        <v>42.597777777777779</v>
      </c>
      <c r="K63">
        <v>8.5195555555555558</v>
      </c>
      <c r="L63">
        <v>99.176527530864163</v>
      </c>
      <c r="Q63">
        <v>5</v>
      </c>
      <c r="R63">
        <v>46.845555555555556</v>
      </c>
      <c r="S63">
        <v>9.3691111111111116</v>
      </c>
      <c r="T63">
        <v>92.538598395061697</v>
      </c>
    </row>
    <row r="64" spans="1:20" x14ac:dyDescent="0.25">
      <c r="A64" s="1"/>
      <c r="B64" s="189">
        <v>4.0211111111111109</v>
      </c>
      <c r="C64" s="189">
        <v>6.9711111111111101</v>
      </c>
      <c r="D64" s="189">
        <v>2.2188888888888889</v>
      </c>
      <c r="E64" s="189">
        <v>1.2222222222222223E-2</v>
      </c>
      <c r="F64" s="189">
        <v>24.322222222222223</v>
      </c>
      <c r="I64">
        <v>5</v>
      </c>
      <c r="J64">
        <v>38.822222222222223</v>
      </c>
      <c r="K64">
        <v>7.7644444444444449</v>
      </c>
      <c r="L64">
        <v>96.535022839506155</v>
      </c>
      <c r="Q64">
        <v>5</v>
      </c>
      <c r="R64">
        <v>47.418888888888887</v>
      </c>
      <c r="S64">
        <v>9.4837777777777781</v>
      </c>
      <c r="T64">
        <v>83.434705308641995</v>
      </c>
    </row>
    <row r="65" spans="1:20" x14ac:dyDescent="0.25">
      <c r="A65" s="1"/>
      <c r="B65" s="189">
        <v>2.5544444444444445</v>
      </c>
      <c r="C65" s="189">
        <v>6.4077777777777776</v>
      </c>
      <c r="D65" s="189">
        <v>1.8366666666666667</v>
      </c>
      <c r="E65" s="189">
        <v>3.2222222222222215E-2</v>
      </c>
      <c r="F65" s="189">
        <v>21.74444444444444</v>
      </c>
      <c r="I65">
        <v>5</v>
      </c>
      <c r="J65">
        <v>37.305555555555557</v>
      </c>
      <c r="K65">
        <v>7.4611111111111112</v>
      </c>
      <c r="L65">
        <v>95.655627160493808</v>
      </c>
      <c r="Q65">
        <v>5</v>
      </c>
      <c r="R65">
        <v>48.382222222222225</v>
      </c>
      <c r="S65">
        <v>9.6764444444444457</v>
      </c>
      <c r="T65">
        <v>84.516218148148113</v>
      </c>
    </row>
    <row r="66" spans="1:20" x14ac:dyDescent="0.25">
      <c r="A66" s="1"/>
      <c r="B66" s="189">
        <v>2.4411111111111108</v>
      </c>
      <c r="C66" s="189">
        <v>7.0788888888888897</v>
      </c>
      <c r="D66" s="189">
        <v>3.3188888888888886</v>
      </c>
      <c r="E66" s="189">
        <v>6.4444444444444457E-2</v>
      </c>
      <c r="F66" s="189">
        <v>24.488888888888891</v>
      </c>
      <c r="I66">
        <v>5</v>
      </c>
      <c r="J66">
        <v>37.545555555555552</v>
      </c>
      <c r="K66">
        <v>7.5091111111111104</v>
      </c>
      <c r="L66">
        <v>94.831521851851846</v>
      </c>
      <c r="Q66">
        <v>5</v>
      </c>
      <c r="R66">
        <v>47.697777777777773</v>
      </c>
      <c r="S66">
        <v>9.5395555555555553</v>
      </c>
      <c r="T66">
        <v>81.929348518518538</v>
      </c>
    </row>
    <row r="67" spans="1:20" x14ac:dyDescent="0.25">
      <c r="A67" s="1"/>
      <c r="B67" s="189">
        <v>2.862222222222222</v>
      </c>
      <c r="C67" s="189">
        <v>6.296666666666666</v>
      </c>
      <c r="D67" s="189">
        <v>2.382222222222222</v>
      </c>
      <c r="E67" s="189">
        <v>3.888888888888889E-2</v>
      </c>
      <c r="F67" s="189">
        <v>23.311111111111106</v>
      </c>
      <c r="I67">
        <v>5</v>
      </c>
      <c r="J67">
        <v>32.575555555555553</v>
      </c>
      <c r="K67">
        <v>6.5151111111111106</v>
      </c>
      <c r="L67">
        <v>77.886671358024671</v>
      </c>
      <c r="Q67">
        <v>5</v>
      </c>
      <c r="R67">
        <v>43.271111111111111</v>
      </c>
      <c r="S67">
        <v>8.6542222222222218</v>
      </c>
      <c r="T67">
        <v>65.605792222222249</v>
      </c>
    </row>
    <row r="68" spans="1:20" x14ac:dyDescent="0.25">
      <c r="A68" s="1"/>
      <c r="B68" s="189">
        <v>2.2055555555555553</v>
      </c>
      <c r="C68" s="189">
        <v>6.6011111111111118</v>
      </c>
      <c r="D68" s="189">
        <v>2.6966666666666668</v>
      </c>
      <c r="E68" s="189">
        <v>5.1111111111111107E-2</v>
      </c>
      <c r="F68" s="189">
        <v>24.288888888888891</v>
      </c>
      <c r="I68">
        <v>5</v>
      </c>
      <c r="J68">
        <v>37.392222222222223</v>
      </c>
      <c r="K68">
        <v>7.4784444444444444</v>
      </c>
      <c r="L68">
        <v>96.789722592592625</v>
      </c>
      <c r="Q68">
        <v>5</v>
      </c>
      <c r="R68">
        <v>48.382222222222225</v>
      </c>
      <c r="S68">
        <v>9.6764444444444457</v>
      </c>
      <c r="T68">
        <v>82.911080493827143</v>
      </c>
    </row>
    <row r="69" spans="1:20" x14ac:dyDescent="0.25">
      <c r="A69" s="1"/>
      <c r="B69" s="189">
        <v>2.1911111111111112</v>
      </c>
      <c r="C69" s="189">
        <v>7.1033333333333344</v>
      </c>
      <c r="D69" s="189">
        <v>2.6811111111111114</v>
      </c>
      <c r="E69" s="189">
        <v>3.2222222222222222E-2</v>
      </c>
      <c r="F69" s="189">
        <v>24.244444444444444</v>
      </c>
      <c r="I69">
        <v>5</v>
      </c>
      <c r="J69">
        <v>34.891111111111108</v>
      </c>
      <c r="K69">
        <v>6.9782222222222217</v>
      </c>
      <c r="L69">
        <v>88.361699135802425</v>
      </c>
      <c r="Q69">
        <v>5</v>
      </c>
      <c r="R69">
        <v>45.693333333333342</v>
      </c>
      <c r="S69">
        <v>9.1386666666666692</v>
      </c>
      <c r="T69">
        <v>67.855930493827159</v>
      </c>
    </row>
    <row r="70" spans="1:20" ht="30" x14ac:dyDescent="0.25">
      <c r="A70" s="1"/>
      <c r="B70" s="337" t="s">
        <v>306</v>
      </c>
      <c r="C70" s="337" t="s">
        <v>96</v>
      </c>
      <c r="D70" s="322" t="s">
        <v>1005</v>
      </c>
      <c r="E70" s="337" t="s">
        <v>309</v>
      </c>
      <c r="F70" s="337" t="s">
        <v>311</v>
      </c>
      <c r="I70">
        <v>5</v>
      </c>
      <c r="J70">
        <v>35.843333333333334</v>
      </c>
      <c r="K70">
        <v>7.1686666666666667</v>
      </c>
      <c r="L70">
        <v>97.178745308641993</v>
      </c>
      <c r="Q70">
        <v>5</v>
      </c>
      <c r="R70">
        <v>47.082222222222221</v>
      </c>
      <c r="S70">
        <v>9.4164444444444442</v>
      </c>
      <c r="T70">
        <v>79.721344691358027</v>
      </c>
    </row>
    <row r="71" spans="1:20" x14ac:dyDescent="0.25">
      <c r="A71" s="5" t="s">
        <v>1007</v>
      </c>
      <c r="B71" s="330">
        <v>5.3022222222222224</v>
      </c>
      <c r="C71" s="330">
        <v>7.591111111111112</v>
      </c>
      <c r="D71" s="330">
        <v>0.18000000000000002</v>
      </c>
      <c r="E71" s="330">
        <v>1.9255555555555557</v>
      </c>
      <c r="F71" s="330">
        <v>19.477777777777778</v>
      </c>
      <c r="I71">
        <v>5</v>
      </c>
      <c r="J71">
        <v>36.252222222222223</v>
      </c>
      <c r="K71">
        <v>7.2504444444444447</v>
      </c>
      <c r="L71">
        <v>96.849017654320974</v>
      </c>
      <c r="Q71">
        <v>5</v>
      </c>
      <c r="R71">
        <v>49.011111111111106</v>
      </c>
      <c r="S71">
        <v>9.8022222222222215</v>
      </c>
      <c r="T71">
        <v>84.477125925925932</v>
      </c>
    </row>
    <row r="72" spans="1:20" x14ac:dyDescent="0.25">
      <c r="A72" s="2"/>
      <c r="B72" s="189">
        <v>6.2866666666666662</v>
      </c>
      <c r="C72" s="189">
        <v>7.7733333333333334</v>
      </c>
      <c r="D72" s="189">
        <v>0.16</v>
      </c>
      <c r="E72" s="189">
        <v>1.8100000000000003</v>
      </c>
      <c r="F72" s="189">
        <v>20.611111111111111</v>
      </c>
    </row>
    <row r="73" spans="1:20" x14ac:dyDescent="0.25">
      <c r="A73" s="2"/>
      <c r="B73" s="189">
        <v>7.4944444444444445</v>
      </c>
      <c r="C73" s="189">
        <v>7.3900000000000006</v>
      </c>
      <c r="D73" s="189">
        <v>0.18000000000000002</v>
      </c>
      <c r="E73" s="189">
        <v>1.8466666666666665</v>
      </c>
      <c r="F73" s="189">
        <v>19.066666666666666</v>
      </c>
      <c r="H73" t="s">
        <v>306</v>
      </c>
      <c r="I73">
        <v>20</v>
      </c>
      <c r="J73">
        <v>152.66888888888886</v>
      </c>
      <c r="K73">
        <v>7.6334444444444429</v>
      </c>
      <c r="L73">
        <v>20.101866393762172</v>
      </c>
      <c r="P73" t="s">
        <v>306</v>
      </c>
      <c r="Q73">
        <v>20</v>
      </c>
      <c r="R73">
        <v>209.08222222222221</v>
      </c>
      <c r="S73">
        <v>10.454111111111111</v>
      </c>
      <c r="T73">
        <v>7.7660727875243678</v>
      </c>
    </row>
    <row r="74" spans="1:20" x14ac:dyDescent="0.25">
      <c r="A74" s="2"/>
      <c r="B74" s="189">
        <v>15.446666666666665</v>
      </c>
      <c r="C74" s="189">
        <v>7.2966666666666669</v>
      </c>
      <c r="D74" s="189">
        <v>7.39888888888889</v>
      </c>
      <c r="E74" s="189">
        <v>1.8588888888888888</v>
      </c>
      <c r="F74" s="189">
        <v>22.122222222222224</v>
      </c>
      <c r="H74" t="s">
        <v>96</v>
      </c>
      <c r="I74">
        <v>20</v>
      </c>
      <c r="J74">
        <v>137.74444444444444</v>
      </c>
      <c r="K74">
        <v>6.8872222222222224</v>
      </c>
      <c r="L74">
        <v>0.11832287199480178</v>
      </c>
      <c r="P74" t="s">
        <v>96</v>
      </c>
      <c r="Q74">
        <v>20</v>
      </c>
      <c r="R74">
        <v>144.71888888888887</v>
      </c>
      <c r="S74">
        <v>7.2359444444444438</v>
      </c>
      <c r="T74">
        <v>5.954662443144907E-2</v>
      </c>
    </row>
    <row r="75" spans="1:20" x14ac:dyDescent="0.25">
      <c r="A75" s="2"/>
      <c r="B75" s="189">
        <v>15.278888888888888</v>
      </c>
      <c r="C75" s="189">
        <v>7.1055555555555552</v>
      </c>
      <c r="D75" s="189">
        <v>7.39888888888889</v>
      </c>
      <c r="E75" s="189">
        <v>1.6833333333333333</v>
      </c>
      <c r="F75" s="189">
        <v>22.122222222222224</v>
      </c>
      <c r="H75" t="s">
        <v>1005</v>
      </c>
      <c r="I75">
        <v>20</v>
      </c>
      <c r="J75">
        <v>39.735555555555557</v>
      </c>
      <c r="K75">
        <v>1.9867777777777778</v>
      </c>
      <c r="L75">
        <v>0.97027159194282009</v>
      </c>
      <c r="P75" t="s">
        <v>1005</v>
      </c>
      <c r="Q75">
        <v>20</v>
      </c>
      <c r="R75">
        <v>97.827777777777783</v>
      </c>
      <c r="S75">
        <v>4.8913888888888888</v>
      </c>
      <c r="T75">
        <v>5.2905438434048024</v>
      </c>
    </row>
    <row r="76" spans="1:20" x14ac:dyDescent="0.25">
      <c r="A76" s="2"/>
      <c r="B76" s="189">
        <v>12.834444444444445</v>
      </c>
      <c r="C76" s="189">
        <v>7.137777777777778</v>
      </c>
      <c r="D76" s="189">
        <v>5.2444444444444445</v>
      </c>
      <c r="E76" s="189">
        <v>1.0355555555555556</v>
      </c>
      <c r="F76" s="189">
        <v>21.866666666666664</v>
      </c>
      <c r="H76" t="s">
        <v>309</v>
      </c>
      <c r="I76">
        <v>20</v>
      </c>
      <c r="J76">
        <v>8.1733333333333338</v>
      </c>
      <c r="K76">
        <v>0.40866666666666668</v>
      </c>
      <c r="L76">
        <v>0.3232517998700456</v>
      </c>
      <c r="P76" t="s">
        <v>309</v>
      </c>
      <c r="Q76">
        <v>20</v>
      </c>
      <c r="R76">
        <v>12.49</v>
      </c>
      <c r="S76">
        <v>0.62450000000000006</v>
      </c>
      <c r="T76">
        <v>0.58498849577647827</v>
      </c>
    </row>
    <row r="77" spans="1:20" ht="15.75" thickBot="1" x14ac:dyDescent="0.3">
      <c r="A77" s="2"/>
      <c r="B77" s="189">
        <v>7.5788888888888897</v>
      </c>
      <c r="C77" s="189">
        <v>7.2488888888888887</v>
      </c>
      <c r="D77" s="189">
        <v>7.568888888888889</v>
      </c>
      <c r="E77" s="189">
        <v>0.90222222222222215</v>
      </c>
      <c r="F77" s="189">
        <v>19.3</v>
      </c>
      <c r="H77" s="335" t="s">
        <v>311</v>
      </c>
      <c r="I77" s="335">
        <v>20</v>
      </c>
      <c r="J77" s="335">
        <v>455.52222222222213</v>
      </c>
      <c r="K77" s="335">
        <v>22.776111111111106</v>
      </c>
      <c r="L77" s="335">
        <v>4.3533499025341129</v>
      </c>
      <c r="P77" s="335" t="s">
        <v>311</v>
      </c>
      <c r="Q77" s="335">
        <v>20</v>
      </c>
      <c r="R77" s="335">
        <v>456.61111111111109</v>
      </c>
      <c r="S77" s="335">
        <v>22.830555555555556</v>
      </c>
      <c r="T77" s="335">
        <v>3.9708495776478228</v>
      </c>
    </row>
    <row r="78" spans="1:20" x14ac:dyDescent="0.25">
      <c r="A78" s="2"/>
      <c r="B78" s="189">
        <v>14.544444444444444</v>
      </c>
      <c r="C78" s="189">
        <v>7.1166666666666671</v>
      </c>
      <c r="D78" s="189">
        <v>5.1400000000000006</v>
      </c>
      <c r="E78" s="189">
        <v>0.48555555555555557</v>
      </c>
      <c r="F78" s="189">
        <v>23.511111111111109</v>
      </c>
    </row>
    <row r="79" spans="1:20" x14ac:dyDescent="0.25">
      <c r="A79" s="2"/>
      <c r="B79" s="189">
        <v>10.351111111111111</v>
      </c>
      <c r="C79" s="189">
        <v>7.5777777777777784</v>
      </c>
      <c r="D79" s="189">
        <v>6.25</v>
      </c>
      <c r="E79" s="189">
        <v>0.22222222222222221</v>
      </c>
      <c r="F79" s="189">
        <v>23.700000000000003</v>
      </c>
    </row>
    <row r="80" spans="1:20" ht="15.75" thickBot="1" x14ac:dyDescent="0.3">
      <c r="A80" s="2"/>
      <c r="B80" s="189">
        <v>10.887777777777778</v>
      </c>
      <c r="C80" s="189">
        <v>6.7488888888888887</v>
      </c>
      <c r="D80" s="189">
        <v>3.2388888888888885</v>
      </c>
      <c r="E80" s="189">
        <v>8.111111111111112E-2</v>
      </c>
      <c r="F80" s="189">
        <v>24.5</v>
      </c>
      <c r="H80" t="s">
        <v>1012</v>
      </c>
      <c r="P80" t="s">
        <v>1012</v>
      </c>
    </row>
    <row r="81" spans="1:22" x14ac:dyDescent="0.25">
      <c r="A81" s="2"/>
      <c r="B81" s="189">
        <v>12.282222222222222</v>
      </c>
      <c r="C81" s="189">
        <v>6.8688888888888888</v>
      </c>
      <c r="D81" s="189">
        <v>3.5411111111111109</v>
      </c>
      <c r="E81" s="189">
        <v>5.000000000000001E-2</v>
      </c>
      <c r="F81" s="189">
        <v>24.322222222222223</v>
      </c>
      <c r="H81" s="334" t="s">
        <v>1013</v>
      </c>
      <c r="I81" s="334" t="s">
        <v>1014</v>
      </c>
      <c r="J81" s="334" t="s">
        <v>1015</v>
      </c>
      <c r="K81" s="334" t="s">
        <v>1016</v>
      </c>
      <c r="L81" s="334" t="s">
        <v>1017</v>
      </c>
      <c r="M81" s="334" t="s">
        <v>1018</v>
      </c>
      <c r="N81" s="334" t="s">
        <v>1019</v>
      </c>
      <c r="P81" s="334" t="s">
        <v>1013</v>
      </c>
      <c r="Q81" s="334" t="s">
        <v>1014</v>
      </c>
      <c r="R81" s="334" t="s">
        <v>1015</v>
      </c>
      <c r="S81" s="334" t="s">
        <v>1016</v>
      </c>
      <c r="T81" s="334" t="s">
        <v>1017</v>
      </c>
      <c r="U81" s="334" t="s">
        <v>1018</v>
      </c>
      <c r="V81" s="334" t="s">
        <v>1019</v>
      </c>
    </row>
    <row r="82" spans="1:22" x14ac:dyDescent="0.25">
      <c r="A82" s="2"/>
      <c r="B82" s="189">
        <v>8.66</v>
      </c>
      <c r="C82" s="189">
        <v>7.23</v>
      </c>
      <c r="D82" s="189">
        <v>5.3033333333333337</v>
      </c>
      <c r="E82" s="189">
        <v>8.5555555555555551E-2</v>
      </c>
      <c r="F82" s="189">
        <v>25.566666666666666</v>
      </c>
      <c r="H82" t="s">
        <v>1020</v>
      </c>
      <c r="I82">
        <v>55.646636543205204</v>
      </c>
      <c r="J82">
        <v>19</v>
      </c>
      <c r="K82">
        <v>2.9287703443792212</v>
      </c>
      <c r="L82">
        <v>0.5107216033060179</v>
      </c>
      <c r="M82" s="336">
        <v>0.94986366698364111</v>
      </c>
      <c r="N82">
        <v>1.7250290947358735</v>
      </c>
      <c r="P82" t="s">
        <v>1020</v>
      </c>
      <c r="Q82">
        <v>104.80648458024734</v>
      </c>
      <c r="R82">
        <v>19</v>
      </c>
      <c r="S82">
        <v>5.5161307673814388</v>
      </c>
      <c r="T82">
        <v>1.8151331044593026</v>
      </c>
      <c r="U82" s="336">
        <v>3.5988799443948616E-2</v>
      </c>
      <c r="V82">
        <v>1.7250290947358735</v>
      </c>
    </row>
    <row r="83" spans="1:22" x14ac:dyDescent="0.25">
      <c r="A83" s="2"/>
      <c r="B83" s="189">
        <v>8.8033333333333328</v>
      </c>
      <c r="C83" s="189">
        <v>7.3922222222222222</v>
      </c>
      <c r="D83" s="189">
        <v>6.3755555555555565</v>
      </c>
      <c r="E83" s="189">
        <v>0.13666666666666669</v>
      </c>
      <c r="F83" s="189">
        <v>24.711111111111112</v>
      </c>
      <c r="H83" t="s">
        <v>1021</v>
      </c>
      <c r="I83">
        <v>6269.4866953086375</v>
      </c>
      <c r="J83">
        <v>4</v>
      </c>
      <c r="K83">
        <v>1567.3716738271594</v>
      </c>
      <c r="L83">
        <v>273.31968031215325</v>
      </c>
      <c r="M83" s="336">
        <v>2.8358393249394516E-44</v>
      </c>
      <c r="N83">
        <v>2.492049297224403</v>
      </c>
      <c r="P83" t="s">
        <v>1021</v>
      </c>
      <c r="Q83">
        <v>5666.508343283951</v>
      </c>
      <c r="R83">
        <v>4</v>
      </c>
      <c r="S83">
        <v>1416.6270858209878</v>
      </c>
      <c r="T83">
        <v>466.15405409760388</v>
      </c>
      <c r="U83" s="336">
        <v>1.2687545897097099E-52</v>
      </c>
      <c r="V83">
        <v>2.492049297224403</v>
      </c>
    </row>
    <row r="84" spans="1:22" x14ac:dyDescent="0.25">
      <c r="A84" s="2"/>
      <c r="B84" s="189">
        <v>11.481111111111112</v>
      </c>
      <c r="C84" s="189">
        <v>7.129999999999999</v>
      </c>
      <c r="D84" s="189">
        <v>5.2600000000000007</v>
      </c>
      <c r="E84" s="189">
        <v>0.10000000000000002</v>
      </c>
      <c r="F84" s="189">
        <v>24.411111111111108</v>
      </c>
      <c r="H84" t="s">
        <v>1022</v>
      </c>
      <c r="I84">
        <v>435.82755209876996</v>
      </c>
      <c r="J84">
        <v>76</v>
      </c>
      <c r="K84">
        <v>5.7345730539311832</v>
      </c>
      <c r="P84" t="s">
        <v>1022</v>
      </c>
      <c r="Q84">
        <v>230.96154066666622</v>
      </c>
      <c r="R84">
        <v>76</v>
      </c>
      <c r="S84">
        <v>3.0389676403508714</v>
      </c>
    </row>
    <row r="85" spans="1:22" x14ac:dyDescent="0.25">
      <c r="A85" s="2"/>
      <c r="B85" s="189">
        <v>10.086666666666666</v>
      </c>
      <c r="C85" s="189">
        <v>7.3066666666666658</v>
      </c>
      <c r="D85" s="189">
        <v>5.8655555555555559</v>
      </c>
      <c r="E85" s="189">
        <v>8.3333333333333329E-2</v>
      </c>
      <c r="F85" s="189">
        <v>24.355555555555554</v>
      </c>
    </row>
    <row r="86" spans="1:22" ht="15.75" thickBot="1" x14ac:dyDescent="0.3">
      <c r="A86" s="2"/>
      <c r="B86" s="189">
        <v>8.4500000000000011</v>
      </c>
      <c r="C86" s="189">
        <v>7.0422222222222217</v>
      </c>
      <c r="D86" s="189">
        <v>5.7766666666666664</v>
      </c>
      <c r="E86" s="189">
        <v>3.5555555555555556E-2</v>
      </c>
      <c r="F86" s="189">
        <v>21.966666666666669</v>
      </c>
      <c r="H86" s="335" t="s">
        <v>178</v>
      </c>
      <c r="I86" s="335">
        <v>6760.9608839506127</v>
      </c>
      <c r="J86" s="335">
        <v>99</v>
      </c>
      <c r="K86" s="335"/>
      <c r="L86" s="335"/>
      <c r="M86" s="335"/>
      <c r="N86" s="335"/>
      <c r="P86" s="335" t="s">
        <v>178</v>
      </c>
      <c r="Q86" s="335">
        <v>6002.2763685308646</v>
      </c>
      <c r="R86" s="335">
        <v>99</v>
      </c>
      <c r="S86" s="335"/>
      <c r="T86" s="335"/>
      <c r="U86" s="335"/>
      <c r="V86" s="335"/>
    </row>
    <row r="87" spans="1:22" x14ac:dyDescent="0.25">
      <c r="A87" s="2"/>
      <c r="B87" s="189">
        <v>11.032222222222222</v>
      </c>
      <c r="C87" s="189">
        <v>7.2166666666666659</v>
      </c>
      <c r="D87" s="189">
        <v>5.7766666666666664</v>
      </c>
      <c r="E87" s="189">
        <v>1.2222222222222223E-2</v>
      </c>
      <c r="F87" s="189">
        <v>24.344444444444445</v>
      </c>
    </row>
    <row r="88" spans="1:22" x14ac:dyDescent="0.25">
      <c r="A88" s="2"/>
      <c r="B88" s="189">
        <v>11.357777777777779</v>
      </c>
      <c r="C88" s="189">
        <v>6.9955555555555557</v>
      </c>
      <c r="D88" s="189">
        <v>5.3411111111111103</v>
      </c>
      <c r="E88" s="189">
        <v>3.2222222222222215E-2</v>
      </c>
      <c r="F88" s="189">
        <v>21.966666666666669</v>
      </c>
    </row>
    <row r="89" spans="1:22" x14ac:dyDescent="0.25">
      <c r="A89" s="2"/>
      <c r="B89" s="189">
        <v>10.164444444444444</v>
      </c>
      <c r="C89" s="189">
        <v>7.1755555555555555</v>
      </c>
      <c r="D89" s="189">
        <v>5.6999999999999993</v>
      </c>
      <c r="E89" s="189">
        <v>6.4444444444444457E-2</v>
      </c>
      <c r="F89" s="189">
        <v>23.977777777777778</v>
      </c>
    </row>
    <row r="90" spans="1:22" x14ac:dyDescent="0.25">
      <c r="A90" s="2"/>
      <c r="B90" s="189">
        <v>10.758888888888889</v>
      </c>
      <c r="C90" s="189">
        <v>7.3744444444444435</v>
      </c>
      <c r="D90" s="189">
        <v>6.1277777777777773</v>
      </c>
      <c r="E90" s="189">
        <v>3.888888888888889E-2</v>
      </c>
      <c r="F90" s="189">
        <v>24.711111111111109</v>
      </c>
    </row>
    <row r="91" spans="1:22" x14ac:dyDescent="0.25">
      <c r="A91" s="339"/>
      <c r="B91" s="340"/>
      <c r="C91" s="340"/>
      <c r="D91" s="340"/>
      <c r="E91" s="340"/>
      <c r="F91" s="340"/>
    </row>
    <row r="92" spans="1:22" x14ac:dyDescent="0.25">
      <c r="A92" s="339"/>
      <c r="B92" s="340"/>
      <c r="C92" s="340"/>
      <c r="D92" s="340"/>
      <c r="E92" s="340"/>
      <c r="F92" s="340"/>
    </row>
    <row r="93" spans="1:22" x14ac:dyDescent="0.25">
      <c r="A93" s="339"/>
      <c r="B93" s="340"/>
      <c r="C93" s="340"/>
      <c r="D93" s="340"/>
      <c r="E93" s="340"/>
      <c r="F93" s="340"/>
    </row>
    <row r="96" spans="1:22" ht="60.75" customHeight="1" x14ac:dyDescent="0.3">
      <c r="A96" s="581" t="s">
        <v>1025</v>
      </c>
      <c r="B96" s="581"/>
      <c r="C96" s="581"/>
      <c r="D96" s="581"/>
      <c r="E96" s="581"/>
      <c r="F96" s="581"/>
    </row>
    <row r="97" spans="1:20" ht="30" x14ac:dyDescent="0.25">
      <c r="A97" s="338" t="s">
        <v>1004</v>
      </c>
      <c r="B97" s="338" t="s">
        <v>306</v>
      </c>
      <c r="C97" s="338" t="s">
        <v>96</v>
      </c>
      <c r="D97" s="323" t="s">
        <v>1005</v>
      </c>
      <c r="E97" s="338" t="s">
        <v>309</v>
      </c>
      <c r="F97" s="338" t="s">
        <v>311</v>
      </c>
      <c r="H97" t="s">
        <v>1008</v>
      </c>
      <c r="P97" t="s">
        <v>1008</v>
      </c>
    </row>
    <row r="98" spans="1:20" ht="15.75" thickBot="1" x14ac:dyDescent="0.3">
      <c r="A98" s="13" t="s">
        <v>1006</v>
      </c>
      <c r="B98" s="189">
        <v>9.6466666666666665</v>
      </c>
      <c r="C98" s="189">
        <v>7.2122222222222225</v>
      </c>
      <c r="D98" s="189">
        <v>3.3766666666666665</v>
      </c>
      <c r="E98" s="189">
        <v>1.1144444444444443</v>
      </c>
      <c r="F98" s="189">
        <v>26.277777777777775</v>
      </c>
    </row>
    <row r="99" spans="1:20" x14ac:dyDescent="0.25">
      <c r="A99" s="1"/>
      <c r="B99" s="189">
        <v>4.7622222222222215</v>
      </c>
      <c r="C99" s="189">
        <v>7.155555555555555</v>
      </c>
      <c r="D99" s="189">
        <v>2.2133333333333334</v>
      </c>
      <c r="E99" s="189">
        <v>1.8888888888888886</v>
      </c>
      <c r="F99" s="189">
        <v>27.755555555555556</v>
      </c>
      <c r="H99" s="334" t="s">
        <v>1009</v>
      </c>
      <c r="I99" s="334" t="s">
        <v>1010</v>
      </c>
      <c r="J99" s="334" t="s">
        <v>1011</v>
      </c>
      <c r="K99" s="334" t="s">
        <v>31</v>
      </c>
      <c r="L99" s="334" t="s">
        <v>246</v>
      </c>
      <c r="P99" s="334" t="s">
        <v>1009</v>
      </c>
      <c r="Q99" s="334" t="s">
        <v>1010</v>
      </c>
      <c r="R99" s="334" t="s">
        <v>1011</v>
      </c>
      <c r="S99" s="334" t="s">
        <v>31</v>
      </c>
      <c r="T99" s="334" t="s">
        <v>246</v>
      </c>
    </row>
    <row r="100" spans="1:20" x14ac:dyDescent="0.25">
      <c r="A100" s="1"/>
      <c r="B100" s="189">
        <v>11.786666666666667</v>
      </c>
      <c r="C100" s="189">
        <v>7.2255555555555553</v>
      </c>
      <c r="D100" s="189">
        <v>2.86</v>
      </c>
      <c r="E100" s="189">
        <v>3.6033333333333331</v>
      </c>
      <c r="F100" s="189">
        <v>27.122222222222224</v>
      </c>
      <c r="H100" t="s">
        <v>1006</v>
      </c>
      <c r="I100">
        <v>5</v>
      </c>
      <c r="J100">
        <v>47.627777777777773</v>
      </c>
      <c r="K100">
        <v>9.5255555555555542</v>
      </c>
      <c r="L100">
        <v>98.639688271604939</v>
      </c>
      <c r="P100" t="s">
        <v>1007</v>
      </c>
      <c r="Q100">
        <v>5</v>
      </c>
      <c r="R100">
        <v>53.55555555555555</v>
      </c>
      <c r="S100">
        <v>10.71111111111111</v>
      </c>
      <c r="T100">
        <v>97.284042592592584</v>
      </c>
    </row>
    <row r="101" spans="1:20" x14ac:dyDescent="0.25">
      <c r="A101" s="1"/>
      <c r="B101" s="189">
        <v>9.4922222222222228</v>
      </c>
      <c r="C101" s="189">
        <v>7.2888888888888888</v>
      </c>
      <c r="D101" s="189">
        <v>2.9055555555555554</v>
      </c>
      <c r="E101" s="189">
        <v>2.0833333333333335</v>
      </c>
      <c r="F101" s="189">
        <v>26.522222222222222</v>
      </c>
      <c r="I101">
        <v>5</v>
      </c>
      <c r="J101">
        <v>43.775555555555556</v>
      </c>
      <c r="K101">
        <v>8.7551111111111108</v>
      </c>
      <c r="L101">
        <v>117.36462320987656</v>
      </c>
      <c r="Q101">
        <v>5</v>
      </c>
      <c r="R101">
        <v>53.42</v>
      </c>
      <c r="S101">
        <v>10.684000000000001</v>
      </c>
      <c r="T101">
        <v>106.34432135802467</v>
      </c>
    </row>
    <row r="102" spans="1:20" x14ac:dyDescent="0.25">
      <c r="A102" s="1"/>
      <c r="B102" s="189">
        <v>6.7533333333333339</v>
      </c>
      <c r="C102" s="189">
        <v>7.5322222222222228</v>
      </c>
      <c r="D102" s="189">
        <v>2.7433333333333336</v>
      </c>
      <c r="E102" s="189">
        <v>1.5077777777777779</v>
      </c>
      <c r="F102" s="189">
        <v>26.033333333333335</v>
      </c>
      <c r="I102">
        <v>5</v>
      </c>
      <c r="J102">
        <v>52.597777777777779</v>
      </c>
      <c r="K102">
        <v>10.519555555555556</v>
      </c>
      <c r="L102">
        <v>98.651867037037022</v>
      </c>
      <c r="Q102">
        <v>5</v>
      </c>
      <c r="R102">
        <v>60.284444444444446</v>
      </c>
      <c r="S102">
        <v>12.056888888888889</v>
      </c>
      <c r="T102">
        <v>112.95821938271604</v>
      </c>
    </row>
    <row r="103" spans="1:20" x14ac:dyDescent="0.25">
      <c r="A103" s="1"/>
      <c r="B103" s="189">
        <v>16.452222222222222</v>
      </c>
      <c r="C103" s="189">
        <v>7.4777777777777779</v>
      </c>
      <c r="D103" s="189">
        <v>3.1433333333333331</v>
      </c>
      <c r="E103" s="189">
        <v>2.4066666666666667</v>
      </c>
      <c r="F103" s="189">
        <v>24.833333333333332</v>
      </c>
      <c r="I103">
        <v>5</v>
      </c>
      <c r="J103">
        <v>48.292222222222222</v>
      </c>
      <c r="K103">
        <v>9.6584444444444451</v>
      </c>
      <c r="L103">
        <v>98.253310246913557</v>
      </c>
      <c r="Q103">
        <v>5</v>
      </c>
      <c r="R103">
        <v>63.234444444444449</v>
      </c>
      <c r="S103">
        <v>12.64688888888889</v>
      </c>
      <c r="T103">
        <v>132.51598666666663</v>
      </c>
    </row>
    <row r="104" spans="1:20" x14ac:dyDescent="0.25">
      <c r="A104" s="1"/>
      <c r="B104" s="189">
        <v>10.296666666666667</v>
      </c>
      <c r="C104" s="189">
        <v>7.3222222222222229</v>
      </c>
      <c r="D104" s="189">
        <v>3.4288888888888889</v>
      </c>
      <c r="E104" s="189">
        <v>2.5533333333333332</v>
      </c>
      <c r="F104" s="189">
        <v>26</v>
      </c>
      <c r="I104">
        <v>5</v>
      </c>
      <c r="J104">
        <v>44.570000000000007</v>
      </c>
      <c r="K104">
        <v>8.9140000000000015</v>
      </c>
      <c r="L104">
        <v>98.144654691358014</v>
      </c>
      <c r="Q104">
        <v>5</v>
      </c>
      <c r="R104">
        <v>63.358888888888885</v>
      </c>
      <c r="S104">
        <v>12.671777777777777</v>
      </c>
      <c r="T104">
        <v>130.49666271604934</v>
      </c>
    </row>
    <row r="105" spans="1:20" x14ac:dyDescent="0.25">
      <c r="A105" s="1"/>
      <c r="B105" s="189">
        <v>7.8466666666666667</v>
      </c>
      <c r="C105" s="189">
        <v>7.253333333333333</v>
      </c>
      <c r="D105" s="189">
        <v>3.1011111111111109</v>
      </c>
      <c r="E105" s="189">
        <v>0.28666666666666668</v>
      </c>
      <c r="F105" s="189">
        <v>25.811111111111106</v>
      </c>
      <c r="I105">
        <v>5</v>
      </c>
      <c r="J105">
        <v>54.313333333333333</v>
      </c>
      <c r="K105">
        <v>10.862666666666666</v>
      </c>
      <c r="L105">
        <v>92.243043580246933</v>
      </c>
      <c r="Q105">
        <v>5</v>
      </c>
      <c r="R105">
        <v>64.75333333333333</v>
      </c>
      <c r="S105">
        <v>12.950666666666667</v>
      </c>
      <c r="T105">
        <v>148.71829234567895</v>
      </c>
    </row>
    <row r="106" spans="1:20" x14ac:dyDescent="0.25">
      <c r="A106" s="1"/>
      <c r="B106" s="189">
        <v>4.9411111111111108</v>
      </c>
      <c r="C106" s="189">
        <v>7.0511111111111111</v>
      </c>
      <c r="D106" s="189">
        <v>2.4066666666666667</v>
      </c>
      <c r="E106" s="189">
        <v>0.12666666666666665</v>
      </c>
      <c r="F106" s="189">
        <v>25.844444444444445</v>
      </c>
      <c r="I106">
        <v>5</v>
      </c>
      <c r="J106">
        <v>49.601111111111109</v>
      </c>
      <c r="K106">
        <v>9.9202222222222218</v>
      </c>
      <c r="L106">
        <v>90.464757037037046</v>
      </c>
      <c r="Q106">
        <v>5</v>
      </c>
      <c r="R106">
        <v>67.317777777777792</v>
      </c>
      <c r="S106">
        <v>13.463555555555558</v>
      </c>
      <c r="T106">
        <v>169.08527123456795</v>
      </c>
    </row>
    <row r="107" spans="1:20" x14ac:dyDescent="0.25">
      <c r="A107" s="1"/>
      <c r="B107" s="189">
        <v>3.5977777777777784</v>
      </c>
      <c r="C107" s="189">
        <v>7.2433333333333323</v>
      </c>
      <c r="D107" s="189">
        <v>3.0355555555555553</v>
      </c>
      <c r="E107" s="189">
        <v>0.54</v>
      </c>
      <c r="F107" s="189">
        <v>25.388888888888886</v>
      </c>
      <c r="I107">
        <v>5</v>
      </c>
      <c r="J107">
        <v>44.298888888888882</v>
      </c>
      <c r="K107">
        <v>8.8597777777777758</v>
      </c>
      <c r="L107">
        <v>99.403808888888847</v>
      </c>
      <c r="Q107">
        <v>5</v>
      </c>
      <c r="R107">
        <v>61.646666666666661</v>
      </c>
      <c r="S107">
        <v>12.329333333333333</v>
      </c>
      <c r="T107">
        <v>130.09428000000003</v>
      </c>
    </row>
    <row r="108" spans="1:20" x14ac:dyDescent="0.25">
      <c r="A108" s="1"/>
      <c r="B108" s="189">
        <v>4.33</v>
      </c>
      <c r="C108" s="189">
        <v>7.2766666666666664</v>
      </c>
      <c r="D108" s="189">
        <v>2.3033333333333332</v>
      </c>
      <c r="E108" s="189">
        <v>1.4155555555555557</v>
      </c>
      <c r="F108" s="189">
        <v>25.577777777777779</v>
      </c>
      <c r="I108">
        <v>5</v>
      </c>
      <c r="J108">
        <v>40.369999999999997</v>
      </c>
      <c r="K108">
        <v>8.0739999999999998</v>
      </c>
      <c r="L108">
        <v>105.48219111111112</v>
      </c>
      <c r="Q108">
        <v>5</v>
      </c>
      <c r="R108">
        <v>62.924444444444447</v>
      </c>
      <c r="S108">
        <v>12.584888888888889</v>
      </c>
      <c r="T108">
        <v>144.80905345679014</v>
      </c>
    </row>
    <row r="109" spans="1:20" x14ac:dyDescent="0.25">
      <c r="A109" s="1"/>
      <c r="B109" s="189">
        <v>14.337777777777779</v>
      </c>
      <c r="C109" s="189">
        <v>7.2411111111111106</v>
      </c>
      <c r="D109" s="189">
        <v>2.9388888888888887</v>
      </c>
      <c r="E109" s="189">
        <v>1.2622222222222224</v>
      </c>
      <c r="F109" s="189">
        <v>24.977777777777778</v>
      </c>
      <c r="I109">
        <v>5</v>
      </c>
      <c r="J109">
        <v>39.805555555555557</v>
      </c>
      <c r="K109">
        <v>7.9611111111111112</v>
      </c>
      <c r="L109">
        <v>100.65382716049378</v>
      </c>
      <c r="Q109">
        <v>5</v>
      </c>
      <c r="R109">
        <v>59.172222222222217</v>
      </c>
      <c r="S109">
        <v>11.834444444444443</v>
      </c>
      <c r="T109">
        <v>119.136100617284</v>
      </c>
    </row>
    <row r="110" spans="1:20" x14ac:dyDescent="0.25">
      <c r="A110" s="1"/>
      <c r="B110" s="189">
        <v>11.101111111111111</v>
      </c>
      <c r="C110" s="189">
        <v>7.3377777777777782</v>
      </c>
      <c r="D110" s="189">
        <v>2.7388888888888889</v>
      </c>
      <c r="E110" s="189">
        <v>1.0711111111111111</v>
      </c>
      <c r="F110" s="189">
        <v>25.088888888888892</v>
      </c>
      <c r="I110">
        <v>5</v>
      </c>
      <c r="J110">
        <v>40.903333333333336</v>
      </c>
      <c r="K110">
        <v>8.1806666666666672</v>
      </c>
      <c r="L110">
        <v>99.653525061728416</v>
      </c>
      <c r="Q110">
        <v>5</v>
      </c>
      <c r="R110">
        <v>59.661111111111111</v>
      </c>
      <c r="S110">
        <v>11.932222222222222</v>
      </c>
      <c r="T110">
        <v>121.07444876543212</v>
      </c>
    </row>
    <row r="111" spans="1:20" x14ac:dyDescent="0.25">
      <c r="A111" s="1"/>
      <c r="B111" s="189">
        <v>6.7577777777777781</v>
      </c>
      <c r="C111" s="189">
        <v>7.4344444444444449</v>
      </c>
      <c r="D111" s="189">
        <v>3.0644444444444452</v>
      </c>
      <c r="E111" s="189">
        <v>1.1944444444444444</v>
      </c>
      <c r="F111" s="189">
        <v>25.577777777777779</v>
      </c>
      <c r="I111">
        <v>5</v>
      </c>
      <c r="J111">
        <v>50.757777777777775</v>
      </c>
      <c r="K111">
        <v>10.151555555555555</v>
      </c>
      <c r="L111">
        <v>94.213704074074087</v>
      </c>
      <c r="Q111">
        <v>5</v>
      </c>
      <c r="R111">
        <v>54.643333333333331</v>
      </c>
      <c r="S111">
        <v>10.928666666666667</v>
      </c>
      <c r="T111">
        <v>96.854220617283971</v>
      </c>
    </row>
    <row r="112" spans="1:20" x14ac:dyDescent="0.25">
      <c r="A112" s="1"/>
      <c r="B112" s="189">
        <v>8.3377777777777791</v>
      </c>
      <c r="C112" s="189">
        <v>7.275555555555556</v>
      </c>
      <c r="D112" s="189">
        <v>3.161111111111111</v>
      </c>
      <c r="E112" s="189">
        <v>0.30222222222222223</v>
      </c>
      <c r="F112" s="189">
        <v>25.644444444444446</v>
      </c>
      <c r="I112">
        <v>5</v>
      </c>
      <c r="J112">
        <v>47.337777777777781</v>
      </c>
      <c r="K112">
        <v>9.4675555555555562</v>
      </c>
      <c r="L112">
        <v>91.751436666666692</v>
      </c>
      <c r="Q112">
        <v>5</v>
      </c>
      <c r="R112">
        <v>51.644444444444446</v>
      </c>
      <c r="S112">
        <v>10.328888888888889</v>
      </c>
      <c r="T112">
        <v>92.3273154320988</v>
      </c>
    </row>
    <row r="113" spans="1:20" x14ac:dyDescent="0.25">
      <c r="A113" s="1"/>
      <c r="B113" s="189">
        <v>10.88111111111111</v>
      </c>
      <c r="C113" s="189">
        <v>7.554444444444445</v>
      </c>
      <c r="D113" s="189">
        <v>3.0966666666666671</v>
      </c>
      <c r="E113" s="189">
        <v>0.1822222222222222</v>
      </c>
      <c r="F113" s="189">
        <v>26.077777777777779</v>
      </c>
      <c r="I113">
        <v>5</v>
      </c>
      <c r="J113">
        <v>44.028888888888886</v>
      </c>
      <c r="K113">
        <v>8.8057777777777773</v>
      </c>
      <c r="L113">
        <v>94.567536666666712</v>
      </c>
      <c r="Q113">
        <v>5</v>
      </c>
      <c r="R113">
        <v>53.708888888888886</v>
      </c>
      <c r="S113">
        <v>10.741777777777777</v>
      </c>
      <c r="T113">
        <v>96.18126024691361</v>
      </c>
    </row>
    <row r="114" spans="1:20" x14ac:dyDescent="0.25">
      <c r="A114" s="1"/>
      <c r="B114" s="189">
        <v>5.9288888888888893</v>
      </c>
      <c r="C114" s="189">
        <v>7.4899999999999993</v>
      </c>
      <c r="D114" s="189">
        <v>3.5222222222222221</v>
      </c>
      <c r="E114" s="189">
        <v>0.13888888888888892</v>
      </c>
      <c r="F114" s="189">
        <v>25.466666666666669</v>
      </c>
      <c r="I114">
        <v>5</v>
      </c>
      <c r="J114">
        <v>44.721111111111114</v>
      </c>
      <c r="K114">
        <v>8.9442222222222227</v>
      </c>
      <c r="L114">
        <v>97.544545925925945</v>
      </c>
      <c r="Q114">
        <v>5</v>
      </c>
      <c r="R114">
        <v>51.236666666666672</v>
      </c>
      <c r="S114">
        <v>10.247333333333334</v>
      </c>
      <c r="T114">
        <v>92.133699135802516</v>
      </c>
    </row>
    <row r="115" spans="1:20" x14ac:dyDescent="0.25">
      <c r="A115" s="1"/>
      <c r="B115" s="189">
        <v>7.1677777777777782</v>
      </c>
      <c r="C115" s="189">
        <v>7.63</v>
      </c>
      <c r="D115" s="189">
        <v>2.97</v>
      </c>
      <c r="E115" s="189">
        <v>0.17555555555555558</v>
      </c>
      <c r="F115" s="189">
        <v>23.733333333333331</v>
      </c>
      <c r="I115">
        <v>5</v>
      </c>
      <c r="J115">
        <v>47.792222222222222</v>
      </c>
      <c r="K115">
        <v>9.5584444444444436</v>
      </c>
      <c r="L115">
        <v>102.08048802469138</v>
      </c>
      <c r="Q115">
        <v>5</v>
      </c>
      <c r="R115">
        <v>57.201111111111118</v>
      </c>
      <c r="S115">
        <v>11.440222222222223</v>
      </c>
      <c r="T115">
        <v>106.15685518518518</v>
      </c>
    </row>
    <row r="116" spans="1:20" x14ac:dyDescent="0.25">
      <c r="A116" s="1"/>
      <c r="B116" s="189">
        <v>9.2166666666666668</v>
      </c>
      <c r="C116" s="189">
        <v>7.0377777777777775</v>
      </c>
      <c r="D116" s="189">
        <v>3.9444444444444446</v>
      </c>
      <c r="E116" s="189">
        <v>9.5555555555555546E-2</v>
      </c>
      <c r="F116" s="189">
        <v>24.066666666666666</v>
      </c>
      <c r="I116">
        <v>5</v>
      </c>
      <c r="J116">
        <v>42.546666666666667</v>
      </c>
      <c r="K116">
        <v>8.5093333333333341</v>
      </c>
      <c r="L116">
        <v>97.546126296296336</v>
      </c>
      <c r="Q116">
        <v>5</v>
      </c>
      <c r="R116">
        <v>54.626666666666665</v>
      </c>
      <c r="S116">
        <v>10.925333333333333</v>
      </c>
      <c r="T116">
        <v>98.19626876543208</v>
      </c>
    </row>
    <row r="117" spans="1:20" x14ac:dyDescent="0.25">
      <c r="A117" s="1"/>
      <c r="B117" s="189">
        <v>5.4644444444444451</v>
      </c>
      <c r="C117" s="189">
        <v>7.0444444444444443</v>
      </c>
      <c r="D117" s="189">
        <v>3.4222222222222225</v>
      </c>
      <c r="E117" s="189">
        <v>0.10888888888888891</v>
      </c>
      <c r="F117" s="189">
        <v>23.644444444444446</v>
      </c>
      <c r="I117">
        <v>5</v>
      </c>
      <c r="J117">
        <v>41.676666666666662</v>
      </c>
      <c r="K117">
        <v>8.3353333333333328</v>
      </c>
      <c r="L117">
        <v>83.581965061728383</v>
      </c>
      <c r="Q117">
        <v>5</v>
      </c>
      <c r="R117">
        <v>54.581111111111113</v>
      </c>
      <c r="S117">
        <v>10.916222222222222</v>
      </c>
      <c r="T117">
        <v>92.645399135802506</v>
      </c>
    </row>
    <row r="118" spans="1:20" ht="30" x14ac:dyDescent="0.25">
      <c r="A118" s="1"/>
      <c r="B118" s="338" t="s">
        <v>306</v>
      </c>
      <c r="C118" s="338" t="s">
        <v>96</v>
      </c>
      <c r="D118" s="323" t="s">
        <v>1005</v>
      </c>
      <c r="E118" s="338" t="s">
        <v>309</v>
      </c>
      <c r="F118" s="338" t="s">
        <v>311</v>
      </c>
      <c r="I118">
        <v>5</v>
      </c>
      <c r="J118">
        <v>44.361111111111114</v>
      </c>
      <c r="K118">
        <v>8.8722222222222236</v>
      </c>
      <c r="L118">
        <v>83.916960493827148</v>
      </c>
      <c r="Q118">
        <v>5</v>
      </c>
      <c r="R118">
        <v>53.732222222222219</v>
      </c>
      <c r="S118">
        <v>10.746444444444444</v>
      </c>
      <c r="T118">
        <v>89.786603950617291</v>
      </c>
    </row>
    <row r="119" spans="1:20" x14ac:dyDescent="0.25">
      <c r="A119" s="5" t="s">
        <v>1007</v>
      </c>
      <c r="B119" s="330">
        <v>13.897777777777776</v>
      </c>
      <c r="C119" s="330">
        <v>7.419999999999999</v>
      </c>
      <c r="D119" s="330">
        <v>6.0677777777777777</v>
      </c>
      <c r="E119" s="330">
        <v>0.13666666666666669</v>
      </c>
      <c r="F119" s="330">
        <v>26.033333333333331</v>
      </c>
      <c r="I119">
        <v>5</v>
      </c>
      <c r="J119">
        <v>39.684444444444452</v>
      </c>
      <c r="K119">
        <v>7.9368888888888902</v>
      </c>
      <c r="L119">
        <v>83.824134814814812</v>
      </c>
      <c r="Q119">
        <v>5</v>
      </c>
      <c r="R119">
        <v>47.435555555555553</v>
      </c>
      <c r="S119">
        <v>9.4871111111111102</v>
      </c>
      <c r="T119">
        <v>77.821564567901277</v>
      </c>
    </row>
    <row r="120" spans="1:20" x14ac:dyDescent="0.25">
      <c r="A120" s="2"/>
      <c r="B120" s="189">
        <v>11.761111111111111</v>
      </c>
      <c r="C120" s="189">
        <v>7.528888888888889</v>
      </c>
      <c r="D120" s="189">
        <v>5.5344444444444436</v>
      </c>
      <c r="E120" s="189">
        <v>0.85111111111111093</v>
      </c>
      <c r="F120" s="189">
        <v>27.744444444444444</v>
      </c>
    </row>
    <row r="121" spans="1:20" x14ac:dyDescent="0.25">
      <c r="A121" s="2"/>
      <c r="B121" s="189">
        <v>18.819999999999997</v>
      </c>
      <c r="C121" s="189">
        <v>7.4388888888888891</v>
      </c>
      <c r="D121" s="189">
        <v>5.9033333333333324</v>
      </c>
      <c r="E121" s="189">
        <v>1.0444444444444445</v>
      </c>
      <c r="F121" s="189">
        <v>27.077777777777779</v>
      </c>
      <c r="H121" t="s">
        <v>306</v>
      </c>
      <c r="I121">
        <v>20</v>
      </c>
      <c r="J121">
        <v>169.09888888888889</v>
      </c>
      <c r="K121">
        <v>8.454944444444445</v>
      </c>
      <c r="L121">
        <v>11.513275305393108</v>
      </c>
      <c r="P121" t="s">
        <v>306</v>
      </c>
      <c r="Q121">
        <v>20</v>
      </c>
      <c r="R121">
        <v>375.33555555555557</v>
      </c>
      <c r="S121">
        <v>18.766777777777779</v>
      </c>
      <c r="T121">
        <v>27.618670032488666</v>
      </c>
    </row>
    <row r="122" spans="1:20" x14ac:dyDescent="0.25">
      <c r="A122" s="2"/>
      <c r="B122" s="189">
        <v>23.435555555555556</v>
      </c>
      <c r="C122" s="189">
        <v>7.4755555555555553</v>
      </c>
      <c r="D122" s="189">
        <v>5.4588888888888896</v>
      </c>
      <c r="E122" s="189">
        <v>0.50888888888888884</v>
      </c>
      <c r="F122" s="189">
        <v>26.355555555555554</v>
      </c>
      <c r="H122" t="s">
        <v>96</v>
      </c>
      <c r="I122">
        <v>20</v>
      </c>
      <c r="J122">
        <v>146.08444444444444</v>
      </c>
      <c r="K122">
        <v>7.3042222222222222</v>
      </c>
      <c r="L122">
        <v>2.9219051332033841E-2</v>
      </c>
      <c r="P122" t="s">
        <v>96</v>
      </c>
      <c r="Q122">
        <v>20</v>
      </c>
      <c r="R122">
        <v>146.58111111111108</v>
      </c>
      <c r="S122">
        <v>7.3290555555555539</v>
      </c>
      <c r="T122">
        <v>1.7555721247563345E-2</v>
      </c>
    </row>
    <row r="123" spans="1:20" x14ac:dyDescent="0.25">
      <c r="A123" s="2"/>
      <c r="B123" s="189">
        <v>23.858888888888888</v>
      </c>
      <c r="C123" s="189">
        <v>7.5355555555555549</v>
      </c>
      <c r="D123" s="189">
        <v>6.1911111111111117</v>
      </c>
      <c r="E123" s="189">
        <v>7.3333333333333348E-2</v>
      </c>
      <c r="F123" s="189">
        <v>25.7</v>
      </c>
      <c r="H123" t="s">
        <v>1005</v>
      </c>
      <c r="I123">
        <v>20</v>
      </c>
      <c r="J123">
        <v>60.376666666666658</v>
      </c>
      <c r="K123">
        <v>3.0188333333333328</v>
      </c>
      <c r="L123">
        <v>0.17666438921377758</v>
      </c>
      <c r="P123" t="s">
        <v>1005</v>
      </c>
      <c r="Q123">
        <v>20</v>
      </c>
      <c r="R123">
        <v>112.57222222222221</v>
      </c>
      <c r="S123">
        <v>5.6286111111111108</v>
      </c>
      <c r="T123">
        <v>0.17560778102664074</v>
      </c>
    </row>
    <row r="124" spans="1:20" x14ac:dyDescent="0.25">
      <c r="A124" s="2"/>
      <c r="B124" s="189">
        <v>27.137777777777774</v>
      </c>
      <c r="C124" s="189">
        <v>7.4555555555555548</v>
      </c>
      <c r="D124" s="189">
        <v>5.3466666666666667</v>
      </c>
      <c r="E124" s="189">
        <v>5.7777777777777782E-2</v>
      </c>
      <c r="F124" s="189">
        <v>24.755555555555556</v>
      </c>
      <c r="H124" t="s">
        <v>309</v>
      </c>
      <c r="I124">
        <v>20</v>
      </c>
      <c r="J124">
        <v>22.05777777777778</v>
      </c>
      <c r="K124">
        <v>1.102888888888889</v>
      </c>
      <c r="L124">
        <v>1.0078047303443796</v>
      </c>
      <c r="P124" t="s">
        <v>309</v>
      </c>
      <c r="Q124">
        <v>20</v>
      </c>
      <c r="R124">
        <v>3.6166666666666676</v>
      </c>
      <c r="S124">
        <v>0.18083333333333337</v>
      </c>
      <c r="T124">
        <v>8.0747612085769957E-2</v>
      </c>
    </row>
    <row r="125" spans="1:20" ht="15.75" thickBot="1" x14ac:dyDescent="0.3">
      <c r="A125" s="2"/>
      <c r="B125" s="189">
        <v>28.786666666666672</v>
      </c>
      <c r="C125" s="189">
        <v>7.4277777777777771</v>
      </c>
      <c r="D125" s="189">
        <v>5.1277777777777773</v>
      </c>
      <c r="E125" s="189">
        <v>4.2222222222222217E-2</v>
      </c>
      <c r="F125" s="189">
        <v>25.933333333333337</v>
      </c>
      <c r="H125" s="335" t="s">
        <v>311</v>
      </c>
      <c r="I125" s="335">
        <v>20</v>
      </c>
      <c r="J125" s="335">
        <v>511.44444444444446</v>
      </c>
      <c r="K125" s="335">
        <v>25.572222222222223</v>
      </c>
      <c r="L125" s="335">
        <v>1.0473489278752439</v>
      </c>
      <c r="P125" s="335" t="s">
        <v>311</v>
      </c>
      <c r="Q125" s="335">
        <v>20</v>
      </c>
      <c r="R125" s="335">
        <v>510.0333333333333</v>
      </c>
      <c r="S125" s="335">
        <v>25.501666666666665</v>
      </c>
      <c r="T125" s="335">
        <v>1.0172225471085106</v>
      </c>
    </row>
    <row r="126" spans="1:20" x14ac:dyDescent="0.25">
      <c r="A126" s="2"/>
      <c r="B126" s="189">
        <v>23.228888888888889</v>
      </c>
      <c r="C126" s="189">
        <v>7.2888888888888888</v>
      </c>
      <c r="D126" s="189">
        <v>5.4333333333333327</v>
      </c>
      <c r="E126" s="189">
        <v>0.04</v>
      </c>
      <c r="F126" s="189">
        <v>25.655555555555555</v>
      </c>
    </row>
    <row r="127" spans="1:20" x14ac:dyDescent="0.25">
      <c r="A127" s="2"/>
      <c r="B127" s="189">
        <v>25.213333333333335</v>
      </c>
      <c r="C127" s="189">
        <v>7.1733333333333329</v>
      </c>
      <c r="D127" s="189">
        <v>4.7855555555555549</v>
      </c>
      <c r="E127" s="189">
        <v>4.1111111111111119E-2</v>
      </c>
      <c r="F127" s="189">
        <v>25.711111111111112</v>
      </c>
    </row>
    <row r="128" spans="1:20" ht="15.75" thickBot="1" x14ac:dyDescent="0.3">
      <c r="A128" s="2"/>
      <c r="B128" s="189">
        <v>21.128888888888891</v>
      </c>
      <c r="C128" s="189">
        <v>7.3166666666666664</v>
      </c>
      <c r="D128" s="189">
        <v>5.1011111111111118</v>
      </c>
      <c r="E128" s="189">
        <v>0.11444444444444446</v>
      </c>
      <c r="F128" s="189">
        <v>25.511111111111109</v>
      </c>
      <c r="H128" t="s">
        <v>1012</v>
      </c>
      <c r="P128" t="s">
        <v>1012</v>
      </c>
    </row>
    <row r="129" spans="1:22" x14ac:dyDescent="0.25">
      <c r="A129" s="2"/>
      <c r="B129" s="189">
        <v>21.41</v>
      </c>
      <c r="C129" s="189">
        <v>7.3166666666666664</v>
      </c>
      <c r="D129" s="189">
        <v>5.2144444444444451</v>
      </c>
      <c r="E129" s="189">
        <v>8.666666666666667E-2</v>
      </c>
      <c r="F129" s="189">
        <v>25.633333333333336</v>
      </c>
      <c r="H129" s="334" t="s">
        <v>1013</v>
      </c>
      <c r="I129" s="334" t="s">
        <v>1014</v>
      </c>
      <c r="J129" s="334" t="s">
        <v>1015</v>
      </c>
      <c r="K129" s="334" t="s">
        <v>1016</v>
      </c>
      <c r="L129" s="334" t="s">
        <v>1017</v>
      </c>
      <c r="M129" s="334" t="s">
        <v>1018</v>
      </c>
      <c r="N129" s="334" t="s">
        <v>1019</v>
      </c>
      <c r="P129" s="334" t="s">
        <v>1013</v>
      </c>
      <c r="Q129" s="334" t="s">
        <v>1014</v>
      </c>
      <c r="R129" s="334" t="s">
        <v>1015</v>
      </c>
      <c r="S129" s="334" t="s">
        <v>1016</v>
      </c>
      <c r="T129" s="334" t="s">
        <v>1017</v>
      </c>
      <c r="U129" s="334" t="s">
        <v>1018</v>
      </c>
      <c r="V129" s="334" t="s">
        <v>1019</v>
      </c>
    </row>
    <row r="130" spans="1:22" x14ac:dyDescent="0.25">
      <c r="A130" s="2"/>
      <c r="B130" s="189">
        <v>16.72111111111111</v>
      </c>
      <c r="C130" s="189">
        <v>7.0711111111111107</v>
      </c>
      <c r="D130" s="189">
        <v>5.8677777777777775</v>
      </c>
      <c r="E130" s="189">
        <v>7.2222222222222229E-2</v>
      </c>
      <c r="F130" s="189">
        <v>24.911111111111111</v>
      </c>
      <c r="H130" t="s">
        <v>1020</v>
      </c>
      <c r="I130">
        <v>67.962235851851801</v>
      </c>
      <c r="J130">
        <v>19</v>
      </c>
      <c r="K130">
        <v>3.5769597816764107</v>
      </c>
      <c r="L130">
        <v>1.4030934945959488</v>
      </c>
      <c r="M130" s="336">
        <v>0.15121061186352228</v>
      </c>
      <c r="N130">
        <v>1.7250290947358735</v>
      </c>
      <c r="P130" t="s">
        <v>1020</v>
      </c>
      <c r="Q130">
        <v>107.69712388889275</v>
      </c>
      <c r="R130">
        <v>19</v>
      </c>
      <c r="S130">
        <v>5.6682696783627762</v>
      </c>
      <c r="T130">
        <v>0.97554140351657581</v>
      </c>
      <c r="U130" s="336">
        <v>0.49792850746896489</v>
      </c>
      <c r="V130">
        <v>1.7250290947358735</v>
      </c>
    </row>
    <row r="131" spans="1:22" x14ac:dyDescent="0.25">
      <c r="A131" s="2"/>
      <c r="B131" s="189">
        <v>14.055555555555557</v>
      </c>
      <c r="C131" s="189">
        <v>7.2877777777777775</v>
      </c>
      <c r="D131" s="189">
        <v>5.2555555555555555</v>
      </c>
      <c r="E131" s="189">
        <v>5.6666666666666664E-2</v>
      </c>
      <c r="F131" s="189">
        <v>24.988888888888891</v>
      </c>
      <c r="H131" t="s">
        <v>1021</v>
      </c>
      <c r="I131">
        <v>7518.1790774567917</v>
      </c>
      <c r="J131">
        <v>4</v>
      </c>
      <c r="K131">
        <v>1879.5447693641979</v>
      </c>
      <c r="L131">
        <v>737.26773563575978</v>
      </c>
      <c r="M131" s="336">
        <v>6.0710837148055198E-60</v>
      </c>
      <c r="N131">
        <v>2.492049297224403</v>
      </c>
      <c r="P131" t="s">
        <v>1021</v>
      </c>
      <c r="Q131">
        <v>8576.8903183950661</v>
      </c>
      <c r="R131">
        <v>4</v>
      </c>
      <c r="S131">
        <v>2144.2225795987665</v>
      </c>
      <c r="T131">
        <v>369.03288365734613</v>
      </c>
      <c r="U131" s="336">
        <v>6.1019233627148748E-49</v>
      </c>
      <c r="V131">
        <v>2.492049297224403</v>
      </c>
    </row>
    <row r="132" spans="1:22" x14ac:dyDescent="0.25">
      <c r="A132" s="2"/>
      <c r="B132" s="189">
        <v>14.75111111111111</v>
      </c>
      <c r="C132" s="189">
        <v>7.3244444444444445</v>
      </c>
      <c r="D132" s="189">
        <v>6.0155555555555553</v>
      </c>
      <c r="E132" s="189">
        <v>0.04</v>
      </c>
      <c r="F132" s="189">
        <v>25.577777777777779</v>
      </c>
      <c r="H132" t="s">
        <v>1022</v>
      </c>
      <c r="I132">
        <v>193.74969982716084</v>
      </c>
      <c r="J132">
        <v>76</v>
      </c>
      <c r="K132">
        <v>2.5493381556205374</v>
      </c>
      <c r="P132" t="s">
        <v>1022</v>
      </c>
      <c r="Q132">
        <v>441.5891462962918</v>
      </c>
      <c r="R132">
        <v>76</v>
      </c>
      <c r="S132">
        <v>5.8103835038985761</v>
      </c>
    </row>
    <row r="133" spans="1:22" x14ac:dyDescent="0.25">
      <c r="A133" s="2"/>
      <c r="B133" s="189">
        <v>12.156666666666666</v>
      </c>
      <c r="C133" s="189">
        <v>7.2488888888888887</v>
      </c>
      <c r="D133" s="189">
        <v>6.1544444444444446</v>
      </c>
      <c r="E133" s="189">
        <v>7.6666666666666661E-2</v>
      </c>
      <c r="F133" s="189">
        <v>25.600000000000005</v>
      </c>
    </row>
    <row r="134" spans="1:22" ht="15.75" thickBot="1" x14ac:dyDescent="0.3">
      <c r="A134" s="2"/>
      <c r="B134" s="189">
        <v>17.523333333333337</v>
      </c>
      <c r="C134" s="189">
        <v>7.2666666666666666</v>
      </c>
      <c r="D134" s="189">
        <v>6.2988888888888894</v>
      </c>
      <c r="E134" s="189">
        <v>4.5555555555555551E-2</v>
      </c>
      <c r="F134" s="189">
        <v>26.066666666666666</v>
      </c>
      <c r="H134" s="335" t="s">
        <v>178</v>
      </c>
      <c r="I134" s="335">
        <v>7779.8910131358043</v>
      </c>
      <c r="J134" s="335">
        <v>99</v>
      </c>
      <c r="K134" s="335"/>
      <c r="L134" s="335"/>
      <c r="M134" s="335"/>
      <c r="N134" s="335"/>
      <c r="P134" s="335" t="s">
        <v>178</v>
      </c>
      <c r="Q134" s="335">
        <v>9126.1765885802506</v>
      </c>
      <c r="R134" s="335">
        <v>99</v>
      </c>
      <c r="S134" s="335"/>
      <c r="T134" s="335"/>
      <c r="U134" s="335"/>
      <c r="V134" s="335"/>
    </row>
    <row r="135" spans="1:22" x14ac:dyDescent="0.25">
      <c r="A135" s="2"/>
      <c r="B135" s="189">
        <v>15.981111111111112</v>
      </c>
      <c r="C135" s="189">
        <v>7.2555555555555564</v>
      </c>
      <c r="D135" s="189">
        <v>5.9388888888888891</v>
      </c>
      <c r="E135" s="189">
        <v>2.8888888888888891E-2</v>
      </c>
      <c r="F135" s="189">
        <v>25.422222222222221</v>
      </c>
    </row>
    <row r="136" spans="1:22" x14ac:dyDescent="0.25">
      <c r="A136" s="2"/>
      <c r="B136" s="189">
        <v>17.915555555555557</v>
      </c>
      <c r="C136" s="189">
        <v>7.1544444444444446</v>
      </c>
      <c r="D136" s="189">
        <v>5.61</v>
      </c>
      <c r="E136" s="189">
        <v>0.1788888888888889</v>
      </c>
      <c r="F136" s="189">
        <v>23.722222222222225</v>
      </c>
    </row>
    <row r="137" spans="1:22" x14ac:dyDescent="0.25">
      <c r="A137" s="2"/>
      <c r="B137" s="189">
        <v>16.39222222222222</v>
      </c>
      <c r="C137" s="189">
        <v>7.44</v>
      </c>
      <c r="D137" s="189">
        <v>5.7244444444444449</v>
      </c>
      <c r="E137" s="189">
        <v>9.7777777777777783E-2</v>
      </c>
      <c r="F137" s="189">
        <v>24.077777777777779</v>
      </c>
    </row>
    <row r="138" spans="1:22" x14ac:dyDescent="0.25">
      <c r="A138" s="2"/>
      <c r="B138" s="189">
        <v>11.159999999999998</v>
      </c>
      <c r="C138" s="189">
        <v>7.1544444444444437</v>
      </c>
      <c r="D138" s="189">
        <v>5.5422222222222226</v>
      </c>
      <c r="E138" s="189">
        <v>2.3333333333333334E-2</v>
      </c>
      <c r="F138" s="189">
        <v>23.555555555555557</v>
      </c>
    </row>
    <row r="139" spans="1:22" x14ac:dyDescent="0.25">
      <c r="A139" s="339"/>
      <c r="B139" s="340"/>
      <c r="C139" s="340"/>
      <c r="D139" s="340"/>
      <c r="E139" s="340"/>
      <c r="F139" s="340"/>
    </row>
    <row r="140" spans="1:22" x14ac:dyDescent="0.25">
      <c r="A140" s="339"/>
      <c r="B140" s="340"/>
      <c r="C140" s="340"/>
      <c r="D140" s="340"/>
      <c r="E140" s="340"/>
      <c r="F140" s="340"/>
    </row>
    <row r="142" spans="1:22" ht="43.5" customHeight="1" x14ac:dyDescent="0.35">
      <c r="A142" s="583" t="s">
        <v>295</v>
      </c>
      <c r="B142" s="583"/>
      <c r="C142" s="583"/>
      <c r="D142" s="583"/>
      <c r="E142" s="583"/>
      <c r="F142" s="583"/>
      <c r="G142" s="583"/>
      <c r="H142" s="583"/>
    </row>
    <row r="143" spans="1:22" ht="17.25" x14ac:dyDescent="0.3">
      <c r="A143" s="584" t="s">
        <v>289</v>
      </c>
      <c r="B143" s="585"/>
      <c r="C143" s="585"/>
      <c r="D143" s="585"/>
      <c r="E143" s="585"/>
      <c r="F143" s="585"/>
      <c r="G143" s="585"/>
      <c r="H143" s="586"/>
    </row>
    <row r="144" spans="1:22" ht="63" x14ac:dyDescent="0.25">
      <c r="A144" s="82" t="s">
        <v>52</v>
      </c>
      <c r="B144" s="82" t="s">
        <v>53</v>
      </c>
      <c r="C144" s="83" t="s">
        <v>290</v>
      </c>
      <c r="D144" s="82" t="s">
        <v>56</v>
      </c>
      <c r="E144" s="83" t="s">
        <v>291</v>
      </c>
      <c r="F144" s="82" t="s">
        <v>57</v>
      </c>
      <c r="G144" s="83" t="s">
        <v>292</v>
      </c>
      <c r="H144" s="83" t="s">
        <v>293</v>
      </c>
    </row>
    <row r="145" spans="1:8" ht="15.75" x14ac:dyDescent="0.25">
      <c r="A145" s="22">
        <v>15</v>
      </c>
      <c r="B145" s="23" t="s">
        <v>54</v>
      </c>
      <c r="C145" s="22">
        <v>4</v>
      </c>
      <c r="D145" s="22">
        <v>1679.057</v>
      </c>
      <c r="E145" s="22">
        <v>1986.0619999999999</v>
      </c>
      <c r="F145" s="22">
        <v>0.84499999999999997</v>
      </c>
      <c r="G145" s="24" t="s">
        <v>55</v>
      </c>
      <c r="H145" s="25">
        <v>2.492</v>
      </c>
    </row>
    <row r="146" spans="1:8" ht="15.75" x14ac:dyDescent="0.25">
      <c r="A146" s="22">
        <v>25</v>
      </c>
      <c r="B146" s="23" t="s">
        <v>54</v>
      </c>
      <c r="C146" s="22">
        <v>4</v>
      </c>
      <c r="D146" s="22">
        <v>1416.59</v>
      </c>
      <c r="E146" s="22">
        <v>466.09399999999999</v>
      </c>
      <c r="F146" s="22">
        <v>3.0390000000000001</v>
      </c>
      <c r="G146" s="24" t="s">
        <v>55</v>
      </c>
      <c r="H146" s="25">
        <v>2.492</v>
      </c>
    </row>
    <row r="147" spans="1:8" ht="15.75" x14ac:dyDescent="0.25">
      <c r="A147" s="22">
        <v>50</v>
      </c>
      <c r="B147" s="23" t="s">
        <v>54</v>
      </c>
      <c r="C147" s="22">
        <v>4</v>
      </c>
      <c r="D147" s="22">
        <v>2144.27</v>
      </c>
      <c r="E147" s="22">
        <v>369.07799999999997</v>
      </c>
      <c r="F147" s="22">
        <v>5.81</v>
      </c>
      <c r="G147" s="24" t="s">
        <v>55</v>
      </c>
      <c r="H147" s="26">
        <v>2.492</v>
      </c>
    </row>
    <row r="148" spans="1:8" ht="17.25" x14ac:dyDescent="0.3">
      <c r="A148" s="584" t="s">
        <v>294</v>
      </c>
      <c r="B148" s="585"/>
      <c r="C148" s="585"/>
      <c r="D148" s="585"/>
      <c r="E148" s="585"/>
      <c r="F148" s="585"/>
      <c r="G148" s="585"/>
      <c r="H148" s="586"/>
    </row>
    <row r="149" spans="1:8" ht="15.75" x14ac:dyDescent="0.25">
      <c r="A149" s="22">
        <v>15</v>
      </c>
      <c r="B149" s="22">
        <v>1.05</v>
      </c>
      <c r="C149" s="22">
        <v>4</v>
      </c>
      <c r="D149" s="22">
        <v>1858.6089999999999</v>
      </c>
      <c r="E149" s="22">
        <v>3872.413</v>
      </c>
      <c r="F149" s="22">
        <v>0.48</v>
      </c>
      <c r="G149" s="24" t="s">
        <v>55</v>
      </c>
      <c r="H149" s="25">
        <v>2.492</v>
      </c>
    </row>
    <row r="150" spans="1:8" ht="15.75" x14ac:dyDescent="0.25">
      <c r="A150" s="22">
        <v>25</v>
      </c>
      <c r="B150" s="22">
        <v>1.08</v>
      </c>
      <c r="C150" s="22">
        <v>4</v>
      </c>
      <c r="D150" s="22">
        <v>1567.27</v>
      </c>
      <c r="E150" s="22">
        <v>273.31099999999998</v>
      </c>
      <c r="F150" s="22">
        <v>5.734</v>
      </c>
      <c r="G150" s="24" t="s">
        <v>55</v>
      </c>
      <c r="H150" s="25">
        <v>2.492</v>
      </c>
    </row>
    <row r="151" spans="1:8" ht="15.75" x14ac:dyDescent="0.25">
      <c r="A151" s="22">
        <v>50</v>
      </c>
      <c r="B151" s="22">
        <v>1.1000000000000001</v>
      </c>
      <c r="C151" s="22">
        <v>4</v>
      </c>
      <c r="D151" s="22">
        <v>1879.52</v>
      </c>
      <c r="E151" s="22">
        <v>737.20399999999995</v>
      </c>
      <c r="F151" s="22">
        <v>2.5499999999999998</v>
      </c>
      <c r="G151" s="24" t="s">
        <v>55</v>
      </c>
      <c r="H151" s="26">
        <v>2.492</v>
      </c>
    </row>
    <row r="154" spans="1:8" ht="45" customHeight="1" x14ac:dyDescent="0.25">
      <c r="A154" s="593" t="s">
        <v>325</v>
      </c>
      <c r="B154" s="593"/>
      <c r="C154" s="593"/>
      <c r="D154" s="593"/>
      <c r="E154" s="593"/>
      <c r="F154" s="593"/>
      <c r="G154" s="593"/>
      <c r="H154" s="593"/>
    </row>
    <row r="155" spans="1:8" ht="15.75" customHeight="1" x14ac:dyDescent="0.25">
      <c r="A155" s="587" t="s">
        <v>296</v>
      </c>
      <c r="B155" s="588"/>
      <c r="C155" s="588"/>
      <c r="D155" s="588"/>
      <c r="E155" s="588"/>
      <c r="F155" s="588"/>
      <c r="G155" s="588"/>
      <c r="H155" s="589"/>
    </row>
    <row r="156" spans="1:8" x14ac:dyDescent="0.25">
      <c r="A156" s="590"/>
      <c r="B156" s="591" t="s">
        <v>297</v>
      </c>
      <c r="C156" s="591" t="s">
        <v>298</v>
      </c>
      <c r="D156" s="591" t="s">
        <v>299</v>
      </c>
      <c r="E156" s="591" t="s">
        <v>300</v>
      </c>
      <c r="F156" s="591" t="s">
        <v>301</v>
      </c>
      <c r="G156" s="591" t="s">
        <v>302</v>
      </c>
      <c r="H156" s="592"/>
    </row>
    <row r="157" spans="1:8" ht="31.5" x14ac:dyDescent="0.25">
      <c r="A157" s="590"/>
      <c r="B157" s="591"/>
      <c r="C157" s="591"/>
      <c r="D157" s="592"/>
      <c r="E157" s="592"/>
      <c r="F157" s="592"/>
      <c r="G157" s="84" t="s">
        <v>303</v>
      </c>
      <c r="H157" s="84" t="s">
        <v>304</v>
      </c>
    </row>
    <row r="158" spans="1:8" ht="18.75" x14ac:dyDescent="0.25">
      <c r="A158" s="614" t="s">
        <v>305</v>
      </c>
      <c r="B158" s="614" t="s">
        <v>306</v>
      </c>
      <c r="C158" s="85" t="s">
        <v>96</v>
      </c>
      <c r="D158" s="86" t="s">
        <v>307</v>
      </c>
      <c r="E158" s="87">
        <v>0.29075902031534095</v>
      </c>
      <c r="F158" s="88">
        <v>1.5163470479251373E-10</v>
      </c>
      <c r="G158" s="89">
        <v>-3.1174819270799241</v>
      </c>
      <c r="H158" s="89">
        <v>-1.4925180729200753</v>
      </c>
    </row>
    <row r="159" spans="1:8" ht="31.5" x14ac:dyDescent="0.25">
      <c r="A159" s="615"/>
      <c r="B159" s="615"/>
      <c r="C159" s="85" t="s">
        <v>308</v>
      </c>
      <c r="D159" s="89">
        <v>-0.53250000000000153</v>
      </c>
      <c r="E159" s="87">
        <v>0.29075902031534095</v>
      </c>
      <c r="F159" s="88">
        <v>0.3634488890703772</v>
      </c>
      <c r="G159" s="89">
        <v>-1.3449819270799259</v>
      </c>
      <c r="H159" s="89">
        <v>0.27998192707992275</v>
      </c>
    </row>
    <row r="160" spans="1:8" ht="18.75" x14ac:dyDescent="0.25">
      <c r="A160" s="615"/>
      <c r="B160" s="615"/>
      <c r="C160" s="85" t="s">
        <v>309</v>
      </c>
      <c r="D160" s="86" t="s">
        <v>310</v>
      </c>
      <c r="E160" s="87">
        <v>0.29075902031534095</v>
      </c>
      <c r="F160" s="88">
        <v>5.369038547087257E-13</v>
      </c>
      <c r="G160" s="89">
        <v>4.018018072920075</v>
      </c>
      <c r="H160" s="89">
        <v>5.6429819270799229</v>
      </c>
    </row>
    <row r="161" spans="1:8" ht="31.5" x14ac:dyDescent="0.25">
      <c r="A161" s="615"/>
      <c r="B161" s="615"/>
      <c r="C161" s="85" t="s">
        <v>311</v>
      </c>
      <c r="D161" s="86" t="s">
        <v>312</v>
      </c>
      <c r="E161" s="87">
        <v>0.29075902031534095</v>
      </c>
      <c r="F161" s="88">
        <v>5.369038547087257E-13</v>
      </c>
      <c r="G161" s="89">
        <v>-19.931481927079925</v>
      </c>
      <c r="H161" s="89">
        <v>-18.306518072920074</v>
      </c>
    </row>
    <row r="162" spans="1:8" ht="15" customHeight="1" x14ac:dyDescent="0.25">
      <c r="A162" s="410"/>
      <c r="B162" s="606" t="s">
        <v>313</v>
      </c>
      <c r="C162" s="606" t="s">
        <v>314</v>
      </c>
      <c r="D162" s="608"/>
      <c r="E162" s="609"/>
      <c r="F162" s="609"/>
      <c r="G162" s="609"/>
      <c r="H162" s="610"/>
    </row>
    <row r="163" spans="1:8" ht="15" customHeight="1" x14ac:dyDescent="0.25">
      <c r="A163" s="412"/>
      <c r="B163" s="607"/>
      <c r="C163" s="607"/>
      <c r="D163" s="611"/>
      <c r="E163" s="612"/>
      <c r="F163" s="612"/>
      <c r="G163" s="612"/>
      <c r="H163" s="613"/>
    </row>
    <row r="164" spans="1:8" ht="18.75" x14ac:dyDescent="0.25">
      <c r="A164" s="621" t="s">
        <v>305</v>
      </c>
      <c r="B164" s="621" t="s">
        <v>306</v>
      </c>
      <c r="C164" s="90" t="s">
        <v>96</v>
      </c>
      <c r="D164" s="91" t="s">
        <v>315</v>
      </c>
      <c r="E164" s="92">
        <v>0.55129639558904564</v>
      </c>
      <c r="F164" s="93">
        <v>1.2267755643557976E-6</v>
      </c>
      <c r="G164" s="94">
        <v>1.6759859433952671</v>
      </c>
      <c r="H164" s="94">
        <v>4.757014056604735</v>
      </c>
    </row>
    <row r="165" spans="1:8" ht="31.5" x14ac:dyDescent="0.25">
      <c r="A165" s="622"/>
      <c r="B165" s="622"/>
      <c r="C165" s="90" t="s">
        <v>308</v>
      </c>
      <c r="D165" s="91" t="s">
        <v>316</v>
      </c>
      <c r="E165" s="92">
        <v>0.55129639558904564</v>
      </c>
      <c r="F165" s="93">
        <v>5.4756199574512721E-13</v>
      </c>
      <c r="G165" s="94">
        <v>4.0209859433952655</v>
      </c>
      <c r="H165" s="94">
        <v>7.1020140566047321</v>
      </c>
    </row>
    <row r="166" spans="1:8" ht="18.75" x14ac:dyDescent="0.25">
      <c r="A166" s="622"/>
      <c r="B166" s="622"/>
      <c r="C166" s="90" t="s">
        <v>309</v>
      </c>
      <c r="D166" s="91" t="s">
        <v>317</v>
      </c>
      <c r="E166" s="92">
        <v>0.55129639558904564</v>
      </c>
      <c r="F166" s="93">
        <v>5.369038547087257E-13</v>
      </c>
      <c r="G166" s="94">
        <v>8.2879859433952667</v>
      </c>
      <c r="H166" s="94">
        <v>11.369014056604733</v>
      </c>
    </row>
    <row r="167" spans="1:8" ht="31.5" x14ac:dyDescent="0.25">
      <c r="A167" s="623"/>
      <c r="B167" s="623"/>
      <c r="C167" s="90" t="s">
        <v>311</v>
      </c>
      <c r="D167" s="91" t="s">
        <v>318</v>
      </c>
      <c r="E167" s="92">
        <v>0.55129639558904564</v>
      </c>
      <c r="F167" s="93">
        <v>5.369038547087257E-13</v>
      </c>
      <c r="G167" s="94">
        <v>-13.918014056604729</v>
      </c>
      <c r="H167" s="94">
        <v>-10.836985943395263</v>
      </c>
    </row>
    <row r="168" spans="1:8" ht="15" customHeight="1" x14ac:dyDescent="0.25">
      <c r="A168" s="624"/>
      <c r="B168" s="604" t="s">
        <v>319</v>
      </c>
      <c r="C168" s="604" t="s">
        <v>320</v>
      </c>
      <c r="D168" s="597"/>
      <c r="E168" s="598"/>
      <c r="F168" s="598"/>
      <c r="G168" s="598"/>
      <c r="H168" s="599"/>
    </row>
    <row r="169" spans="1:8" ht="15" customHeight="1" x14ac:dyDescent="0.25">
      <c r="A169" s="624"/>
      <c r="B169" s="604"/>
      <c r="C169" s="604"/>
      <c r="D169" s="600"/>
      <c r="E169" s="601"/>
      <c r="F169" s="601"/>
      <c r="G169" s="601"/>
      <c r="H169" s="602"/>
    </row>
    <row r="170" spans="1:8" ht="18.75" x14ac:dyDescent="0.25">
      <c r="A170" s="616" t="s">
        <v>305</v>
      </c>
      <c r="B170" s="616" t="s">
        <v>306</v>
      </c>
      <c r="C170" s="95" t="s">
        <v>96</v>
      </c>
      <c r="D170" s="96" t="s">
        <v>321</v>
      </c>
      <c r="E170" s="97">
        <v>0.7622206597898844</v>
      </c>
      <c r="F170" s="98">
        <v>5.369038547087257E-13</v>
      </c>
      <c r="G170" s="99">
        <v>9.3075901184266989</v>
      </c>
      <c r="H170" s="99">
        <v>13.567409881573301</v>
      </c>
    </row>
    <row r="171" spans="1:8" ht="31.5" x14ac:dyDescent="0.25">
      <c r="A171" s="617"/>
      <c r="B171" s="617"/>
      <c r="C171" s="95" t="s">
        <v>308</v>
      </c>
      <c r="D171" s="96" t="s">
        <v>322</v>
      </c>
      <c r="E171" s="97">
        <v>0.7622206597898844</v>
      </c>
      <c r="F171" s="98">
        <v>5.369038547087257E-13</v>
      </c>
      <c r="G171" s="99">
        <v>11.009090118426698</v>
      </c>
      <c r="H171" s="99">
        <v>15.268909881573297</v>
      </c>
    </row>
    <row r="172" spans="1:8" ht="18.75" x14ac:dyDescent="0.25">
      <c r="A172" s="617"/>
      <c r="B172" s="617"/>
      <c r="C172" s="95" t="s">
        <v>309</v>
      </c>
      <c r="D172" s="96" t="s">
        <v>323</v>
      </c>
      <c r="E172" s="97">
        <v>0.7622206597898844</v>
      </c>
      <c r="F172" s="98">
        <v>5.369038547087257E-13</v>
      </c>
      <c r="G172" s="99">
        <v>16.456590118426696</v>
      </c>
      <c r="H172" s="99">
        <v>20.716409881573298</v>
      </c>
    </row>
    <row r="173" spans="1:8" ht="31.5" x14ac:dyDescent="0.25">
      <c r="A173" s="617"/>
      <c r="B173" s="617"/>
      <c r="C173" s="95" t="s">
        <v>311</v>
      </c>
      <c r="D173" s="96" t="s">
        <v>324</v>
      </c>
      <c r="E173" s="97">
        <v>0.7622206597898844</v>
      </c>
      <c r="F173" s="98">
        <v>3.2808200600698001E-12</v>
      </c>
      <c r="G173" s="99">
        <v>-8.8644098815733017</v>
      </c>
      <c r="H173" s="99">
        <v>-4.6045901184267004</v>
      </c>
    </row>
    <row r="174" spans="1:8" ht="95.25" customHeight="1" x14ac:dyDescent="0.25">
      <c r="A174" s="618" t="s">
        <v>346</v>
      </c>
      <c r="B174" s="619"/>
      <c r="C174" s="619"/>
      <c r="D174" s="619"/>
      <c r="E174" s="619"/>
      <c r="F174" s="619"/>
      <c r="G174" s="619"/>
      <c r="H174" s="620"/>
    </row>
    <row r="177" spans="1:8" ht="51" customHeight="1" x14ac:dyDescent="0.25">
      <c r="A177" s="603" t="s">
        <v>345</v>
      </c>
      <c r="B177" s="603"/>
      <c r="C177" s="603"/>
      <c r="D177" s="603"/>
      <c r="E177" s="603"/>
      <c r="F177" s="603"/>
      <c r="G177" s="603"/>
      <c r="H177" s="603"/>
    </row>
    <row r="178" spans="1:8" ht="15.75" customHeight="1" x14ac:dyDescent="0.25">
      <c r="A178" s="625" t="s">
        <v>296</v>
      </c>
      <c r="B178" s="626"/>
      <c r="C178" s="626"/>
      <c r="D178" s="626"/>
      <c r="E178" s="626"/>
      <c r="F178" s="626"/>
      <c r="G178" s="626"/>
      <c r="H178" s="627"/>
    </row>
    <row r="179" spans="1:8" x14ac:dyDescent="0.25">
      <c r="A179" s="628"/>
      <c r="B179" s="604" t="s">
        <v>332</v>
      </c>
      <c r="C179" s="604" t="s">
        <v>333</v>
      </c>
      <c r="D179" s="604" t="s">
        <v>299</v>
      </c>
      <c r="E179" s="604" t="s">
        <v>300</v>
      </c>
      <c r="F179" s="604" t="s">
        <v>301</v>
      </c>
      <c r="G179" s="604" t="s">
        <v>326</v>
      </c>
      <c r="H179" s="605"/>
    </row>
    <row r="180" spans="1:8" ht="31.5" x14ac:dyDescent="0.25">
      <c r="A180" s="629"/>
      <c r="B180" s="604"/>
      <c r="C180" s="604"/>
      <c r="D180" s="605"/>
      <c r="E180" s="605"/>
      <c r="F180" s="605"/>
      <c r="G180" s="100" t="s">
        <v>303</v>
      </c>
      <c r="H180" s="100" t="s">
        <v>304</v>
      </c>
    </row>
    <row r="181" spans="1:8" ht="18.75" x14ac:dyDescent="0.25">
      <c r="A181" s="616" t="s">
        <v>305</v>
      </c>
      <c r="B181" s="616" t="s">
        <v>306</v>
      </c>
      <c r="C181" s="95" t="s">
        <v>96</v>
      </c>
      <c r="D181" s="96" t="s">
        <v>334</v>
      </c>
      <c r="E181" s="97">
        <v>0.21908023644318078</v>
      </c>
      <c r="F181" s="98">
        <v>5.369038547087257E-13</v>
      </c>
      <c r="G181" s="99">
        <v>-5.7091864508190779</v>
      </c>
      <c r="H181" s="99">
        <v>-4.4848135491809211</v>
      </c>
    </row>
    <row r="182" spans="1:8" ht="31.5" x14ac:dyDescent="0.25">
      <c r="A182" s="617"/>
      <c r="B182" s="617"/>
      <c r="C182" s="95" t="s">
        <v>308</v>
      </c>
      <c r="D182" s="96" t="s">
        <v>335</v>
      </c>
      <c r="E182" s="97">
        <v>0.21908023644318078</v>
      </c>
      <c r="F182" s="98">
        <v>4.6792358876501794E-10</v>
      </c>
      <c r="G182" s="99">
        <v>-2.2926864508190792</v>
      </c>
      <c r="H182" s="99">
        <v>-1.0683135491809215</v>
      </c>
    </row>
    <row r="183" spans="1:8" ht="18.75" x14ac:dyDescent="0.25">
      <c r="A183" s="617"/>
      <c r="B183" s="617"/>
      <c r="C183" s="95" t="s">
        <v>309</v>
      </c>
      <c r="D183" s="96" t="s">
        <v>336</v>
      </c>
      <c r="E183" s="97">
        <v>0.21908023644318078</v>
      </c>
      <c r="F183" s="98">
        <v>2.8827162878997115E-11</v>
      </c>
      <c r="G183" s="99">
        <v>1.207813549180921</v>
      </c>
      <c r="H183" s="99">
        <v>2.4321864508190787</v>
      </c>
    </row>
    <row r="184" spans="1:8" ht="31.5" x14ac:dyDescent="0.25">
      <c r="A184" s="617"/>
      <c r="B184" s="617"/>
      <c r="C184" s="95" t="s">
        <v>311</v>
      </c>
      <c r="D184" s="96" t="s">
        <v>337</v>
      </c>
      <c r="E184" s="97">
        <v>0.21908023644318078</v>
      </c>
      <c r="F184" s="98">
        <v>5.369038547087257E-13</v>
      </c>
      <c r="G184" s="99">
        <v>-22.640686450819079</v>
      </c>
      <c r="H184" s="99">
        <v>-21.416313549180924</v>
      </c>
    </row>
    <row r="185" spans="1:8" ht="15" customHeight="1" x14ac:dyDescent="0.25">
      <c r="A185" s="624"/>
      <c r="B185" s="604" t="s">
        <v>327</v>
      </c>
      <c r="C185" s="604" t="s">
        <v>328</v>
      </c>
      <c r="D185" s="597"/>
      <c r="E185" s="598"/>
      <c r="F185" s="598"/>
      <c r="G185" s="598"/>
      <c r="H185" s="599"/>
    </row>
    <row r="186" spans="1:8" ht="15" customHeight="1" x14ac:dyDescent="0.25">
      <c r="A186" s="624"/>
      <c r="B186" s="604"/>
      <c r="C186" s="604"/>
      <c r="D186" s="600"/>
      <c r="E186" s="601"/>
      <c r="F186" s="601"/>
      <c r="G186" s="601"/>
      <c r="H186" s="602"/>
    </row>
    <row r="187" spans="1:8" ht="15.75" x14ac:dyDescent="0.25">
      <c r="A187" s="616" t="s">
        <v>305</v>
      </c>
      <c r="B187" s="616" t="s">
        <v>306</v>
      </c>
      <c r="C187" s="95" t="s">
        <v>96</v>
      </c>
      <c r="D187" s="99" t="s">
        <v>338</v>
      </c>
      <c r="E187" s="97">
        <v>0.75724719248493477</v>
      </c>
      <c r="F187" s="98">
        <v>0.862063366560055</v>
      </c>
      <c r="G187" s="99">
        <v>-1.3715122824693684</v>
      </c>
      <c r="H187" s="99">
        <v>2.8605122824693692</v>
      </c>
    </row>
    <row r="188" spans="1:8" ht="31.5" x14ac:dyDescent="0.25">
      <c r="A188" s="617"/>
      <c r="B188" s="617"/>
      <c r="C188" s="95" t="s">
        <v>308</v>
      </c>
      <c r="D188" s="96" t="s">
        <v>339</v>
      </c>
      <c r="E188" s="97">
        <v>0.75724719248493477</v>
      </c>
      <c r="F188" s="98">
        <v>1.1987690839987408E-9</v>
      </c>
      <c r="G188" s="99">
        <v>3.5299877175306302</v>
      </c>
      <c r="H188" s="99">
        <v>7.7620122824693674</v>
      </c>
    </row>
    <row r="189" spans="1:8" ht="18.75" x14ac:dyDescent="0.25">
      <c r="A189" s="617"/>
      <c r="B189" s="617"/>
      <c r="C189" s="95" t="s">
        <v>309</v>
      </c>
      <c r="D189" s="96" t="s">
        <v>340</v>
      </c>
      <c r="E189" s="97">
        <v>0.75724719248493477</v>
      </c>
      <c r="F189" s="98">
        <v>6.5947247662734299E-13</v>
      </c>
      <c r="G189" s="99">
        <v>5.1069877175306306</v>
      </c>
      <c r="H189" s="99">
        <v>9.3390122824693691</v>
      </c>
    </row>
    <row r="190" spans="1:8" ht="31.5" x14ac:dyDescent="0.25">
      <c r="A190" s="617"/>
      <c r="B190" s="617"/>
      <c r="C190" s="95" t="s">
        <v>311</v>
      </c>
      <c r="D190" s="96" t="s">
        <v>341</v>
      </c>
      <c r="E190" s="97">
        <v>0.75724719248493477</v>
      </c>
      <c r="F190" s="98">
        <v>5.369038547087257E-13</v>
      </c>
      <c r="G190" s="99">
        <v>-17.259012282469367</v>
      </c>
      <c r="H190" s="99">
        <v>-13.026987717530631</v>
      </c>
    </row>
    <row r="191" spans="1:8" ht="15" customHeight="1" x14ac:dyDescent="0.25">
      <c r="A191" s="604"/>
      <c r="B191" s="604" t="s">
        <v>329</v>
      </c>
      <c r="C191" s="604" t="s">
        <v>330</v>
      </c>
      <c r="D191" s="597"/>
      <c r="E191" s="598"/>
      <c r="F191" s="598"/>
      <c r="G191" s="598"/>
      <c r="H191" s="599"/>
    </row>
    <row r="192" spans="1:8" ht="15" customHeight="1" x14ac:dyDescent="0.25">
      <c r="A192" s="604"/>
      <c r="B192" s="604"/>
      <c r="C192" s="604"/>
      <c r="D192" s="600"/>
      <c r="E192" s="601"/>
      <c r="F192" s="601"/>
      <c r="G192" s="601"/>
      <c r="H192" s="602"/>
    </row>
    <row r="193" spans="1:8" ht="15.75" x14ac:dyDescent="0.25">
      <c r="A193" s="616" t="s">
        <v>305</v>
      </c>
      <c r="B193" s="616" t="s">
        <v>306</v>
      </c>
      <c r="C193" s="95" t="s">
        <v>96</v>
      </c>
      <c r="D193" s="101" t="s">
        <v>331</v>
      </c>
      <c r="E193" s="102">
        <v>0.50492809024235275</v>
      </c>
      <c r="F193" s="103">
        <v>0.16255376271465038</v>
      </c>
      <c r="G193" s="101">
        <v>-0.25944486888820695</v>
      </c>
      <c r="H193" s="101">
        <v>2.5624448688882095</v>
      </c>
    </row>
    <row r="194" spans="1:8" ht="31.5" x14ac:dyDescent="0.25">
      <c r="A194" s="616"/>
      <c r="B194" s="616"/>
      <c r="C194" s="95" t="s">
        <v>308</v>
      </c>
      <c r="D194" s="104" t="s">
        <v>342</v>
      </c>
      <c r="E194" s="102">
        <v>0.50492809024235275</v>
      </c>
      <c r="F194" s="103">
        <v>5.3701487701118822E-13</v>
      </c>
      <c r="G194" s="101">
        <v>4.026055131111792</v>
      </c>
      <c r="H194" s="101">
        <v>6.8479448688882085</v>
      </c>
    </row>
    <row r="195" spans="1:8" ht="18.75" x14ac:dyDescent="0.25">
      <c r="A195" s="616"/>
      <c r="B195" s="616"/>
      <c r="C195" s="95" t="s">
        <v>309</v>
      </c>
      <c r="D195" s="104" t="s">
        <v>343</v>
      </c>
      <c r="E195" s="102">
        <v>0.50492809024235275</v>
      </c>
      <c r="F195" s="103">
        <v>5.369038547087257E-13</v>
      </c>
      <c r="G195" s="101">
        <v>5.9415551311117927</v>
      </c>
      <c r="H195" s="101">
        <v>8.7634448688882092</v>
      </c>
    </row>
    <row r="196" spans="1:8" ht="31.5" x14ac:dyDescent="0.25">
      <c r="A196" s="616"/>
      <c r="B196" s="616"/>
      <c r="C196" s="95" t="s">
        <v>311</v>
      </c>
      <c r="D196" s="104" t="s">
        <v>344</v>
      </c>
      <c r="E196" s="102">
        <v>0.50492809024235275</v>
      </c>
      <c r="F196" s="103">
        <v>5.369038547087257E-13</v>
      </c>
      <c r="G196" s="101">
        <v>-18.527444868888203</v>
      </c>
      <c r="H196" s="101">
        <v>-15.705555131111787</v>
      </c>
    </row>
    <row r="197" spans="1:8" ht="90.75" customHeight="1" x14ac:dyDescent="0.25">
      <c r="A197" s="594" t="s">
        <v>347</v>
      </c>
      <c r="B197" s="595"/>
      <c r="C197" s="595"/>
      <c r="D197" s="595"/>
      <c r="E197" s="595"/>
      <c r="F197" s="595"/>
      <c r="G197" s="595"/>
      <c r="H197" s="596"/>
    </row>
  </sheetData>
  <mergeCells count="58">
    <mergeCell ref="A185:A186"/>
    <mergeCell ref="B185:B186"/>
    <mergeCell ref="A158:A161"/>
    <mergeCell ref="B158:B161"/>
    <mergeCell ref="C185:C186"/>
    <mergeCell ref="A170:A173"/>
    <mergeCell ref="B170:B173"/>
    <mergeCell ref="A174:H174"/>
    <mergeCell ref="A164:A167"/>
    <mergeCell ref="B164:B167"/>
    <mergeCell ref="A168:A169"/>
    <mergeCell ref="B168:B169"/>
    <mergeCell ref="C168:C169"/>
    <mergeCell ref="A178:H178"/>
    <mergeCell ref="A179:A180"/>
    <mergeCell ref="B179:B180"/>
    <mergeCell ref="C179:C180"/>
    <mergeCell ref="F179:F180"/>
    <mergeCell ref="A162:A163"/>
    <mergeCell ref="B162:B163"/>
    <mergeCell ref="C162:C163"/>
    <mergeCell ref="D162:H163"/>
    <mergeCell ref="D168:H169"/>
    <mergeCell ref="A197:H197"/>
    <mergeCell ref="D185:H186"/>
    <mergeCell ref="A177:H177"/>
    <mergeCell ref="D179:D180"/>
    <mergeCell ref="E179:E180"/>
    <mergeCell ref="A193:A196"/>
    <mergeCell ref="B193:B196"/>
    <mergeCell ref="A187:A190"/>
    <mergeCell ref="B187:B190"/>
    <mergeCell ref="A191:A192"/>
    <mergeCell ref="B191:B192"/>
    <mergeCell ref="C191:C192"/>
    <mergeCell ref="D191:H192"/>
    <mergeCell ref="G179:H179"/>
    <mergeCell ref="A181:A184"/>
    <mergeCell ref="B181:B184"/>
    <mergeCell ref="A142:H142"/>
    <mergeCell ref="A143:H143"/>
    <mergeCell ref="A148:H148"/>
    <mergeCell ref="A155:H155"/>
    <mergeCell ref="A156:A157"/>
    <mergeCell ref="B156:B157"/>
    <mergeCell ref="C156:C157"/>
    <mergeCell ref="D156:D157"/>
    <mergeCell ref="E156:E157"/>
    <mergeCell ref="F156:F157"/>
    <mergeCell ref="A154:H154"/>
    <mergeCell ref="G156:H156"/>
    <mergeCell ref="A96:F96"/>
    <mergeCell ref="A2:F2"/>
    <mergeCell ref="H3:L3"/>
    <mergeCell ref="P3:T3"/>
    <mergeCell ref="P49:T49"/>
    <mergeCell ref="H49:L49"/>
    <mergeCell ref="A48:F48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C5678-037D-4904-9965-F96FB29821B9}">
  <sheetPr>
    <pageSetUpPr fitToPage="1"/>
  </sheetPr>
  <dimension ref="A2:AG53"/>
  <sheetViews>
    <sheetView zoomScale="66" zoomScaleNormal="66" workbookViewId="0">
      <selection activeCell="F43" sqref="F43"/>
    </sheetView>
  </sheetViews>
  <sheetFormatPr defaultRowHeight="15" x14ac:dyDescent="0.25"/>
  <cols>
    <col min="11" max="11" width="41" customWidth="1"/>
    <col min="22" max="22" width="31.28515625" customWidth="1"/>
    <col min="33" max="33" width="41.7109375" customWidth="1"/>
  </cols>
  <sheetData>
    <row r="2" spans="1:33" ht="26.25" x14ac:dyDescent="0.4">
      <c r="A2" s="492" t="s">
        <v>348</v>
      </c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342"/>
      <c r="AG2" s="342"/>
    </row>
    <row r="21" ht="150.75" customHeight="1" x14ac:dyDescent="0.25"/>
    <row r="39" spans="1:33" ht="150.75" customHeight="1" x14ac:dyDescent="0.25"/>
    <row r="40" spans="1:33" ht="17.25" customHeight="1" x14ac:dyDescent="0.25"/>
    <row r="41" spans="1:33" ht="180.75" customHeight="1" x14ac:dyDescent="0.25">
      <c r="A41" s="489" t="s">
        <v>163</v>
      </c>
      <c r="B41" s="490"/>
      <c r="C41" s="490"/>
      <c r="D41" s="490"/>
      <c r="E41" s="490"/>
      <c r="F41" s="490"/>
      <c r="G41" s="490"/>
      <c r="H41" s="490"/>
      <c r="I41" s="490"/>
      <c r="J41" s="490"/>
      <c r="K41" s="490"/>
      <c r="L41" s="490"/>
      <c r="M41" s="490"/>
      <c r="N41" s="490"/>
      <c r="O41" s="490"/>
      <c r="P41" s="490"/>
      <c r="Q41" s="490"/>
      <c r="R41" s="490"/>
      <c r="S41" s="490"/>
      <c r="T41" s="490"/>
      <c r="U41" s="490"/>
      <c r="V41" s="490"/>
      <c r="W41" s="490"/>
      <c r="X41" s="490"/>
      <c r="Y41" s="490"/>
      <c r="Z41" s="490"/>
      <c r="AA41" s="490"/>
      <c r="AB41" s="490"/>
      <c r="AC41" s="490"/>
      <c r="AD41" s="490"/>
      <c r="AE41" s="490"/>
      <c r="AF41" s="490"/>
      <c r="AG41" s="491"/>
    </row>
    <row r="42" spans="1:33" ht="23.25" customHeight="1" x14ac:dyDescent="0.25">
      <c r="A42" s="65"/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</row>
    <row r="43" spans="1:33" ht="23.25" customHeight="1" x14ac:dyDescent="0.25">
      <c r="A43" s="65"/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</row>
    <row r="44" spans="1:33" ht="23.25" customHeight="1" x14ac:dyDescent="0.25">
      <c r="A44" s="65"/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</row>
    <row r="45" spans="1:33" ht="23.25" customHeight="1" x14ac:dyDescent="0.25">
      <c r="A45" s="65"/>
      <c r="B45" s="65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65"/>
      <c r="Q45" s="65"/>
      <c r="R45" s="65"/>
      <c r="S45" s="65"/>
      <c r="T45" s="65"/>
      <c r="U45" s="65"/>
      <c r="V45" s="65"/>
      <c r="W45" s="65"/>
      <c r="X45" s="65"/>
      <c r="Y45" s="65"/>
      <c r="Z45" s="65"/>
      <c r="AA45" s="65"/>
      <c r="AB45" s="65"/>
      <c r="AC45" s="65"/>
      <c r="AD45" s="65"/>
      <c r="AE45" s="65"/>
      <c r="AF45" s="65"/>
      <c r="AG45" s="65"/>
    </row>
    <row r="46" spans="1:33" ht="23.25" customHeight="1" x14ac:dyDescent="0.25">
      <c r="A46" s="65"/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  <c r="Z46" s="65"/>
      <c r="AA46" s="65"/>
      <c r="AB46" s="65"/>
      <c r="AC46" s="65"/>
      <c r="AD46" s="65"/>
      <c r="AE46" s="65"/>
      <c r="AF46" s="65"/>
      <c r="AG46" s="65"/>
    </row>
    <row r="53" spans="8:8" x14ac:dyDescent="0.25">
      <c r="H53" s="64"/>
    </row>
  </sheetData>
  <mergeCells count="2">
    <mergeCell ref="A41:AG41"/>
    <mergeCell ref="A2:AG2"/>
  </mergeCells>
  <pageMargins left="0.46" right="0.3" top="0.89" bottom="0.31" header="0.3" footer="0.3"/>
  <pageSetup paperSize="9" scale="44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018D18-CFEB-4B91-A647-B6ECE5BD833D}">
  <dimension ref="A2:AJ49"/>
  <sheetViews>
    <sheetView topLeftCell="A19" zoomScale="50" zoomScaleNormal="50" workbookViewId="0">
      <selection activeCell="A2" sqref="A2:AJ2"/>
    </sheetView>
  </sheetViews>
  <sheetFormatPr defaultRowHeight="15" x14ac:dyDescent="0.25"/>
  <cols>
    <col min="12" max="12" width="36.28515625" customWidth="1"/>
    <col min="24" max="24" width="40.42578125" customWidth="1"/>
    <col min="36" max="36" width="33.7109375" customWidth="1"/>
  </cols>
  <sheetData>
    <row r="2" spans="1:36" ht="33.75" x14ac:dyDescent="0.5">
      <c r="A2" s="488" t="s">
        <v>349</v>
      </c>
      <c r="B2" s="488"/>
      <c r="C2" s="488"/>
      <c r="D2" s="488"/>
      <c r="E2" s="488"/>
      <c r="F2" s="488"/>
      <c r="G2" s="488"/>
      <c r="H2" s="488"/>
      <c r="I2" s="488"/>
      <c r="J2" s="488"/>
      <c r="K2" s="488"/>
      <c r="L2" s="488"/>
      <c r="M2" s="488"/>
      <c r="N2" s="488"/>
      <c r="O2" s="488"/>
      <c r="P2" s="488"/>
      <c r="Q2" s="488"/>
      <c r="R2" s="488"/>
      <c r="S2" s="488"/>
      <c r="T2" s="488"/>
      <c r="U2" s="488"/>
      <c r="V2" s="488"/>
      <c r="W2" s="488"/>
      <c r="X2" s="488"/>
      <c r="Y2" s="488"/>
      <c r="Z2" s="488"/>
      <c r="AA2" s="488"/>
      <c r="AB2" s="488"/>
      <c r="AC2" s="488"/>
      <c r="AD2" s="488"/>
      <c r="AE2" s="488"/>
      <c r="AF2" s="488"/>
      <c r="AG2" s="488"/>
      <c r="AH2" s="488"/>
      <c r="AI2" s="488"/>
      <c r="AJ2" s="488"/>
    </row>
    <row r="25" ht="79.5" customHeight="1" x14ac:dyDescent="0.25"/>
    <row r="49" spans="1:36" ht="179.25" customHeight="1" x14ac:dyDescent="0.25">
      <c r="A49" s="486" t="s">
        <v>162</v>
      </c>
      <c r="B49" s="487"/>
      <c r="C49" s="487"/>
      <c r="D49" s="487"/>
      <c r="E49" s="487"/>
      <c r="F49" s="487"/>
      <c r="G49" s="487"/>
      <c r="H49" s="487"/>
      <c r="I49" s="487"/>
      <c r="J49" s="487"/>
      <c r="K49" s="487"/>
      <c r="L49" s="487"/>
      <c r="M49" s="487"/>
      <c r="N49" s="487"/>
      <c r="O49" s="487"/>
      <c r="P49" s="487"/>
      <c r="Q49" s="487"/>
      <c r="R49" s="487"/>
      <c r="S49" s="487"/>
      <c r="T49" s="487"/>
      <c r="U49" s="487"/>
      <c r="V49" s="487"/>
      <c r="W49" s="487"/>
      <c r="X49" s="487"/>
      <c r="Y49" s="487"/>
      <c r="Z49" s="487"/>
      <c r="AA49" s="487"/>
      <c r="AB49" s="487"/>
      <c r="AC49" s="487"/>
      <c r="AD49" s="487"/>
      <c r="AE49" s="487"/>
      <c r="AF49" s="487"/>
      <c r="AG49" s="487"/>
      <c r="AH49" s="487"/>
      <c r="AI49" s="487"/>
      <c r="AJ49" s="487"/>
    </row>
  </sheetData>
  <mergeCells count="2">
    <mergeCell ref="A49:AJ49"/>
    <mergeCell ref="A2:AJ2"/>
  </mergeCells>
  <pageMargins left="0.7" right="0.7" top="0.75" bottom="0.75" header="0.3" footer="0.3"/>
  <pageSetup orientation="portrait" horizontalDpi="4294967295" verticalDpi="4294967295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B4274-FC3A-4F64-8571-D4EC91E6A1FA}">
  <dimension ref="A2:AJ49"/>
  <sheetViews>
    <sheetView topLeftCell="A25" zoomScale="60" zoomScaleNormal="60" workbookViewId="0">
      <selection activeCell="A2" sqref="A2:AJ2"/>
    </sheetView>
  </sheetViews>
  <sheetFormatPr defaultRowHeight="15" x14ac:dyDescent="0.25"/>
  <cols>
    <col min="12" max="12" width="28" customWidth="1"/>
    <col min="24" max="24" width="25.5703125" customWidth="1"/>
    <col min="36" max="36" width="23.7109375" customWidth="1"/>
  </cols>
  <sheetData>
    <row r="2" spans="1:36" ht="28.5" x14ac:dyDescent="0.45">
      <c r="A2" s="493" t="s">
        <v>350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  <c r="U2" s="494"/>
      <c r="V2" s="494"/>
      <c r="W2" s="494"/>
      <c r="X2" s="494"/>
      <c r="Y2" s="494"/>
      <c r="Z2" s="494"/>
      <c r="AA2" s="494"/>
      <c r="AB2" s="494"/>
      <c r="AC2" s="494"/>
      <c r="AD2" s="494"/>
      <c r="AE2" s="494"/>
      <c r="AF2" s="494"/>
      <c r="AG2" s="494"/>
      <c r="AH2" s="494"/>
      <c r="AI2" s="494"/>
      <c r="AJ2" s="494"/>
    </row>
    <row r="25" ht="135" customHeight="1" x14ac:dyDescent="0.25"/>
    <row r="48" ht="76.5" customHeight="1" x14ac:dyDescent="0.25"/>
    <row r="49" spans="1:36" ht="183.75" customHeight="1" x14ac:dyDescent="0.25">
      <c r="A49" s="486" t="s">
        <v>164</v>
      </c>
      <c r="B49" s="487"/>
      <c r="C49" s="487"/>
      <c r="D49" s="487"/>
      <c r="E49" s="487"/>
      <c r="F49" s="487"/>
      <c r="G49" s="487"/>
      <c r="H49" s="487"/>
      <c r="I49" s="487"/>
      <c r="J49" s="487"/>
      <c r="K49" s="487"/>
      <c r="L49" s="487"/>
      <c r="M49" s="487"/>
      <c r="N49" s="487"/>
      <c r="O49" s="487"/>
      <c r="P49" s="487"/>
      <c r="Q49" s="487"/>
      <c r="R49" s="487"/>
      <c r="S49" s="487"/>
      <c r="T49" s="487"/>
      <c r="U49" s="487"/>
      <c r="V49" s="487"/>
      <c r="W49" s="487"/>
      <c r="X49" s="487"/>
      <c r="Y49" s="487"/>
      <c r="Z49" s="487"/>
      <c r="AA49" s="487"/>
      <c r="AB49" s="487"/>
      <c r="AC49" s="487"/>
      <c r="AD49" s="487"/>
      <c r="AE49" s="487"/>
      <c r="AF49" s="487"/>
      <c r="AG49" s="487"/>
      <c r="AH49" s="487"/>
      <c r="AI49" s="487"/>
      <c r="AJ49" s="487"/>
    </row>
  </sheetData>
  <mergeCells count="2">
    <mergeCell ref="A49:AJ49"/>
    <mergeCell ref="A2:AJ2"/>
  </mergeCells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6D4C5-1142-4E97-8B28-C020F2E8DF23}">
  <dimension ref="A3:X97"/>
  <sheetViews>
    <sheetView tabSelected="1" topLeftCell="A79" zoomScale="80" zoomScaleNormal="80" workbookViewId="0">
      <selection activeCell="G93" sqref="G93"/>
    </sheetView>
  </sheetViews>
  <sheetFormatPr defaultRowHeight="15" x14ac:dyDescent="0.25"/>
  <cols>
    <col min="1" max="1" width="13.7109375" customWidth="1"/>
    <col min="2" max="3" width="20.140625" customWidth="1"/>
    <col min="4" max="4" width="23" customWidth="1"/>
    <col min="5" max="5" width="21" customWidth="1"/>
    <col min="6" max="6" width="18.85546875" customWidth="1"/>
    <col min="7" max="7" width="19.5703125" customWidth="1"/>
    <col min="8" max="8" width="18.28515625" customWidth="1"/>
    <col min="9" max="9" width="18.140625" customWidth="1"/>
    <col min="10" max="10" width="19.42578125" customWidth="1"/>
    <col min="11" max="11" width="20.140625" customWidth="1"/>
    <col min="12" max="12" width="20.5703125" customWidth="1"/>
    <col min="13" max="13" width="14.5703125" customWidth="1"/>
    <col min="14" max="14" width="20.7109375" customWidth="1"/>
    <col min="15" max="15" width="20" customWidth="1"/>
    <col min="16" max="16" width="20.7109375" customWidth="1"/>
    <col min="17" max="17" width="17.28515625" customWidth="1"/>
    <col min="18" max="18" width="16.5703125" customWidth="1"/>
    <col min="19" max="19" width="17.5703125" customWidth="1"/>
    <col min="20" max="20" width="17" customWidth="1"/>
    <col min="21" max="21" width="18.140625" customWidth="1"/>
    <col min="22" max="22" width="17" customWidth="1"/>
    <col min="23" max="23" width="21" customWidth="1"/>
    <col min="24" max="24" width="20.85546875" customWidth="1"/>
  </cols>
  <sheetData>
    <row r="3" spans="1:24" ht="15.75" x14ac:dyDescent="0.25">
      <c r="A3" s="630" t="s">
        <v>152</v>
      </c>
      <c r="B3" s="630"/>
      <c r="C3" s="630"/>
      <c r="D3" s="630"/>
      <c r="E3" s="630"/>
      <c r="F3" s="630"/>
      <c r="G3" s="630"/>
      <c r="H3" s="630"/>
      <c r="I3" s="630"/>
      <c r="J3" s="630"/>
      <c r="K3" s="630"/>
      <c r="L3" s="630"/>
      <c r="M3" s="495" t="s">
        <v>154</v>
      </c>
      <c r="N3" s="495"/>
      <c r="O3" s="495"/>
      <c r="P3" s="495"/>
      <c r="Q3" s="495"/>
      <c r="R3" s="495"/>
      <c r="S3" s="495"/>
      <c r="T3" s="495"/>
      <c r="U3" s="495"/>
      <c r="V3" s="495"/>
      <c r="W3" s="495"/>
      <c r="X3" s="495"/>
    </row>
    <row r="4" spans="1:24" ht="119.25" customHeight="1" x14ac:dyDescent="0.25">
      <c r="A4" s="56" t="s">
        <v>0</v>
      </c>
      <c r="B4" s="56" t="s">
        <v>1</v>
      </c>
      <c r="C4" s="56" t="s">
        <v>2</v>
      </c>
      <c r="D4" s="56" t="s">
        <v>78</v>
      </c>
      <c r="E4" s="56" t="s">
        <v>84</v>
      </c>
      <c r="F4" s="56" t="s">
        <v>3</v>
      </c>
      <c r="G4" s="56" t="s">
        <v>59</v>
      </c>
      <c r="H4" s="56" t="s">
        <v>70</v>
      </c>
      <c r="I4" s="56" t="s">
        <v>85</v>
      </c>
      <c r="J4" s="56" t="s">
        <v>69</v>
      </c>
      <c r="K4" s="56" t="s">
        <v>71</v>
      </c>
      <c r="L4" s="56" t="s">
        <v>83</v>
      </c>
      <c r="M4" s="39" t="s">
        <v>0</v>
      </c>
      <c r="N4" s="39" t="s">
        <v>81</v>
      </c>
      <c r="O4" s="39" t="s">
        <v>2</v>
      </c>
      <c r="P4" s="39" t="s">
        <v>79</v>
      </c>
      <c r="Q4" s="39" t="s">
        <v>80</v>
      </c>
      <c r="R4" s="39" t="s">
        <v>3</v>
      </c>
      <c r="S4" s="39" t="s">
        <v>59</v>
      </c>
      <c r="T4" s="39" t="s">
        <v>82</v>
      </c>
      <c r="U4" s="39" t="s">
        <v>63</v>
      </c>
      <c r="V4" s="39" t="s">
        <v>69</v>
      </c>
      <c r="W4" s="39" t="s">
        <v>71</v>
      </c>
      <c r="X4" s="39" t="s">
        <v>77</v>
      </c>
    </row>
    <row r="5" spans="1:24" ht="15.75" x14ac:dyDescent="0.25">
      <c r="A5" s="46">
        <v>1</v>
      </c>
      <c r="B5" s="57">
        <v>15.16</v>
      </c>
      <c r="C5" s="57">
        <v>3.49</v>
      </c>
      <c r="D5" s="57">
        <f>B5-C5</f>
        <v>11.67</v>
      </c>
      <c r="E5" s="58">
        <v>190</v>
      </c>
      <c r="F5" s="58">
        <v>9.9</v>
      </c>
      <c r="G5" s="57">
        <f t="shared" ref="G5:G24" si="0" xml:space="preserve"> (E5*D5)/F5</f>
        <v>223.96969696969697</v>
      </c>
      <c r="H5" s="57">
        <f t="shared" ref="H5:H24" si="1">(1/G5)</f>
        <v>4.4648897307536196E-3</v>
      </c>
      <c r="I5" s="57">
        <f t="shared" ref="I5:I24" si="2">(E5*B5)/F5</f>
        <v>290.94949494949498</v>
      </c>
      <c r="J5" s="57">
        <f>1/I5</f>
        <v>3.4370226357450353E-3</v>
      </c>
      <c r="K5" s="57">
        <f t="shared" ref="K5:L24" si="3">1/B5</f>
        <v>6.5963060686015831E-2</v>
      </c>
      <c r="L5" s="57">
        <f t="shared" si="3"/>
        <v>0.28653295128939826</v>
      </c>
      <c r="M5" s="43">
        <v>1</v>
      </c>
      <c r="N5" s="59">
        <v>15.16</v>
      </c>
      <c r="O5" s="59">
        <v>7.6</v>
      </c>
      <c r="P5" s="59">
        <f t="shared" ref="P5:P24" si="4">N5-O5</f>
        <v>7.5600000000000005</v>
      </c>
      <c r="Q5" s="60">
        <v>190</v>
      </c>
      <c r="R5" s="60">
        <v>9.9</v>
      </c>
      <c r="S5" s="59">
        <f xml:space="preserve"> (Q5*P5)/R5</f>
        <v>145.09090909090909</v>
      </c>
      <c r="T5" s="59">
        <f t="shared" ref="T5:T24" si="5">(1/S5)</f>
        <v>6.8922305764411024E-3</v>
      </c>
      <c r="U5" s="59">
        <f t="shared" ref="U5:U24" si="6">(Q5*N5)/R5</f>
        <v>290.94949494949498</v>
      </c>
      <c r="V5" s="59">
        <f>1/U5</f>
        <v>3.4370226357450353E-3</v>
      </c>
      <c r="W5" s="59">
        <f t="shared" ref="W5:X24" si="7">1/N5</f>
        <v>6.5963060686015831E-2</v>
      </c>
      <c r="X5" s="59">
        <f t="shared" si="7"/>
        <v>0.13157894736842105</v>
      </c>
    </row>
    <row r="6" spans="1:24" ht="15.75" x14ac:dyDescent="0.25">
      <c r="A6" s="46">
        <v>2</v>
      </c>
      <c r="B6" s="57">
        <v>15.07</v>
      </c>
      <c r="C6" s="57">
        <v>3.15</v>
      </c>
      <c r="D6" s="57">
        <f t="shared" ref="D6:D24" si="8">B6-C6</f>
        <v>11.92</v>
      </c>
      <c r="E6" s="58">
        <v>190</v>
      </c>
      <c r="F6" s="58">
        <v>9.9</v>
      </c>
      <c r="G6" s="57">
        <f t="shared" si="0"/>
        <v>228.76767676767679</v>
      </c>
      <c r="H6" s="57">
        <f t="shared" si="1"/>
        <v>4.3712469092193566E-3</v>
      </c>
      <c r="I6" s="57">
        <f t="shared" si="2"/>
        <v>289.22222222222223</v>
      </c>
      <c r="J6" s="57">
        <f t="shared" ref="J6:J24" si="9">1/I6</f>
        <v>3.4575489819439107E-3</v>
      </c>
      <c r="K6" s="57">
        <f t="shared" si="3"/>
        <v>6.6357000663570004E-2</v>
      </c>
      <c r="L6" s="57">
        <f t="shared" si="3"/>
        <v>0.31746031746031744</v>
      </c>
      <c r="M6" s="43">
        <v>2</v>
      </c>
      <c r="N6" s="59">
        <v>15.07</v>
      </c>
      <c r="O6" s="59">
        <v>6.99</v>
      </c>
      <c r="P6" s="59">
        <f t="shared" si="4"/>
        <v>8.08</v>
      </c>
      <c r="Q6" s="60">
        <v>190</v>
      </c>
      <c r="R6" s="60">
        <v>9.9</v>
      </c>
      <c r="S6" s="59">
        <f>Q6*P6/R6</f>
        <v>155.07070707070707</v>
      </c>
      <c r="T6" s="59">
        <f t="shared" si="5"/>
        <v>6.448671182907764E-3</v>
      </c>
      <c r="U6" s="59">
        <f t="shared" si="6"/>
        <v>289.22222222222223</v>
      </c>
      <c r="V6" s="59">
        <f t="shared" ref="V6:V24" si="10">1/U6</f>
        <v>3.4575489819439107E-3</v>
      </c>
      <c r="W6" s="59">
        <f t="shared" si="7"/>
        <v>6.6357000663570004E-2</v>
      </c>
      <c r="X6" s="59">
        <f t="shared" si="7"/>
        <v>0.14306151645207438</v>
      </c>
    </row>
    <row r="7" spans="1:24" ht="15.75" x14ac:dyDescent="0.25">
      <c r="A7" s="46">
        <v>3</v>
      </c>
      <c r="B7" s="57">
        <v>15.12</v>
      </c>
      <c r="C7" s="57">
        <v>3.83</v>
      </c>
      <c r="D7" s="57">
        <f t="shared" si="8"/>
        <v>11.29</v>
      </c>
      <c r="E7" s="58">
        <v>190</v>
      </c>
      <c r="F7" s="58">
        <v>9.9</v>
      </c>
      <c r="G7" s="57">
        <f t="shared" si="0"/>
        <v>216.67676767676767</v>
      </c>
      <c r="H7" s="57">
        <f t="shared" si="1"/>
        <v>4.615169455969419E-3</v>
      </c>
      <c r="I7" s="57">
        <f t="shared" si="2"/>
        <v>290.18181818181813</v>
      </c>
      <c r="J7" s="57">
        <f t="shared" si="9"/>
        <v>3.4461152882205521E-3</v>
      </c>
      <c r="K7" s="57">
        <f t="shared" si="3"/>
        <v>6.6137566137566148E-2</v>
      </c>
      <c r="L7" s="57">
        <f t="shared" si="3"/>
        <v>0.2610966057441253</v>
      </c>
      <c r="M7" s="43">
        <v>3</v>
      </c>
      <c r="N7" s="59">
        <v>15.12</v>
      </c>
      <c r="O7" s="59">
        <v>6.7</v>
      </c>
      <c r="P7" s="59">
        <f t="shared" si="4"/>
        <v>8.4199999999999982</v>
      </c>
      <c r="Q7" s="60">
        <v>190</v>
      </c>
      <c r="R7" s="60">
        <v>9.9</v>
      </c>
      <c r="S7" s="59">
        <f t="shared" ref="S7:S24" si="11" xml:space="preserve"> (Q7*P7)/R7</f>
        <v>161.59595959595956</v>
      </c>
      <c r="T7" s="59">
        <f t="shared" si="5"/>
        <v>6.1882735341917752E-3</v>
      </c>
      <c r="U7" s="59">
        <f t="shared" si="6"/>
        <v>290.18181818181813</v>
      </c>
      <c r="V7" s="59">
        <f t="shared" si="10"/>
        <v>3.4461152882205521E-3</v>
      </c>
      <c r="W7" s="59">
        <f t="shared" si="7"/>
        <v>6.6137566137566148E-2</v>
      </c>
      <c r="X7" s="59">
        <f t="shared" si="7"/>
        <v>0.14925373134328357</v>
      </c>
    </row>
    <row r="8" spans="1:24" ht="15.75" x14ac:dyDescent="0.25">
      <c r="A8" s="46">
        <v>4</v>
      </c>
      <c r="B8" s="57">
        <v>15.06</v>
      </c>
      <c r="C8" s="57">
        <v>2.25</v>
      </c>
      <c r="D8" s="57">
        <f t="shared" si="8"/>
        <v>12.81</v>
      </c>
      <c r="E8" s="58">
        <v>190</v>
      </c>
      <c r="F8" s="58">
        <v>9.9</v>
      </c>
      <c r="G8" s="57">
        <f t="shared" si="0"/>
        <v>245.84848484848484</v>
      </c>
      <c r="H8" s="57">
        <f t="shared" si="1"/>
        <v>4.0675459139652408E-3</v>
      </c>
      <c r="I8" s="57">
        <f t="shared" si="2"/>
        <v>289.030303030303</v>
      </c>
      <c r="J8" s="57">
        <f t="shared" si="9"/>
        <v>3.4598448312015101E-3</v>
      </c>
      <c r="K8" s="57">
        <f t="shared" si="3"/>
        <v>6.6401062416998669E-2</v>
      </c>
      <c r="L8" s="57">
        <f t="shared" si="3"/>
        <v>0.44444444444444442</v>
      </c>
      <c r="M8" s="43">
        <v>4</v>
      </c>
      <c r="N8" s="59">
        <v>15.06</v>
      </c>
      <c r="O8" s="59">
        <v>4.97</v>
      </c>
      <c r="P8" s="59">
        <f t="shared" si="4"/>
        <v>10.09</v>
      </c>
      <c r="Q8" s="60">
        <v>190</v>
      </c>
      <c r="R8" s="60">
        <v>9.9</v>
      </c>
      <c r="S8" s="59">
        <f t="shared" si="11"/>
        <v>193.64646464646464</v>
      </c>
      <c r="T8" s="59">
        <f t="shared" si="5"/>
        <v>5.1640498669865949E-3</v>
      </c>
      <c r="U8" s="59">
        <f t="shared" si="6"/>
        <v>289.030303030303</v>
      </c>
      <c r="V8" s="59">
        <f t="shared" si="10"/>
        <v>3.4598448312015101E-3</v>
      </c>
      <c r="W8" s="59">
        <f t="shared" si="7"/>
        <v>6.6401062416998669E-2</v>
      </c>
      <c r="X8" s="59">
        <f t="shared" si="7"/>
        <v>0.2012072434607646</v>
      </c>
    </row>
    <row r="9" spans="1:24" ht="15.75" x14ac:dyDescent="0.25">
      <c r="A9" s="46">
        <v>5</v>
      </c>
      <c r="B9" s="57">
        <v>15.24</v>
      </c>
      <c r="C9" s="57">
        <v>2.0499999999999998</v>
      </c>
      <c r="D9" s="57">
        <f t="shared" si="8"/>
        <v>13.190000000000001</v>
      </c>
      <c r="E9" s="58">
        <v>190</v>
      </c>
      <c r="F9" s="58">
        <v>9.9</v>
      </c>
      <c r="G9" s="57">
        <f t="shared" si="0"/>
        <v>253.14141414141417</v>
      </c>
      <c r="H9" s="57">
        <f t="shared" si="1"/>
        <v>3.9503611188699567E-3</v>
      </c>
      <c r="I9" s="57">
        <f t="shared" si="2"/>
        <v>292.48484848484844</v>
      </c>
      <c r="J9" s="57">
        <f t="shared" si="9"/>
        <v>3.418980522171571E-3</v>
      </c>
      <c r="K9" s="57">
        <f t="shared" si="3"/>
        <v>6.5616797900262466E-2</v>
      </c>
      <c r="L9" s="57">
        <f t="shared" si="3"/>
        <v>0.48780487804878053</v>
      </c>
      <c r="M9" s="43">
        <v>5</v>
      </c>
      <c r="N9" s="59">
        <v>15.24</v>
      </c>
      <c r="O9" s="59">
        <v>6.08</v>
      </c>
      <c r="P9" s="59">
        <f t="shared" si="4"/>
        <v>9.16</v>
      </c>
      <c r="Q9" s="60">
        <v>190</v>
      </c>
      <c r="R9" s="60">
        <v>9.9</v>
      </c>
      <c r="S9" s="59">
        <f t="shared" si="11"/>
        <v>175.79797979797979</v>
      </c>
      <c r="T9" s="59">
        <f t="shared" si="5"/>
        <v>5.6883475063203865E-3</v>
      </c>
      <c r="U9" s="59">
        <f t="shared" si="6"/>
        <v>292.48484848484844</v>
      </c>
      <c r="V9" s="59">
        <f t="shared" si="10"/>
        <v>3.418980522171571E-3</v>
      </c>
      <c r="W9" s="59">
        <f t="shared" si="7"/>
        <v>6.5616797900262466E-2</v>
      </c>
      <c r="X9" s="59">
        <f t="shared" si="7"/>
        <v>0.16447368421052633</v>
      </c>
    </row>
    <row r="10" spans="1:24" ht="15.75" x14ac:dyDescent="0.25">
      <c r="A10" s="46">
        <v>6</v>
      </c>
      <c r="B10" s="57">
        <v>15.08</v>
      </c>
      <c r="C10" s="57">
        <v>2.75</v>
      </c>
      <c r="D10" s="57">
        <f t="shared" si="8"/>
        <v>12.33</v>
      </c>
      <c r="E10" s="58">
        <v>190</v>
      </c>
      <c r="F10" s="58">
        <v>9.9</v>
      </c>
      <c r="G10" s="57">
        <f t="shared" si="0"/>
        <v>236.6363636363636</v>
      </c>
      <c r="H10" s="57">
        <f t="shared" si="1"/>
        <v>4.2258932001536693E-3</v>
      </c>
      <c r="I10" s="57">
        <f t="shared" si="2"/>
        <v>289.4141414141414</v>
      </c>
      <c r="J10" s="57">
        <f t="shared" si="9"/>
        <v>3.4552561775792268E-3</v>
      </c>
      <c r="K10" s="57">
        <f t="shared" si="3"/>
        <v>6.6312997347480113E-2</v>
      </c>
      <c r="L10" s="57">
        <f t="shared" si="3"/>
        <v>0.36363636363636365</v>
      </c>
      <c r="M10" s="43">
        <v>6</v>
      </c>
      <c r="N10" s="59">
        <v>15.08</v>
      </c>
      <c r="O10" s="59">
        <v>6.41</v>
      </c>
      <c r="P10" s="59">
        <f t="shared" si="4"/>
        <v>8.67</v>
      </c>
      <c r="Q10" s="60">
        <v>190</v>
      </c>
      <c r="R10" s="60">
        <v>9.9</v>
      </c>
      <c r="S10" s="59">
        <f t="shared" si="11"/>
        <v>166.39393939393938</v>
      </c>
      <c r="T10" s="59">
        <f t="shared" si="5"/>
        <v>6.0098342742669827E-3</v>
      </c>
      <c r="U10" s="59">
        <f t="shared" si="6"/>
        <v>289.4141414141414</v>
      </c>
      <c r="V10" s="59">
        <f t="shared" si="10"/>
        <v>3.4552561775792268E-3</v>
      </c>
      <c r="W10" s="59">
        <f t="shared" si="7"/>
        <v>6.6312997347480113E-2</v>
      </c>
      <c r="X10" s="59">
        <f t="shared" si="7"/>
        <v>0.15600624024960999</v>
      </c>
    </row>
    <row r="11" spans="1:24" ht="15.75" x14ac:dyDescent="0.25">
      <c r="A11" s="46">
        <v>7</v>
      </c>
      <c r="B11" s="57">
        <v>15.04</v>
      </c>
      <c r="C11" s="57">
        <v>3.27</v>
      </c>
      <c r="D11" s="57">
        <f t="shared" si="8"/>
        <v>11.77</v>
      </c>
      <c r="E11" s="58">
        <v>190</v>
      </c>
      <c r="F11" s="58">
        <v>9.9</v>
      </c>
      <c r="G11" s="57">
        <f t="shared" si="0"/>
        <v>225.88888888888886</v>
      </c>
      <c r="H11" s="57">
        <f t="shared" si="1"/>
        <v>4.4269552385636998E-3</v>
      </c>
      <c r="I11" s="57">
        <f t="shared" si="2"/>
        <v>288.64646464646461</v>
      </c>
      <c r="J11" s="57">
        <f t="shared" si="9"/>
        <v>3.4644456886898101E-3</v>
      </c>
      <c r="K11" s="57">
        <f t="shared" si="3"/>
        <v>6.6489361702127658E-2</v>
      </c>
      <c r="L11" s="57">
        <f t="shared" si="3"/>
        <v>0.3058103975535168</v>
      </c>
      <c r="M11" s="43">
        <v>7</v>
      </c>
      <c r="N11" s="59">
        <v>15.04</v>
      </c>
      <c r="O11" s="59">
        <v>4.63</v>
      </c>
      <c r="P11" s="59">
        <f t="shared" si="4"/>
        <v>10.41</v>
      </c>
      <c r="Q11" s="60">
        <v>190</v>
      </c>
      <c r="R11" s="60">
        <v>9.9</v>
      </c>
      <c r="S11" s="59">
        <f t="shared" si="11"/>
        <v>199.78787878787878</v>
      </c>
      <c r="T11" s="59">
        <f t="shared" si="5"/>
        <v>5.0053086607007432E-3</v>
      </c>
      <c r="U11" s="59">
        <f t="shared" si="6"/>
        <v>288.64646464646461</v>
      </c>
      <c r="V11" s="59">
        <f t="shared" si="10"/>
        <v>3.4644456886898101E-3</v>
      </c>
      <c r="W11" s="59">
        <f t="shared" si="7"/>
        <v>6.6489361702127658E-2</v>
      </c>
      <c r="X11" s="59">
        <f t="shared" si="7"/>
        <v>0.21598272138228941</v>
      </c>
    </row>
    <row r="12" spans="1:24" ht="15.75" x14ac:dyDescent="0.25">
      <c r="A12" s="46">
        <v>8</v>
      </c>
      <c r="B12" s="57">
        <v>15.28</v>
      </c>
      <c r="C12" s="57">
        <v>3.88</v>
      </c>
      <c r="D12" s="57">
        <f t="shared" si="8"/>
        <v>11.399999999999999</v>
      </c>
      <c r="E12" s="58">
        <v>190</v>
      </c>
      <c r="F12" s="58">
        <v>9.9</v>
      </c>
      <c r="G12" s="57">
        <f t="shared" si="0"/>
        <v>218.78787878787873</v>
      </c>
      <c r="H12" s="57">
        <f t="shared" si="1"/>
        <v>4.5706371191135747E-3</v>
      </c>
      <c r="I12" s="57">
        <f t="shared" si="2"/>
        <v>293.25252525252523</v>
      </c>
      <c r="J12" s="57">
        <f t="shared" si="9"/>
        <v>3.410030311380546E-3</v>
      </c>
      <c r="K12" s="57">
        <f t="shared" si="3"/>
        <v>6.5445026178010471E-2</v>
      </c>
      <c r="L12" s="57">
        <f t="shared" si="3"/>
        <v>0.25773195876288663</v>
      </c>
      <c r="M12" s="43">
        <v>8</v>
      </c>
      <c r="N12" s="59">
        <v>15.28</v>
      </c>
      <c r="O12" s="59">
        <v>5.0599999999999996</v>
      </c>
      <c r="P12" s="59">
        <f t="shared" si="4"/>
        <v>10.219999999999999</v>
      </c>
      <c r="Q12" s="60">
        <v>190</v>
      </c>
      <c r="R12" s="60">
        <v>9.9</v>
      </c>
      <c r="S12" s="59">
        <f t="shared" si="11"/>
        <v>196.14141414141412</v>
      </c>
      <c r="T12" s="59">
        <f t="shared" si="5"/>
        <v>5.0983623442167067E-3</v>
      </c>
      <c r="U12" s="59">
        <f t="shared" si="6"/>
        <v>293.25252525252523</v>
      </c>
      <c r="V12" s="59">
        <f t="shared" si="10"/>
        <v>3.410030311380546E-3</v>
      </c>
      <c r="W12" s="59">
        <f t="shared" si="7"/>
        <v>6.5445026178010471E-2</v>
      </c>
      <c r="X12" s="59">
        <f t="shared" si="7"/>
        <v>0.19762845849802374</v>
      </c>
    </row>
    <row r="13" spans="1:24" ht="15.75" x14ac:dyDescent="0.25">
      <c r="A13" s="46">
        <v>9</v>
      </c>
      <c r="B13" s="57">
        <v>15.16</v>
      </c>
      <c r="C13" s="57">
        <v>3.03</v>
      </c>
      <c r="D13" s="57">
        <f t="shared" si="8"/>
        <v>12.13</v>
      </c>
      <c r="E13" s="58">
        <v>190</v>
      </c>
      <c r="F13" s="58">
        <v>9.9</v>
      </c>
      <c r="G13" s="57">
        <f t="shared" si="0"/>
        <v>232.79797979797982</v>
      </c>
      <c r="H13" s="57">
        <f t="shared" si="1"/>
        <v>4.2955699223326243E-3</v>
      </c>
      <c r="I13" s="57">
        <f t="shared" si="2"/>
        <v>290.94949494949498</v>
      </c>
      <c r="J13" s="57">
        <f t="shared" si="9"/>
        <v>3.4370226357450353E-3</v>
      </c>
      <c r="K13" s="57">
        <f t="shared" si="3"/>
        <v>6.5963060686015831E-2</v>
      </c>
      <c r="L13" s="57">
        <f t="shared" si="3"/>
        <v>0.33003300330033003</v>
      </c>
      <c r="M13" s="43">
        <v>9</v>
      </c>
      <c r="N13" s="59">
        <v>15.16</v>
      </c>
      <c r="O13" s="59">
        <v>5.34</v>
      </c>
      <c r="P13" s="59">
        <f t="shared" si="4"/>
        <v>9.82</v>
      </c>
      <c r="Q13" s="60">
        <v>190</v>
      </c>
      <c r="R13" s="60">
        <v>9.9</v>
      </c>
      <c r="S13" s="59">
        <f t="shared" si="11"/>
        <v>188.46464646464645</v>
      </c>
      <c r="T13" s="59">
        <f t="shared" si="5"/>
        <v>5.3060349447957983E-3</v>
      </c>
      <c r="U13" s="59">
        <f t="shared" si="6"/>
        <v>290.94949494949498</v>
      </c>
      <c r="V13" s="59">
        <f t="shared" si="10"/>
        <v>3.4370226357450353E-3</v>
      </c>
      <c r="W13" s="59">
        <f t="shared" si="7"/>
        <v>6.5963060686015831E-2</v>
      </c>
      <c r="X13" s="59">
        <f t="shared" si="7"/>
        <v>0.18726591760299627</v>
      </c>
    </row>
    <row r="14" spans="1:24" ht="15.75" x14ac:dyDescent="0.25">
      <c r="A14" s="46">
        <v>10</v>
      </c>
      <c r="B14" s="57">
        <v>15.18</v>
      </c>
      <c r="C14" s="57">
        <v>1.25</v>
      </c>
      <c r="D14" s="57">
        <f t="shared" si="8"/>
        <v>13.93</v>
      </c>
      <c r="E14" s="58">
        <v>190</v>
      </c>
      <c r="F14" s="58">
        <v>9.9</v>
      </c>
      <c r="G14" s="57">
        <f t="shared" si="0"/>
        <v>267.3434343434343</v>
      </c>
      <c r="H14" s="57">
        <f t="shared" si="1"/>
        <v>3.7405070465107498E-3</v>
      </c>
      <c r="I14" s="57">
        <f t="shared" si="2"/>
        <v>291.33333333333331</v>
      </c>
      <c r="J14" s="57">
        <f t="shared" si="9"/>
        <v>3.4324942791762016E-3</v>
      </c>
      <c r="K14" s="57">
        <f t="shared" si="3"/>
        <v>6.5876152832674575E-2</v>
      </c>
      <c r="L14" s="57">
        <f t="shared" si="3"/>
        <v>0.8</v>
      </c>
      <c r="M14" s="43">
        <v>10</v>
      </c>
      <c r="N14" s="59">
        <v>15.18</v>
      </c>
      <c r="O14" s="59">
        <v>7.29</v>
      </c>
      <c r="P14" s="59">
        <f t="shared" si="4"/>
        <v>7.89</v>
      </c>
      <c r="Q14" s="60">
        <v>190</v>
      </c>
      <c r="R14" s="60">
        <v>9.9</v>
      </c>
      <c r="S14" s="59">
        <f t="shared" si="11"/>
        <v>151.42424242424241</v>
      </c>
      <c r="T14" s="59">
        <f t="shared" si="5"/>
        <v>6.603962377426457E-3</v>
      </c>
      <c r="U14" s="59">
        <f t="shared" si="6"/>
        <v>291.33333333333331</v>
      </c>
      <c r="V14" s="59">
        <f t="shared" si="10"/>
        <v>3.4324942791762016E-3</v>
      </c>
      <c r="W14" s="59">
        <f t="shared" si="7"/>
        <v>6.5876152832674575E-2</v>
      </c>
      <c r="X14" s="59">
        <f t="shared" si="7"/>
        <v>0.13717421124828533</v>
      </c>
    </row>
    <row r="15" spans="1:24" ht="15.75" x14ac:dyDescent="0.25">
      <c r="A15" s="46">
        <v>11</v>
      </c>
      <c r="B15" s="57">
        <v>15.01</v>
      </c>
      <c r="C15" s="57">
        <v>0.25</v>
      </c>
      <c r="D15" s="57">
        <f t="shared" si="8"/>
        <v>14.76</v>
      </c>
      <c r="E15" s="58">
        <v>190</v>
      </c>
      <c r="F15" s="58">
        <v>9.9</v>
      </c>
      <c r="G15" s="57">
        <f t="shared" si="0"/>
        <v>283.27272727272725</v>
      </c>
      <c r="H15" s="57">
        <f t="shared" si="1"/>
        <v>3.530166880616175E-3</v>
      </c>
      <c r="I15" s="57">
        <f t="shared" si="2"/>
        <v>288.07070707070704</v>
      </c>
      <c r="J15" s="57">
        <f t="shared" si="9"/>
        <v>3.4713699638837269E-3</v>
      </c>
      <c r="K15" s="57">
        <f t="shared" si="3"/>
        <v>6.6622251832111928E-2</v>
      </c>
      <c r="L15" s="57">
        <f t="shared" si="3"/>
        <v>4</v>
      </c>
      <c r="M15" s="43">
        <v>11</v>
      </c>
      <c r="N15" s="59">
        <v>15.01</v>
      </c>
      <c r="O15" s="59">
        <v>4.71</v>
      </c>
      <c r="P15" s="59">
        <f t="shared" si="4"/>
        <v>10.3</v>
      </c>
      <c r="Q15" s="60">
        <v>190</v>
      </c>
      <c r="R15" s="60">
        <v>9.9</v>
      </c>
      <c r="S15" s="59">
        <f t="shared" si="11"/>
        <v>197.6767676767677</v>
      </c>
      <c r="T15" s="59">
        <f t="shared" si="5"/>
        <v>5.0587634133878378E-3</v>
      </c>
      <c r="U15" s="59">
        <f t="shared" si="6"/>
        <v>288.07070707070704</v>
      </c>
      <c r="V15" s="59">
        <f t="shared" si="10"/>
        <v>3.4713699638837269E-3</v>
      </c>
      <c r="W15" s="59">
        <f t="shared" si="7"/>
        <v>6.6622251832111928E-2</v>
      </c>
      <c r="X15" s="59">
        <f t="shared" si="7"/>
        <v>0.21231422505307856</v>
      </c>
    </row>
    <row r="16" spans="1:24" ht="15.75" x14ac:dyDescent="0.25">
      <c r="A16" s="46">
        <v>12</v>
      </c>
      <c r="B16" s="57">
        <v>15.17</v>
      </c>
      <c r="C16" s="57">
        <v>0.36</v>
      </c>
      <c r="D16" s="57">
        <f t="shared" si="8"/>
        <v>14.81</v>
      </c>
      <c r="E16" s="58">
        <v>190</v>
      </c>
      <c r="F16" s="58">
        <v>9.9</v>
      </c>
      <c r="G16" s="57">
        <f t="shared" si="0"/>
        <v>284.23232323232321</v>
      </c>
      <c r="H16" s="57">
        <f t="shared" si="1"/>
        <v>3.5182486939834396E-3</v>
      </c>
      <c r="I16" s="57">
        <f t="shared" si="2"/>
        <v>291.14141414141415</v>
      </c>
      <c r="J16" s="57">
        <f t="shared" si="9"/>
        <v>3.4347569649238454E-3</v>
      </c>
      <c r="K16" s="57">
        <f t="shared" si="3"/>
        <v>6.5919578114700061E-2</v>
      </c>
      <c r="L16" s="57">
        <f t="shared" si="3"/>
        <v>2.7777777777777777</v>
      </c>
      <c r="M16" s="43">
        <v>12</v>
      </c>
      <c r="N16" s="59">
        <v>15.17</v>
      </c>
      <c r="O16" s="59">
        <v>5.71</v>
      </c>
      <c r="P16" s="59">
        <f t="shared" si="4"/>
        <v>9.4600000000000009</v>
      </c>
      <c r="Q16" s="60">
        <v>190</v>
      </c>
      <c r="R16" s="60">
        <v>9.9</v>
      </c>
      <c r="S16" s="59">
        <f t="shared" si="11"/>
        <v>181.55555555555557</v>
      </c>
      <c r="T16" s="59">
        <f t="shared" si="5"/>
        <v>5.5079559363525087E-3</v>
      </c>
      <c r="U16" s="59">
        <f t="shared" si="6"/>
        <v>291.14141414141415</v>
      </c>
      <c r="V16" s="59">
        <f t="shared" si="10"/>
        <v>3.4347569649238454E-3</v>
      </c>
      <c r="W16" s="59">
        <f t="shared" si="7"/>
        <v>6.5919578114700061E-2</v>
      </c>
      <c r="X16" s="59">
        <f t="shared" si="7"/>
        <v>0.17513134851138354</v>
      </c>
    </row>
    <row r="17" spans="1:24" ht="15.75" x14ac:dyDescent="0.25">
      <c r="A17" s="46">
        <v>13</v>
      </c>
      <c r="B17" s="57">
        <v>15.03</v>
      </c>
      <c r="C17" s="57">
        <v>0.46</v>
      </c>
      <c r="D17" s="57">
        <f t="shared" si="8"/>
        <v>14.569999999999999</v>
      </c>
      <c r="E17" s="58">
        <v>190</v>
      </c>
      <c r="F17" s="58">
        <v>9.9</v>
      </c>
      <c r="G17" s="57">
        <f t="shared" si="0"/>
        <v>279.62626262626259</v>
      </c>
      <c r="H17" s="57">
        <f t="shared" si="1"/>
        <v>3.5762020012281913E-3</v>
      </c>
      <c r="I17" s="57">
        <f t="shared" si="2"/>
        <v>288.45454545454544</v>
      </c>
      <c r="J17" s="57">
        <f t="shared" si="9"/>
        <v>3.4667507091080997E-3</v>
      </c>
      <c r="K17" s="57">
        <f t="shared" si="3"/>
        <v>6.6533599467731214E-2</v>
      </c>
      <c r="L17" s="57">
        <f t="shared" si="3"/>
        <v>2.1739130434782608</v>
      </c>
      <c r="M17" s="43">
        <v>13</v>
      </c>
      <c r="N17" s="59">
        <v>15.03</v>
      </c>
      <c r="O17" s="59">
        <v>4.72</v>
      </c>
      <c r="P17" s="59">
        <f t="shared" si="4"/>
        <v>10.309999999999999</v>
      </c>
      <c r="Q17" s="60">
        <v>190</v>
      </c>
      <c r="R17" s="60">
        <v>9.9</v>
      </c>
      <c r="S17" s="59">
        <f t="shared" si="11"/>
        <v>197.86868686868684</v>
      </c>
      <c r="T17" s="59">
        <f t="shared" si="5"/>
        <v>5.0538567563428467E-3</v>
      </c>
      <c r="U17" s="59">
        <f t="shared" si="6"/>
        <v>288.45454545454544</v>
      </c>
      <c r="V17" s="59">
        <f t="shared" si="10"/>
        <v>3.4667507091080997E-3</v>
      </c>
      <c r="W17" s="59">
        <f t="shared" si="7"/>
        <v>6.6533599467731214E-2</v>
      </c>
      <c r="X17" s="59">
        <f t="shared" si="7"/>
        <v>0.21186440677966104</v>
      </c>
    </row>
    <row r="18" spans="1:24" ht="15.75" x14ac:dyDescent="0.25">
      <c r="A18" s="46">
        <v>14</v>
      </c>
      <c r="B18" s="57">
        <v>15.14</v>
      </c>
      <c r="C18" s="57">
        <v>0.51</v>
      </c>
      <c r="D18" s="57">
        <f t="shared" si="8"/>
        <v>14.63</v>
      </c>
      <c r="E18" s="58">
        <v>190</v>
      </c>
      <c r="F18" s="58">
        <v>9.9</v>
      </c>
      <c r="G18" s="57">
        <f t="shared" si="0"/>
        <v>280.77777777777777</v>
      </c>
      <c r="H18" s="57">
        <f t="shared" si="1"/>
        <v>3.5615354174910962E-3</v>
      </c>
      <c r="I18" s="57">
        <f t="shared" si="2"/>
        <v>290.56565656565652</v>
      </c>
      <c r="J18" s="57">
        <f t="shared" si="9"/>
        <v>3.4415629562678167E-3</v>
      </c>
      <c r="K18" s="57">
        <f t="shared" si="3"/>
        <v>6.6050198150594444E-2</v>
      </c>
      <c r="L18" s="57">
        <f t="shared" si="3"/>
        <v>1.9607843137254901</v>
      </c>
      <c r="M18" s="43">
        <v>14</v>
      </c>
      <c r="N18" s="59">
        <v>15.14</v>
      </c>
      <c r="O18" s="59">
        <v>5.98</v>
      </c>
      <c r="P18" s="59">
        <f t="shared" si="4"/>
        <v>9.16</v>
      </c>
      <c r="Q18" s="60">
        <v>190</v>
      </c>
      <c r="R18" s="60">
        <v>9.9</v>
      </c>
      <c r="S18" s="59">
        <f t="shared" si="11"/>
        <v>175.79797979797979</v>
      </c>
      <c r="T18" s="59">
        <f t="shared" si="5"/>
        <v>5.6883475063203865E-3</v>
      </c>
      <c r="U18" s="59">
        <f t="shared" si="6"/>
        <v>290.56565656565652</v>
      </c>
      <c r="V18" s="59">
        <f t="shared" si="10"/>
        <v>3.4415629562678167E-3</v>
      </c>
      <c r="W18" s="59">
        <f t="shared" si="7"/>
        <v>6.6050198150594444E-2</v>
      </c>
      <c r="X18" s="59">
        <f t="shared" si="7"/>
        <v>0.16722408026755853</v>
      </c>
    </row>
    <row r="19" spans="1:24" ht="15.75" x14ac:dyDescent="0.25">
      <c r="A19" s="46">
        <v>15</v>
      </c>
      <c r="B19" s="57">
        <v>15.23</v>
      </c>
      <c r="C19" s="57">
        <v>0.42</v>
      </c>
      <c r="D19" s="57">
        <f t="shared" si="8"/>
        <v>14.81</v>
      </c>
      <c r="E19" s="58">
        <v>190</v>
      </c>
      <c r="F19" s="58">
        <v>9.9</v>
      </c>
      <c r="G19" s="57">
        <f t="shared" si="0"/>
        <v>284.23232323232321</v>
      </c>
      <c r="H19" s="57">
        <f t="shared" si="1"/>
        <v>3.5182486939834396E-3</v>
      </c>
      <c r="I19" s="57">
        <f t="shared" si="2"/>
        <v>292.29292929292933</v>
      </c>
      <c r="J19" s="57">
        <f t="shared" si="9"/>
        <v>3.4212254207416108E-3</v>
      </c>
      <c r="K19" s="57">
        <f t="shared" si="3"/>
        <v>6.5659881812212731E-2</v>
      </c>
      <c r="L19" s="57">
        <f t="shared" si="3"/>
        <v>2.3809523809523809</v>
      </c>
      <c r="M19" s="43">
        <v>15</v>
      </c>
      <c r="N19" s="59">
        <v>15.23</v>
      </c>
      <c r="O19" s="59">
        <v>4.51</v>
      </c>
      <c r="P19" s="59">
        <f t="shared" si="4"/>
        <v>10.72</v>
      </c>
      <c r="Q19" s="60">
        <v>190</v>
      </c>
      <c r="R19" s="60">
        <v>9.9</v>
      </c>
      <c r="S19" s="59">
        <f t="shared" si="11"/>
        <v>205.73737373737376</v>
      </c>
      <c r="T19" s="59">
        <f t="shared" si="5"/>
        <v>4.8605655930871955E-3</v>
      </c>
      <c r="U19" s="59">
        <f t="shared" si="6"/>
        <v>292.29292929292933</v>
      </c>
      <c r="V19" s="59">
        <f t="shared" si="10"/>
        <v>3.4212254207416108E-3</v>
      </c>
      <c r="W19" s="59">
        <f t="shared" si="7"/>
        <v>6.5659881812212731E-2</v>
      </c>
      <c r="X19" s="59">
        <f t="shared" si="7"/>
        <v>0.22172949002217296</v>
      </c>
    </row>
    <row r="20" spans="1:24" ht="15.75" x14ac:dyDescent="0.25">
      <c r="A20" s="46">
        <v>16</v>
      </c>
      <c r="B20" s="57">
        <v>15.03</v>
      </c>
      <c r="C20" s="57">
        <v>1.42</v>
      </c>
      <c r="D20" s="57">
        <f t="shared" si="8"/>
        <v>13.61</v>
      </c>
      <c r="E20" s="58">
        <v>190</v>
      </c>
      <c r="F20" s="58">
        <v>9.9</v>
      </c>
      <c r="G20" s="57">
        <f t="shared" si="0"/>
        <v>261.20202020202021</v>
      </c>
      <c r="H20" s="57">
        <f t="shared" si="1"/>
        <v>3.8284543099114427E-3</v>
      </c>
      <c r="I20" s="57">
        <f t="shared" si="2"/>
        <v>288.45454545454544</v>
      </c>
      <c r="J20" s="57">
        <f t="shared" si="9"/>
        <v>3.4667507091080997E-3</v>
      </c>
      <c r="K20" s="57">
        <f t="shared" si="3"/>
        <v>6.6533599467731214E-2</v>
      </c>
      <c r="L20" s="57">
        <f t="shared" si="3"/>
        <v>0.70422535211267612</v>
      </c>
      <c r="M20" s="43">
        <v>16</v>
      </c>
      <c r="N20" s="59">
        <v>15.03</v>
      </c>
      <c r="O20" s="59">
        <v>2.66</v>
      </c>
      <c r="P20" s="59">
        <f t="shared" si="4"/>
        <v>12.37</v>
      </c>
      <c r="Q20" s="60">
        <v>190</v>
      </c>
      <c r="R20" s="60">
        <v>9.9</v>
      </c>
      <c r="S20" s="59">
        <f t="shared" si="11"/>
        <v>237.40404040404036</v>
      </c>
      <c r="T20" s="59">
        <f t="shared" si="5"/>
        <v>4.2122282261838921E-3</v>
      </c>
      <c r="U20" s="59">
        <f t="shared" si="6"/>
        <v>288.45454545454544</v>
      </c>
      <c r="V20" s="59">
        <f t="shared" si="10"/>
        <v>3.4667507091080997E-3</v>
      </c>
      <c r="W20" s="59">
        <f t="shared" si="7"/>
        <v>6.6533599467731214E-2</v>
      </c>
      <c r="X20" s="59">
        <f t="shared" si="7"/>
        <v>0.37593984962406013</v>
      </c>
    </row>
    <row r="21" spans="1:24" ht="15.75" x14ac:dyDescent="0.25">
      <c r="A21" s="46">
        <v>17</v>
      </c>
      <c r="B21" s="57">
        <v>15.11</v>
      </c>
      <c r="C21" s="57">
        <v>1.0900000000000001</v>
      </c>
      <c r="D21" s="57">
        <f t="shared" si="8"/>
        <v>14.02</v>
      </c>
      <c r="E21" s="58">
        <v>190</v>
      </c>
      <c r="F21" s="58">
        <v>9.9</v>
      </c>
      <c r="G21" s="57">
        <f t="shared" si="0"/>
        <v>269.07070707070704</v>
      </c>
      <c r="H21" s="57">
        <f t="shared" si="1"/>
        <v>3.7164952323748032E-3</v>
      </c>
      <c r="I21" s="57">
        <f t="shared" si="2"/>
        <v>289.98989898989896</v>
      </c>
      <c r="J21" s="57">
        <f t="shared" si="9"/>
        <v>3.4483959733881365E-3</v>
      </c>
      <c r="K21" s="57">
        <f t="shared" si="3"/>
        <v>6.6181336863004633E-2</v>
      </c>
      <c r="L21" s="57">
        <f t="shared" si="3"/>
        <v>0.9174311926605504</v>
      </c>
      <c r="M21" s="43">
        <v>17</v>
      </c>
      <c r="N21" s="59">
        <v>15.11</v>
      </c>
      <c r="O21" s="59">
        <v>2.81</v>
      </c>
      <c r="P21" s="59">
        <f t="shared" si="4"/>
        <v>12.299999999999999</v>
      </c>
      <c r="Q21" s="60">
        <v>190</v>
      </c>
      <c r="R21" s="60">
        <v>9.9</v>
      </c>
      <c r="S21" s="59">
        <f t="shared" si="11"/>
        <v>236.06060606060606</v>
      </c>
      <c r="T21" s="59">
        <f t="shared" si="5"/>
        <v>4.2362002567394091E-3</v>
      </c>
      <c r="U21" s="59">
        <f t="shared" si="6"/>
        <v>289.98989898989896</v>
      </c>
      <c r="V21" s="59">
        <f t="shared" si="10"/>
        <v>3.4483959733881365E-3</v>
      </c>
      <c r="W21" s="59">
        <f t="shared" si="7"/>
        <v>6.6181336863004633E-2</v>
      </c>
      <c r="X21" s="59">
        <f t="shared" si="7"/>
        <v>0.35587188612099646</v>
      </c>
    </row>
    <row r="22" spans="1:24" ht="15.75" x14ac:dyDescent="0.25">
      <c r="A22" s="46">
        <v>18</v>
      </c>
      <c r="B22" s="57">
        <v>15.16</v>
      </c>
      <c r="C22" s="57">
        <v>1.62</v>
      </c>
      <c r="D22" s="57">
        <f t="shared" si="8"/>
        <v>13.54</v>
      </c>
      <c r="E22" s="58">
        <v>190</v>
      </c>
      <c r="F22" s="58">
        <v>9.9</v>
      </c>
      <c r="G22" s="57">
        <f t="shared" si="0"/>
        <v>259.85858585858585</v>
      </c>
      <c r="H22" s="57">
        <f t="shared" si="1"/>
        <v>3.848246909741118E-3</v>
      </c>
      <c r="I22" s="57">
        <f t="shared" si="2"/>
        <v>290.94949494949498</v>
      </c>
      <c r="J22" s="57">
        <f t="shared" si="9"/>
        <v>3.4370226357450353E-3</v>
      </c>
      <c r="K22" s="57">
        <f t="shared" si="3"/>
        <v>6.5963060686015831E-2</v>
      </c>
      <c r="L22" s="57">
        <f t="shared" si="3"/>
        <v>0.61728395061728392</v>
      </c>
      <c r="M22" s="43">
        <v>18</v>
      </c>
      <c r="N22" s="59">
        <v>15.16</v>
      </c>
      <c r="O22" s="59">
        <v>2.48</v>
      </c>
      <c r="P22" s="59">
        <f t="shared" si="4"/>
        <v>12.68</v>
      </c>
      <c r="Q22" s="60">
        <v>190</v>
      </c>
      <c r="R22" s="60">
        <v>9.9</v>
      </c>
      <c r="S22" s="59">
        <f t="shared" si="11"/>
        <v>243.35353535353534</v>
      </c>
      <c r="T22" s="59">
        <f t="shared" si="5"/>
        <v>4.1092478831147271E-3</v>
      </c>
      <c r="U22" s="59">
        <f t="shared" si="6"/>
        <v>290.94949494949498</v>
      </c>
      <c r="V22" s="59">
        <f t="shared" si="10"/>
        <v>3.4370226357450353E-3</v>
      </c>
      <c r="W22" s="59">
        <f t="shared" si="7"/>
        <v>6.5963060686015831E-2</v>
      </c>
      <c r="X22" s="59">
        <f t="shared" si="7"/>
        <v>0.40322580645161293</v>
      </c>
    </row>
    <row r="23" spans="1:24" ht="15.75" x14ac:dyDescent="0.25">
      <c r="A23" s="46">
        <v>19</v>
      </c>
      <c r="B23" s="57">
        <v>15.25</v>
      </c>
      <c r="C23" s="57">
        <v>1.1399999999999999</v>
      </c>
      <c r="D23" s="57">
        <f t="shared" si="8"/>
        <v>14.11</v>
      </c>
      <c r="E23" s="58">
        <v>190</v>
      </c>
      <c r="F23" s="58">
        <v>9.9</v>
      </c>
      <c r="G23" s="57">
        <f t="shared" si="0"/>
        <v>270.79797979797979</v>
      </c>
      <c r="H23" s="57">
        <f t="shared" si="1"/>
        <v>3.6927897347905554E-3</v>
      </c>
      <c r="I23" s="57">
        <f t="shared" si="2"/>
        <v>292.67676767676767</v>
      </c>
      <c r="J23" s="57">
        <f t="shared" si="9"/>
        <v>3.4167385677308024E-3</v>
      </c>
      <c r="K23" s="57">
        <f t="shared" si="3"/>
        <v>6.5573770491803282E-2</v>
      </c>
      <c r="L23" s="57">
        <f t="shared" si="3"/>
        <v>0.87719298245614041</v>
      </c>
      <c r="M23" s="43">
        <v>19</v>
      </c>
      <c r="N23" s="59">
        <v>15.25</v>
      </c>
      <c r="O23" s="59">
        <v>1.33</v>
      </c>
      <c r="P23" s="59">
        <f t="shared" si="4"/>
        <v>13.92</v>
      </c>
      <c r="Q23" s="60">
        <v>190</v>
      </c>
      <c r="R23" s="60">
        <v>9.9</v>
      </c>
      <c r="S23" s="59">
        <f t="shared" si="11"/>
        <v>267.15151515151518</v>
      </c>
      <c r="T23" s="59">
        <f t="shared" si="5"/>
        <v>3.743194192377495E-3</v>
      </c>
      <c r="U23" s="59">
        <f t="shared" si="6"/>
        <v>292.67676767676767</v>
      </c>
      <c r="V23" s="59">
        <f t="shared" si="10"/>
        <v>3.4167385677308024E-3</v>
      </c>
      <c r="W23" s="59">
        <f t="shared" si="7"/>
        <v>6.5573770491803282E-2</v>
      </c>
      <c r="X23" s="59">
        <f t="shared" si="7"/>
        <v>0.75187969924812026</v>
      </c>
    </row>
    <row r="24" spans="1:24" ht="15.75" x14ac:dyDescent="0.25">
      <c r="A24" s="46">
        <v>20</v>
      </c>
      <c r="B24" s="57">
        <v>15.02</v>
      </c>
      <c r="C24" s="57">
        <v>0.5</v>
      </c>
      <c r="D24" s="57">
        <f t="shared" si="8"/>
        <v>14.52</v>
      </c>
      <c r="E24" s="58">
        <v>190</v>
      </c>
      <c r="F24" s="58">
        <v>9.9</v>
      </c>
      <c r="G24" s="57">
        <f t="shared" si="0"/>
        <v>278.66666666666663</v>
      </c>
      <c r="H24" s="57">
        <f t="shared" si="1"/>
        <v>3.5885167464114838E-3</v>
      </c>
      <c r="I24" s="57">
        <f t="shared" si="2"/>
        <v>288.26262626262621</v>
      </c>
      <c r="J24" s="57">
        <f t="shared" si="9"/>
        <v>3.4690587987945901E-3</v>
      </c>
      <c r="K24" s="57">
        <f t="shared" si="3"/>
        <v>6.6577896138482029E-2</v>
      </c>
      <c r="L24" s="57">
        <f t="shared" si="3"/>
        <v>2</v>
      </c>
      <c r="M24" s="43">
        <v>20</v>
      </c>
      <c r="N24" s="59">
        <v>15.02</v>
      </c>
      <c r="O24" s="59">
        <v>1.56</v>
      </c>
      <c r="P24" s="59">
        <f t="shared" si="4"/>
        <v>13.459999999999999</v>
      </c>
      <c r="Q24" s="60">
        <v>190</v>
      </c>
      <c r="R24" s="60">
        <v>9.9</v>
      </c>
      <c r="S24" s="59">
        <f t="shared" si="11"/>
        <v>258.32323232323228</v>
      </c>
      <c r="T24" s="59">
        <f t="shared" si="5"/>
        <v>3.8711191053413629E-3</v>
      </c>
      <c r="U24" s="59">
        <f t="shared" si="6"/>
        <v>288.26262626262621</v>
      </c>
      <c r="V24" s="59">
        <f t="shared" si="10"/>
        <v>3.4690587987945901E-3</v>
      </c>
      <c r="W24" s="59">
        <f t="shared" si="7"/>
        <v>6.6577896138482029E-2</v>
      </c>
      <c r="X24" s="59">
        <f t="shared" si="7"/>
        <v>0.64102564102564097</v>
      </c>
    </row>
    <row r="25" spans="1:24" ht="15.75" x14ac:dyDescent="0.25">
      <c r="A25" s="630" t="s">
        <v>153</v>
      </c>
      <c r="B25" s="630"/>
      <c r="C25" s="630"/>
      <c r="D25" s="630"/>
      <c r="E25" s="630"/>
      <c r="F25" s="630"/>
      <c r="G25" s="630"/>
      <c r="H25" s="630"/>
      <c r="I25" s="630"/>
      <c r="J25" s="630"/>
      <c r="K25" s="630"/>
      <c r="L25" s="630"/>
      <c r="M25" s="495" t="s">
        <v>155</v>
      </c>
      <c r="N25" s="495"/>
      <c r="O25" s="495"/>
      <c r="P25" s="495"/>
      <c r="Q25" s="495"/>
      <c r="R25" s="495"/>
      <c r="S25" s="495"/>
      <c r="T25" s="495"/>
      <c r="U25" s="495"/>
      <c r="V25" s="495"/>
      <c r="W25" s="495"/>
      <c r="X25" s="495"/>
    </row>
    <row r="26" spans="1:24" ht="123" customHeight="1" x14ac:dyDescent="0.25">
      <c r="A26" s="56" t="s">
        <v>0</v>
      </c>
      <c r="B26" s="56" t="s">
        <v>1</v>
      </c>
      <c r="C26" s="56" t="s">
        <v>2</v>
      </c>
      <c r="D26" s="56" t="s">
        <v>60</v>
      </c>
      <c r="E26" s="56" t="s">
        <v>58</v>
      </c>
      <c r="F26" s="56" t="s">
        <v>3</v>
      </c>
      <c r="G26" s="56" t="s">
        <v>59</v>
      </c>
      <c r="H26" s="56" t="s">
        <v>70</v>
      </c>
      <c r="I26" s="56" t="s">
        <v>61</v>
      </c>
      <c r="J26" s="56" t="s">
        <v>69</v>
      </c>
      <c r="K26" s="56" t="s">
        <v>71</v>
      </c>
      <c r="L26" s="56" t="s">
        <v>76</v>
      </c>
      <c r="M26" s="39" t="s">
        <v>0</v>
      </c>
      <c r="N26" s="39" t="s">
        <v>81</v>
      </c>
      <c r="O26" s="39" t="s">
        <v>2</v>
      </c>
      <c r="P26" s="39" t="s">
        <v>68</v>
      </c>
      <c r="Q26" s="39" t="s">
        <v>80</v>
      </c>
      <c r="R26" s="39" t="s">
        <v>3</v>
      </c>
      <c r="S26" s="39" t="s">
        <v>59</v>
      </c>
      <c r="T26" s="39" t="s">
        <v>70</v>
      </c>
      <c r="U26" s="39" t="s">
        <v>61</v>
      </c>
      <c r="V26" s="39" t="s">
        <v>69</v>
      </c>
      <c r="W26" s="39" t="s">
        <v>71</v>
      </c>
      <c r="X26" s="39" t="s">
        <v>77</v>
      </c>
    </row>
    <row r="27" spans="1:24" ht="15.75" x14ac:dyDescent="0.25">
      <c r="A27" s="46">
        <v>1</v>
      </c>
      <c r="B27" s="57">
        <v>25.59</v>
      </c>
      <c r="C27" s="57">
        <v>7.39</v>
      </c>
      <c r="D27" s="57">
        <f t="shared" ref="D27:D46" si="12">B27-C27</f>
        <v>18.2</v>
      </c>
      <c r="E27" s="58">
        <v>190</v>
      </c>
      <c r="F27" s="58">
        <v>9.9</v>
      </c>
      <c r="G27" s="57">
        <f t="shared" ref="G27:G46" si="13" xml:space="preserve"> (E27*D27)/F27</f>
        <v>349.29292929292927</v>
      </c>
      <c r="H27" s="61">
        <f t="shared" ref="H27:H46" si="14">(1/G27)</f>
        <v>2.8629265471370735E-3</v>
      </c>
      <c r="I27" s="57">
        <f t="shared" ref="I27:I46" si="15">(E27*B27)/F27</f>
        <v>491.12121212121212</v>
      </c>
      <c r="J27" s="57">
        <f>1/I27</f>
        <v>2.0361572160177699E-3</v>
      </c>
      <c r="K27" s="57">
        <f t="shared" ref="K27:L46" si="16">1/B27</f>
        <v>3.9077764751856196E-2</v>
      </c>
      <c r="L27" s="57">
        <f t="shared" si="16"/>
        <v>0.13531799729364005</v>
      </c>
      <c r="M27" s="43">
        <v>1</v>
      </c>
      <c r="N27" s="59">
        <v>25.59</v>
      </c>
      <c r="O27" s="59">
        <v>5.3</v>
      </c>
      <c r="P27" s="59">
        <f t="shared" ref="P27:P46" si="17">N27-O27</f>
        <v>20.29</v>
      </c>
      <c r="Q27" s="60">
        <v>190</v>
      </c>
      <c r="R27" s="60">
        <v>9.9</v>
      </c>
      <c r="S27" s="59">
        <f t="shared" ref="S27:S46" si="18" xml:space="preserve"> (Q27*P27)/R27</f>
        <v>389.40404040404036</v>
      </c>
      <c r="T27" s="59">
        <f t="shared" ref="T27:T46" si="19">(1/S27)</f>
        <v>2.5680267697335999E-3</v>
      </c>
      <c r="U27" s="59">
        <f t="shared" ref="U27:U46" si="20">(Q27*N27)/R27</f>
        <v>491.12121212121212</v>
      </c>
      <c r="V27" s="59">
        <f>1/U27</f>
        <v>2.0361572160177699E-3</v>
      </c>
      <c r="W27" s="59">
        <f t="shared" ref="W27:X46" si="21">1/N27</f>
        <v>3.9077764751856196E-2</v>
      </c>
      <c r="X27" s="59">
        <f t="shared" si="21"/>
        <v>0.18867924528301888</v>
      </c>
    </row>
    <row r="28" spans="1:24" ht="15.75" x14ac:dyDescent="0.25">
      <c r="A28" s="46">
        <v>2</v>
      </c>
      <c r="B28" s="57">
        <v>25</v>
      </c>
      <c r="C28" s="57">
        <v>10.57</v>
      </c>
      <c r="D28" s="57">
        <f t="shared" si="12"/>
        <v>14.43</v>
      </c>
      <c r="E28" s="58">
        <v>190</v>
      </c>
      <c r="F28" s="58">
        <v>9.9</v>
      </c>
      <c r="G28" s="57">
        <f t="shared" si="13"/>
        <v>276.93939393939394</v>
      </c>
      <c r="H28" s="61">
        <f t="shared" si="14"/>
        <v>3.6108983477404532E-3</v>
      </c>
      <c r="I28" s="57">
        <f t="shared" si="15"/>
        <v>479.79797979797979</v>
      </c>
      <c r="J28" s="57">
        <f t="shared" ref="J28:J46" si="22">1/I28</f>
        <v>2.0842105263157895E-3</v>
      </c>
      <c r="K28" s="57">
        <f t="shared" si="16"/>
        <v>0.04</v>
      </c>
      <c r="L28" s="57">
        <f t="shared" si="16"/>
        <v>9.46073793755913E-2</v>
      </c>
      <c r="M28" s="43">
        <v>2</v>
      </c>
      <c r="N28" s="59">
        <v>25</v>
      </c>
      <c r="O28" s="59">
        <v>6.29</v>
      </c>
      <c r="P28" s="59">
        <f t="shared" si="17"/>
        <v>18.71</v>
      </c>
      <c r="Q28" s="60">
        <v>190</v>
      </c>
      <c r="R28" s="60">
        <v>9.9</v>
      </c>
      <c r="S28" s="59">
        <f t="shared" si="18"/>
        <v>359.08080808080808</v>
      </c>
      <c r="T28" s="59">
        <f t="shared" si="19"/>
        <v>2.7848884638105149E-3</v>
      </c>
      <c r="U28" s="59">
        <f t="shared" si="20"/>
        <v>479.79797979797979</v>
      </c>
      <c r="V28" s="59">
        <f t="shared" ref="V28:V46" si="23">1/U28</f>
        <v>2.0842105263157895E-3</v>
      </c>
      <c r="W28" s="59">
        <f t="shared" si="21"/>
        <v>0.04</v>
      </c>
      <c r="X28" s="59">
        <f t="shared" si="21"/>
        <v>0.1589825119236884</v>
      </c>
    </row>
    <row r="29" spans="1:24" ht="15.75" x14ac:dyDescent="0.25">
      <c r="A29" s="46">
        <v>3</v>
      </c>
      <c r="B29" s="57">
        <v>25.68</v>
      </c>
      <c r="C29" s="57">
        <v>10.93</v>
      </c>
      <c r="D29" s="57">
        <f t="shared" si="12"/>
        <v>14.75</v>
      </c>
      <c r="E29" s="58">
        <v>190</v>
      </c>
      <c r="F29" s="58">
        <v>9.9</v>
      </c>
      <c r="G29" s="57">
        <f t="shared" si="13"/>
        <v>283.08080808080808</v>
      </c>
      <c r="H29" s="61">
        <f t="shared" si="14"/>
        <v>3.5325602140945586E-3</v>
      </c>
      <c r="I29" s="57">
        <f t="shared" si="15"/>
        <v>492.84848484848482</v>
      </c>
      <c r="J29" s="57">
        <f t="shared" si="22"/>
        <v>2.0290211510083623E-3</v>
      </c>
      <c r="K29" s="57">
        <f t="shared" si="16"/>
        <v>3.8940809968847349E-2</v>
      </c>
      <c r="L29" s="57">
        <f t="shared" si="16"/>
        <v>9.1491308325709064E-2</v>
      </c>
      <c r="M29" s="43">
        <v>3</v>
      </c>
      <c r="N29" s="59">
        <v>25.68</v>
      </c>
      <c r="O29" s="59">
        <v>7.49</v>
      </c>
      <c r="P29" s="59">
        <f t="shared" si="17"/>
        <v>18.189999999999998</v>
      </c>
      <c r="Q29" s="60">
        <v>190</v>
      </c>
      <c r="R29" s="60">
        <v>9.9</v>
      </c>
      <c r="S29" s="59">
        <f t="shared" si="18"/>
        <v>349.10101010101005</v>
      </c>
      <c r="T29" s="59">
        <f t="shared" si="19"/>
        <v>2.8645004484823939E-3</v>
      </c>
      <c r="U29" s="59">
        <f t="shared" si="20"/>
        <v>492.84848484848482</v>
      </c>
      <c r="V29" s="59">
        <f t="shared" si="23"/>
        <v>2.0290211510083623E-3</v>
      </c>
      <c r="W29" s="59">
        <f t="shared" si="21"/>
        <v>3.8940809968847349E-2</v>
      </c>
      <c r="X29" s="59">
        <f t="shared" si="21"/>
        <v>0.13351134846461948</v>
      </c>
    </row>
    <row r="30" spans="1:24" ht="15.75" x14ac:dyDescent="0.25">
      <c r="A30" s="46">
        <v>4</v>
      </c>
      <c r="B30" s="57">
        <v>26.07</v>
      </c>
      <c r="C30" s="57">
        <v>14.77</v>
      </c>
      <c r="D30" s="57">
        <f t="shared" si="12"/>
        <v>11.3</v>
      </c>
      <c r="E30" s="58">
        <v>190</v>
      </c>
      <c r="F30" s="58">
        <v>9.9</v>
      </c>
      <c r="G30" s="57">
        <f t="shared" si="13"/>
        <v>216.86868686868686</v>
      </c>
      <c r="H30" s="61">
        <f t="shared" si="14"/>
        <v>4.6110852352119237E-3</v>
      </c>
      <c r="I30" s="57">
        <f t="shared" si="15"/>
        <v>500.33333333333331</v>
      </c>
      <c r="J30" s="57">
        <f t="shared" si="22"/>
        <v>1.9986675549633578E-3</v>
      </c>
      <c r="K30" s="57">
        <f t="shared" si="16"/>
        <v>3.8358266206367474E-2</v>
      </c>
      <c r="L30" s="57">
        <f t="shared" si="16"/>
        <v>6.7704807041299928E-2</v>
      </c>
      <c r="M30" s="43">
        <v>4</v>
      </c>
      <c r="N30" s="59">
        <v>26.07</v>
      </c>
      <c r="O30" s="59">
        <v>15.45</v>
      </c>
      <c r="P30" s="59">
        <f t="shared" si="17"/>
        <v>10.620000000000001</v>
      </c>
      <c r="Q30" s="60">
        <v>190</v>
      </c>
      <c r="R30" s="60">
        <v>9.9</v>
      </c>
      <c r="S30" s="59">
        <f t="shared" si="18"/>
        <v>203.81818181818184</v>
      </c>
      <c r="T30" s="59">
        <f t="shared" si="19"/>
        <v>4.9063336306868861E-3</v>
      </c>
      <c r="U30" s="59">
        <f t="shared" si="20"/>
        <v>500.33333333333331</v>
      </c>
      <c r="V30" s="59">
        <f t="shared" si="23"/>
        <v>1.9986675549633578E-3</v>
      </c>
      <c r="W30" s="59">
        <f t="shared" si="21"/>
        <v>3.8358266206367474E-2</v>
      </c>
      <c r="X30" s="59">
        <f t="shared" si="21"/>
        <v>6.4724919093851141E-2</v>
      </c>
    </row>
    <row r="31" spans="1:24" ht="15.75" x14ac:dyDescent="0.25">
      <c r="A31" s="46">
        <v>5</v>
      </c>
      <c r="B31" s="57">
        <v>25.64</v>
      </c>
      <c r="C31" s="57">
        <v>12.68</v>
      </c>
      <c r="D31" s="57">
        <f t="shared" si="12"/>
        <v>12.96</v>
      </c>
      <c r="E31" s="58">
        <v>190</v>
      </c>
      <c r="F31" s="58">
        <v>9.9</v>
      </c>
      <c r="G31" s="57">
        <f t="shared" si="13"/>
        <v>248.72727272727272</v>
      </c>
      <c r="H31" s="61">
        <f t="shared" si="14"/>
        <v>4.0204678362573097E-3</v>
      </c>
      <c r="I31" s="57">
        <f t="shared" si="15"/>
        <v>492.08080808080808</v>
      </c>
      <c r="J31" s="57">
        <f t="shared" si="22"/>
        <v>2.0321865506199195E-3</v>
      </c>
      <c r="K31" s="57">
        <f t="shared" si="16"/>
        <v>3.9001560062402497E-2</v>
      </c>
      <c r="L31" s="57">
        <f t="shared" si="16"/>
        <v>7.8864353312302835E-2</v>
      </c>
      <c r="M31" s="43">
        <v>5</v>
      </c>
      <c r="N31" s="59">
        <v>25.64</v>
      </c>
      <c r="O31" s="59">
        <v>15.28</v>
      </c>
      <c r="P31" s="59">
        <f t="shared" si="17"/>
        <v>10.360000000000001</v>
      </c>
      <c r="Q31" s="60">
        <v>190</v>
      </c>
      <c r="R31" s="60">
        <v>9.9</v>
      </c>
      <c r="S31" s="59">
        <f t="shared" si="18"/>
        <v>198.82828282828285</v>
      </c>
      <c r="T31" s="59">
        <f t="shared" si="19"/>
        <v>5.0294655557813449E-3</v>
      </c>
      <c r="U31" s="59">
        <f t="shared" si="20"/>
        <v>492.08080808080808</v>
      </c>
      <c r="V31" s="59">
        <f t="shared" si="23"/>
        <v>2.0321865506199195E-3</v>
      </c>
      <c r="W31" s="59">
        <f t="shared" si="21"/>
        <v>3.9001560062402497E-2</v>
      </c>
      <c r="X31" s="59">
        <f t="shared" si="21"/>
        <v>6.5445026178010471E-2</v>
      </c>
    </row>
    <row r="32" spans="1:24" ht="15.75" x14ac:dyDescent="0.25">
      <c r="A32" s="46">
        <v>6</v>
      </c>
      <c r="B32" s="62">
        <v>25.32</v>
      </c>
      <c r="C32" s="62">
        <v>12.99</v>
      </c>
      <c r="D32" s="62">
        <f t="shared" si="12"/>
        <v>12.33</v>
      </c>
      <c r="E32" s="58">
        <v>190</v>
      </c>
      <c r="F32" s="58">
        <v>9.9</v>
      </c>
      <c r="G32" s="57">
        <f t="shared" si="13"/>
        <v>236.6363636363636</v>
      </c>
      <c r="H32" s="61">
        <f t="shared" si="14"/>
        <v>4.2258932001536693E-3</v>
      </c>
      <c r="I32" s="57">
        <f t="shared" si="15"/>
        <v>485.93939393939394</v>
      </c>
      <c r="J32" s="57">
        <f t="shared" si="22"/>
        <v>2.057869792965827E-3</v>
      </c>
      <c r="K32" s="57">
        <f t="shared" si="16"/>
        <v>3.9494470774091628E-2</v>
      </c>
      <c r="L32" s="57">
        <f t="shared" si="16"/>
        <v>7.6982294072363358E-2</v>
      </c>
      <c r="M32" s="43">
        <v>6</v>
      </c>
      <c r="N32" s="59">
        <v>25.32</v>
      </c>
      <c r="O32" s="59">
        <v>12.83</v>
      </c>
      <c r="P32" s="59">
        <f t="shared" si="17"/>
        <v>12.49</v>
      </c>
      <c r="Q32" s="60">
        <v>190</v>
      </c>
      <c r="R32" s="60">
        <v>9.9</v>
      </c>
      <c r="S32" s="59">
        <f t="shared" si="18"/>
        <v>239.7070707070707</v>
      </c>
      <c r="T32" s="59">
        <f t="shared" si="19"/>
        <v>4.171758459399098E-3</v>
      </c>
      <c r="U32" s="59">
        <f t="shared" si="20"/>
        <v>485.93939393939394</v>
      </c>
      <c r="V32" s="59">
        <f t="shared" si="23"/>
        <v>2.057869792965827E-3</v>
      </c>
      <c r="W32" s="59">
        <f t="shared" si="21"/>
        <v>3.9494470774091628E-2</v>
      </c>
      <c r="X32" s="59">
        <f t="shared" si="21"/>
        <v>7.7942322681215898E-2</v>
      </c>
    </row>
    <row r="33" spans="1:24" ht="15.75" x14ac:dyDescent="0.25">
      <c r="A33" s="46">
        <v>7</v>
      </c>
      <c r="B33" s="57">
        <v>25.19</v>
      </c>
      <c r="C33" s="57">
        <v>13.85</v>
      </c>
      <c r="D33" s="57">
        <f t="shared" si="12"/>
        <v>11.340000000000002</v>
      </c>
      <c r="E33" s="58">
        <v>190</v>
      </c>
      <c r="F33" s="58">
        <v>9.9</v>
      </c>
      <c r="G33" s="57">
        <f t="shared" si="13"/>
        <v>217.63636363636365</v>
      </c>
      <c r="H33" s="61">
        <f t="shared" si="14"/>
        <v>4.5948203842940682E-3</v>
      </c>
      <c r="I33" s="57">
        <f t="shared" si="15"/>
        <v>483.44444444444446</v>
      </c>
      <c r="J33" s="57">
        <f t="shared" si="22"/>
        <v>2.0684900022983222E-3</v>
      </c>
      <c r="K33" s="57">
        <f t="shared" si="16"/>
        <v>3.969829297340214E-2</v>
      </c>
      <c r="L33" s="57">
        <f t="shared" si="16"/>
        <v>7.2202166064981949E-2</v>
      </c>
      <c r="M33" s="43">
        <v>7</v>
      </c>
      <c r="N33" s="59">
        <v>25.19</v>
      </c>
      <c r="O33" s="59">
        <v>7.58</v>
      </c>
      <c r="P33" s="59">
        <f t="shared" si="17"/>
        <v>17.61</v>
      </c>
      <c r="Q33" s="60">
        <v>190</v>
      </c>
      <c r="R33" s="60">
        <v>9.9</v>
      </c>
      <c r="S33" s="59">
        <f t="shared" si="18"/>
        <v>337.96969696969694</v>
      </c>
      <c r="T33" s="59">
        <f t="shared" si="19"/>
        <v>2.9588451537702863E-3</v>
      </c>
      <c r="U33" s="59">
        <f t="shared" si="20"/>
        <v>483.44444444444446</v>
      </c>
      <c r="V33" s="59">
        <f t="shared" si="23"/>
        <v>2.0684900022983222E-3</v>
      </c>
      <c r="W33" s="59">
        <f t="shared" si="21"/>
        <v>3.969829297340214E-2</v>
      </c>
      <c r="X33" s="59">
        <f t="shared" si="21"/>
        <v>0.13192612137203166</v>
      </c>
    </row>
    <row r="34" spans="1:24" ht="15.75" x14ac:dyDescent="0.25">
      <c r="A34" s="46">
        <v>8</v>
      </c>
      <c r="B34" s="57">
        <v>25.29</v>
      </c>
      <c r="C34" s="57">
        <v>13.22</v>
      </c>
      <c r="D34" s="57">
        <f t="shared" si="12"/>
        <v>12.069999999999999</v>
      </c>
      <c r="E34" s="58">
        <v>190</v>
      </c>
      <c r="F34" s="58">
        <v>9.9</v>
      </c>
      <c r="G34" s="57">
        <f t="shared" si="13"/>
        <v>231.64646464646461</v>
      </c>
      <c r="H34" s="61">
        <f t="shared" si="14"/>
        <v>4.3169232110931849E-3</v>
      </c>
      <c r="I34" s="57">
        <f t="shared" si="15"/>
        <v>485.36363636363632</v>
      </c>
      <c r="J34" s="57">
        <f t="shared" si="22"/>
        <v>2.0603109196478744E-3</v>
      </c>
      <c r="K34" s="57">
        <f t="shared" si="16"/>
        <v>3.9541320680110716E-2</v>
      </c>
      <c r="L34" s="57">
        <f t="shared" si="16"/>
        <v>7.5642965204235996E-2</v>
      </c>
      <c r="M34" s="43">
        <v>8</v>
      </c>
      <c r="N34" s="59">
        <v>25.29</v>
      </c>
      <c r="O34" s="59">
        <v>14.54</v>
      </c>
      <c r="P34" s="59">
        <f t="shared" si="17"/>
        <v>10.75</v>
      </c>
      <c r="Q34" s="60">
        <v>190</v>
      </c>
      <c r="R34" s="60">
        <v>9.9</v>
      </c>
      <c r="S34" s="59">
        <f t="shared" si="18"/>
        <v>206.31313131313129</v>
      </c>
      <c r="T34" s="59">
        <f t="shared" si="19"/>
        <v>4.8470012239902084E-3</v>
      </c>
      <c r="U34" s="59">
        <f t="shared" si="20"/>
        <v>485.36363636363632</v>
      </c>
      <c r="V34" s="59">
        <f t="shared" si="23"/>
        <v>2.0603109196478744E-3</v>
      </c>
      <c r="W34" s="59">
        <f t="shared" si="21"/>
        <v>3.9541320680110716E-2</v>
      </c>
      <c r="X34" s="59">
        <f t="shared" si="21"/>
        <v>6.8775790921595609E-2</v>
      </c>
    </row>
    <row r="35" spans="1:24" ht="15.75" x14ac:dyDescent="0.25">
      <c r="A35" s="46">
        <v>9</v>
      </c>
      <c r="B35" s="57">
        <v>25.19</v>
      </c>
      <c r="C35" s="57">
        <v>10.47</v>
      </c>
      <c r="D35" s="57">
        <f t="shared" si="12"/>
        <v>14.72</v>
      </c>
      <c r="E35" s="58">
        <v>190</v>
      </c>
      <c r="F35" s="58">
        <v>9.9</v>
      </c>
      <c r="G35" s="57">
        <f t="shared" si="13"/>
        <v>282.50505050505052</v>
      </c>
      <c r="H35" s="61">
        <f t="shared" si="14"/>
        <v>3.5397597254004575E-3</v>
      </c>
      <c r="I35" s="57">
        <f t="shared" si="15"/>
        <v>483.44444444444446</v>
      </c>
      <c r="J35" s="57">
        <f t="shared" si="22"/>
        <v>2.0684900022983222E-3</v>
      </c>
      <c r="K35" s="57">
        <f t="shared" si="16"/>
        <v>3.969829297340214E-2</v>
      </c>
      <c r="L35" s="57">
        <f t="shared" si="16"/>
        <v>9.5510983763132759E-2</v>
      </c>
      <c r="M35" s="43">
        <v>9</v>
      </c>
      <c r="N35" s="59">
        <v>25.19</v>
      </c>
      <c r="O35" s="59">
        <v>10.35</v>
      </c>
      <c r="P35" s="59">
        <f t="shared" si="17"/>
        <v>14.840000000000002</v>
      </c>
      <c r="Q35" s="60">
        <v>190</v>
      </c>
      <c r="R35" s="60">
        <v>9.9</v>
      </c>
      <c r="S35" s="59">
        <f t="shared" si="18"/>
        <v>284.80808080808083</v>
      </c>
      <c r="T35" s="59">
        <f t="shared" si="19"/>
        <v>3.5111363313945236E-3</v>
      </c>
      <c r="U35" s="59">
        <f t="shared" si="20"/>
        <v>483.44444444444446</v>
      </c>
      <c r="V35" s="59">
        <f t="shared" si="23"/>
        <v>2.0684900022983222E-3</v>
      </c>
      <c r="W35" s="59">
        <f t="shared" si="21"/>
        <v>3.969829297340214E-2</v>
      </c>
      <c r="X35" s="59">
        <f t="shared" si="21"/>
        <v>9.6618357487922704E-2</v>
      </c>
    </row>
    <row r="36" spans="1:24" ht="15.75" x14ac:dyDescent="0.25">
      <c r="A36" s="63">
        <v>10</v>
      </c>
      <c r="B36" s="62">
        <v>25.39</v>
      </c>
      <c r="C36" s="62">
        <v>8.1</v>
      </c>
      <c r="D36" s="62">
        <f t="shared" si="12"/>
        <v>17.29</v>
      </c>
      <c r="E36" s="58">
        <v>190</v>
      </c>
      <c r="F36" s="58">
        <v>9.9</v>
      </c>
      <c r="G36" s="57">
        <f t="shared" si="13"/>
        <v>331.82828282828279</v>
      </c>
      <c r="H36" s="61">
        <f t="shared" si="14"/>
        <v>3.0136068917232355E-3</v>
      </c>
      <c r="I36" s="57">
        <f t="shared" si="15"/>
        <v>487.28282828282829</v>
      </c>
      <c r="J36" s="57">
        <f t="shared" si="22"/>
        <v>2.0521962645882134E-3</v>
      </c>
      <c r="K36" s="57">
        <f t="shared" si="16"/>
        <v>3.9385584875935409E-2</v>
      </c>
      <c r="L36" s="57">
        <f t="shared" si="16"/>
        <v>0.1234567901234568</v>
      </c>
      <c r="M36" s="43">
        <v>10</v>
      </c>
      <c r="N36" s="59">
        <v>25.39</v>
      </c>
      <c r="O36" s="59">
        <v>10.89</v>
      </c>
      <c r="P36" s="59">
        <f t="shared" si="17"/>
        <v>14.5</v>
      </c>
      <c r="Q36" s="60">
        <v>190</v>
      </c>
      <c r="R36" s="60">
        <v>9.9</v>
      </c>
      <c r="S36" s="59">
        <f t="shared" si="18"/>
        <v>278.28282828282829</v>
      </c>
      <c r="T36" s="59">
        <f t="shared" si="19"/>
        <v>3.5934664246823956E-3</v>
      </c>
      <c r="U36" s="59">
        <f t="shared" si="20"/>
        <v>487.28282828282829</v>
      </c>
      <c r="V36" s="59">
        <f t="shared" si="23"/>
        <v>2.0521962645882134E-3</v>
      </c>
      <c r="W36" s="59">
        <f t="shared" si="21"/>
        <v>3.9385584875935409E-2</v>
      </c>
      <c r="X36" s="59">
        <f t="shared" si="21"/>
        <v>9.1827364554637275E-2</v>
      </c>
    </row>
    <row r="37" spans="1:24" ht="15.75" x14ac:dyDescent="0.25">
      <c r="A37" s="46">
        <v>11</v>
      </c>
      <c r="B37" s="57">
        <v>25.19</v>
      </c>
      <c r="C37" s="57">
        <v>7.43</v>
      </c>
      <c r="D37" s="57">
        <f t="shared" si="12"/>
        <v>17.760000000000002</v>
      </c>
      <c r="E37" s="58">
        <v>190</v>
      </c>
      <c r="F37" s="58">
        <v>9.9</v>
      </c>
      <c r="G37" s="57">
        <f t="shared" si="13"/>
        <v>340.84848484848487</v>
      </c>
      <c r="H37" s="61">
        <f t="shared" si="14"/>
        <v>2.9338549075391177E-3</v>
      </c>
      <c r="I37" s="57">
        <f t="shared" si="15"/>
        <v>483.44444444444446</v>
      </c>
      <c r="J37" s="57">
        <f t="shared" si="22"/>
        <v>2.0684900022983222E-3</v>
      </c>
      <c r="K37" s="57">
        <f t="shared" si="16"/>
        <v>3.969829297340214E-2</v>
      </c>
      <c r="L37" s="57">
        <f t="shared" si="16"/>
        <v>0.13458950201884254</v>
      </c>
      <c r="M37" s="43">
        <v>11</v>
      </c>
      <c r="N37" s="59">
        <v>25.19</v>
      </c>
      <c r="O37" s="59">
        <v>12.28</v>
      </c>
      <c r="P37" s="59">
        <f t="shared" si="17"/>
        <v>12.910000000000002</v>
      </c>
      <c r="Q37" s="60">
        <v>190</v>
      </c>
      <c r="R37" s="60">
        <v>9.9</v>
      </c>
      <c r="S37" s="59">
        <f t="shared" si="18"/>
        <v>247.76767676767682</v>
      </c>
      <c r="T37" s="59">
        <f t="shared" si="19"/>
        <v>4.0360389742753466E-3</v>
      </c>
      <c r="U37" s="59">
        <f t="shared" si="20"/>
        <v>483.44444444444446</v>
      </c>
      <c r="V37" s="59">
        <f t="shared" si="23"/>
        <v>2.0684900022983222E-3</v>
      </c>
      <c r="W37" s="59">
        <f t="shared" si="21"/>
        <v>3.969829297340214E-2</v>
      </c>
      <c r="X37" s="59">
        <f t="shared" si="21"/>
        <v>8.1433224755700334E-2</v>
      </c>
    </row>
    <row r="38" spans="1:24" ht="15.75" x14ac:dyDescent="0.25">
      <c r="A38" s="46">
        <v>12</v>
      </c>
      <c r="B38" s="57">
        <v>25.33</v>
      </c>
      <c r="C38" s="57">
        <v>6.43</v>
      </c>
      <c r="D38" s="57">
        <f t="shared" si="12"/>
        <v>18.899999999999999</v>
      </c>
      <c r="E38" s="58">
        <v>190</v>
      </c>
      <c r="F38" s="58">
        <v>9.9</v>
      </c>
      <c r="G38" s="57">
        <f t="shared" si="13"/>
        <v>362.72727272727269</v>
      </c>
      <c r="H38" s="61">
        <f t="shared" si="14"/>
        <v>2.7568922305764416E-3</v>
      </c>
      <c r="I38" s="57">
        <f t="shared" si="15"/>
        <v>486.13131313131311</v>
      </c>
      <c r="J38" s="57">
        <f t="shared" si="22"/>
        <v>2.0570573690444033E-3</v>
      </c>
      <c r="K38" s="57">
        <f t="shared" si="16"/>
        <v>3.947887879984209E-2</v>
      </c>
      <c r="L38" s="57">
        <f t="shared" si="16"/>
        <v>0.15552099533437014</v>
      </c>
      <c r="M38" s="43">
        <v>12</v>
      </c>
      <c r="N38" s="59">
        <v>25.33</v>
      </c>
      <c r="O38" s="59">
        <v>8.66</v>
      </c>
      <c r="P38" s="59">
        <f t="shared" si="17"/>
        <v>16.669999999999998</v>
      </c>
      <c r="Q38" s="60">
        <v>190</v>
      </c>
      <c r="R38" s="60">
        <v>9.9</v>
      </c>
      <c r="S38" s="59">
        <f t="shared" si="18"/>
        <v>319.9292929292929</v>
      </c>
      <c r="T38" s="59">
        <f t="shared" si="19"/>
        <v>3.1256906513434158E-3</v>
      </c>
      <c r="U38" s="59">
        <f t="shared" si="20"/>
        <v>486.13131313131311</v>
      </c>
      <c r="V38" s="59">
        <f t="shared" si="23"/>
        <v>2.0570573690444033E-3</v>
      </c>
      <c r="W38" s="59">
        <f t="shared" si="21"/>
        <v>3.947887879984209E-2</v>
      </c>
      <c r="X38" s="59">
        <f t="shared" si="21"/>
        <v>0.11547344110854503</v>
      </c>
    </row>
    <row r="39" spans="1:24" ht="15.75" x14ac:dyDescent="0.25">
      <c r="A39" s="46">
        <v>13</v>
      </c>
      <c r="B39" s="57">
        <v>25.25</v>
      </c>
      <c r="C39" s="57">
        <v>3.99</v>
      </c>
      <c r="D39" s="57">
        <f t="shared" si="12"/>
        <v>21.259999999999998</v>
      </c>
      <c r="E39" s="58">
        <v>190</v>
      </c>
      <c r="F39" s="58">
        <v>9.9</v>
      </c>
      <c r="G39" s="57">
        <f t="shared" si="13"/>
        <v>408.02020202020196</v>
      </c>
      <c r="H39" s="61">
        <f t="shared" si="14"/>
        <v>2.4508590384710602E-3</v>
      </c>
      <c r="I39" s="57">
        <f t="shared" si="15"/>
        <v>484.59595959595958</v>
      </c>
      <c r="J39" s="57">
        <f t="shared" si="22"/>
        <v>2.0635747785304847E-3</v>
      </c>
      <c r="K39" s="57">
        <f t="shared" si="16"/>
        <v>3.9603960396039604E-2</v>
      </c>
      <c r="L39" s="57">
        <f t="shared" si="16"/>
        <v>0.25062656641604009</v>
      </c>
      <c r="M39" s="43">
        <v>13</v>
      </c>
      <c r="N39" s="59">
        <v>25.25</v>
      </c>
      <c r="O39" s="59">
        <v>8.8000000000000007</v>
      </c>
      <c r="P39" s="59">
        <f t="shared" si="17"/>
        <v>16.45</v>
      </c>
      <c r="Q39" s="60">
        <v>190</v>
      </c>
      <c r="R39" s="60">
        <v>9.9</v>
      </c>
      <c r="S39" s="59">
        <f t="shared" si="18"/>
        <v>315.70707070707067</v>
      </c>
      <c r="T39" s="59">
        <f t="shared" si="19"/>
        <v>3.1674932010878265E-3</v>
      </c>
      <c r="U39" s="59">
        <f t="shared" si="20"/>
        <v>484.59595959595958</v>
      </c>
      <c r="V39" s="59">
        <f t="shared" si="23"/>
        <v>2.0635747785304847E-3</v>
      </c>
      <c r="W39" s="59">
        <f t="shared" si="21"/>
        <v>3.9603960396039604E-2</v>
      </c>
      <c r="X39" s="59">
        <f t="shared" si="21"/>
        <v>0.11363636363636363</v>
      </c>
    </row>
    <row r="40" spans="1:24" ht="15.75" x14ac:dyDescent="0.25">
      <c r="A40" s="63">
        <v>14</v>
      </c>
      <c r="B40" s="62">
        <v>25.18</v>
      </c>
      <c r="C40" s="62">
        <v>3.55</v>
      </c>
      <c r="D40" s="62">
        <f t="shared" si="12"/>
        <v>21.63</v>
      </c>
      <c r="E40" s="58">
        <v>190</v>
      </c>
      <c r="F40" s="58">
        <v>9.9</v>
      </c>
      <c r="G40" s="57">
        <f t="shared" si="13"/>
        <v>415.12121212121207</v>
      </c>
      <c r="H40" s="61">
        <f t="shared" si="14"/>
        <v>2.4089349587561137E-3</v>
      </c>
      <c r="I40" s="57">
        <f t="shared" si="15"/>
        <v>483.25252525252523</v>
      </c>
      <c r="J40" s="57">
        <f>1/I40</f>
        <v>2.0693114836336274E-3</v>
      </c>
      <c r="K40" s="57">
        <f t="shared" si="16"/>
        <v>3.971405877680699E-2</v>
      </c>
      <c r="L40" s="57">
        <f t="shared" si="16"/>
        <v>0.28169014084507044</v>
      </c>
      <c r="M40" s="43">
        <v>14</v>
      </c>
      <c r="N40" s="59">
        <v>25.18</v>
      </c>
      <c r="O40" s="59">
        <v>11.48</v>
      </c>
      <c r="P40" s="59">
        <f t="shared" si="17"/>
        <v>13.7</v>
      </c>
      <c r="Q40" s="60">
        <v>190</v>
      </c>
      <c r="R40" s="60">
        <v>9.9</v>
      </c>
      <c r="S40" s="59">
        <f t="shared" si="18"/>
        <v>262.9292929292929</v>
      </c>
      <c r="T40" s="59">
        <f t="shared" si="19"/>
        <v>3.8033038801383026E-3</v>
      </c>
      <c r="U40" s="59">
        <f t="shared" si="20"/>
        <v>483.25252525252523</v>
      </c>
      <c r="V40" s="59">
        <f t="shared" si="23"/>
        <v>2.0693114836336274E-3</v>
      </c>
      <c r="W40" s="59">
        <f t="shared" si="21"/>
        <v>3.971405877680699E-2</v>
      </c>
      <c r="X40" s="59">
        <f t="shared" si="21"/>
        <v>8.7108013937282222E-2</v>
      </c>
    </row>
    <row r="41" spans="1:24" ht="15.75" x14ac:dyDescent="0.25">
      <c r="A41" s="46">
        <v>15</v>
      </c>
      <c r="B41" s="57">
        <v>25.24</v>
      </c>
      <c r="C41" s="57">
        <v>4.0199999999999996</v>
      </c>
      <c r="D41" s="57">
        <f t="shared" si="12"/>
        <v>21.22</v>
      </c>
      <c r="E41" s="58">
        <v>190</v>
      </c>
      <c r="F41" s="58">
        <v>9.9</v>
      </c>
      <c r="G41" s="57">
        <f t="shared" si="13"/>
        <v>407.25252525252523</v>
      </c>
      <c r="H41" s="61">
        <f t="shared" si="14"/>
        <v>2.4554789424078576E-3</v>
      </c>
      <c r="I41" s="57">
        <f t="shared" si="15"/>
        <v>484.40404040404036</v>
      </c>
      <c r="J41" s="57">
        <f t="shared" si="22"/>
        <v>2.0643923596630246E-3</v>
      </c>
      <c r="K41" s="57">
        <f t="shared" si="16"/>
        <v>3.9619651347068151E-2</v>
      </c>
      <c r="L41" s="57">
        <f t="shared" si="16"/>
        <v>0.24875621890547267</v>
      </c>
      <c r="M41" s="43">
        <v>15</v>
      </c>
      <c r="N41" s="59">
        <v>25.24</v>
      </c>
      <c r="O41" s="59">
        <v>10.09</v>
      </c>
      <c r="P41" s="59">
        <f t="shared" si="17"/>
        <v>15.149999999999999</v>
      </c>
      <c r="Q41" s="60">
        <v>190</v>
      </c>
      <c r="R41" s="60">
        <v>9.9</v>
      </c>
      <c r="S41" s="59">
        <f t="shared" si="18"/>
        <v>290.75757575757569</v>
      </c>
      <c r="T41" s="59">
        <f t="shared" si="19"/>
        <v>3.4392912975508083E-3</v>
      </c>
      <c r="U41" s="59">
        <f t="shared" si="20"/>
        <v>484.40404040404036</v>
      </c>
      <c r="V41" s="59">
        <f t="shared" si="23"/>
        <v>2.0643923596630246E-3</v>
      </c>
      <c r="W41" s="59">
        <f t="shared" si="21"/>
        <v>3.9619651347068151E-2</v>
      </c>
      <c r="X41" s="59">
        <f t="shared" si="21"/>
        <v>9.9108027750247768E-2</v>
      </c>
    </row>
    <row r="42" spans="1:24" ht="15.75" x14ac:dyDescent="0.25">
      <c r="A42" s="46">
        <v>16</v>
      </c>
      <c r="B42" s="57">
        <v>25.31</v>
      </c>
      <c r="C42" s="57">
        <v>2.5499999999999998</v>
      </c>
      <c r="D42" s="57">
        <f t="shared" si="12"/>
        <v>22.759999999999998</v>
      </c>
      <c r="E42" s="58">
        <v>190</v>
      </c>
      <c r="F42" s="58">
        <v>9.9</v>
      </c>
      <c r="G42" s="57">
        <f t="shared" si="13"/>
        <v>436.80808080808077</v>
      </c>
      <c r="H42" s="61">
        <f t="shared" si="14"/>
        <v>2.2893349366386092E-3</v>
      </c>
      <c r="I42" s="57">
        <f t="shared" si="15"/>
        <v>485.74747474747471</v>
      </c>
      <c r="J42" s="57">
        <f t="shared" si="22"/>
        <v>2.058682858865853E-3</v>
      </c>
      <c r="K42" s="57">
        <f t="shared" si="16"/>
        <v>3.9510075069142635E-2</v>
      </c>
      <c r="L42" s="57">
        <f t="shared" si="16"/>
        <v>0.39215686274509809</v>
      </c>
      <c r="M42" s="43">
        <v>16</v>
      </c>
      <c r="N42" s="59">
        <v>25.31</v>
      </c>
      <c r="O42" s="59">
        <v>8.4499999999999993</v>
      </c>
      <c r="P42" s="59">
        <f t="shared" si="17"/>
        <v>16.86</v>
      </c>
      <c r="Q42" s="60">
        <v>190</v>
      </c>
      <c r="R42" s="60">
        <v>9.9</v>
      </c>
      <c r="S42" s="59">
        <f t="shared" si="18"/>
        <v>323.57575757575756</v>
      </c>
      <c r="T42" s="59">
        <f t="shared" si="19"/>
        <v>3.0904663794718112E-3</v>
      </c>
      <c r="U42" s="59">
        <f t="shared" si="20"/>
        <v>485.74747474747471</v>
      </c>
      <c r="V42" s="59">
        <f t="shared" si="23"/>
        <v>2.058682858865853E-3</v>
      </c>
      <c r="W42" s="59">
        <f t="shared" si="21"/>
        <v>3.9510075069142635E-2</v>
      </c>
      <c r="X42" s="59">
        <f t="shared" si="21"/>
        <v>0.1183431952662722</v>
      </c>
    </row>
    <row r="43" spans="1:24" ht="15.75" x14ac:dyDescent="0.25">
      <c r="A43" s="46">
        <v>17</v>
      </c>
      <c r="B43" s="57">
        <v>25.2</v>
      </c>
      <c r="C43" s="57">
        <v>2.44</v>
      </c>
      <c r="D43" s="57">
        <f t="shared" si="12"/>
        <v>22.759999999999998</v>
      </c>
      <c r="E43" s="58">
        <v>190</v>
      </c>
      <c r="F43" s="58">
        <v>9.9</v>
      </c>
      <c r="G43" s="57">
        <f t="shared" si="13"/>
        <v>436.80808080808077</v>
      </c>
      <c r="H43" s="61">
        <f t="shared" si="14"/>
        <v>2.2893349366386092E-3</v>
      </c>
      <c r="I43" s="57">
        <f t="shared" si="15"/>
        <v>483.63636363636363</v>
      </c>
      <c r="J43" s="57">
        <f t="shared" si="22"/>
        <v>2.0676691729323311E-3</v>
      </c>
      <c r="K43" s="57">
        <f t="shared" si="16"/>
        <v>3.968253968253968E-2</v>
      </c>
      <c r="L43" s="57">
        <f t="shared" si="16"/>
        <v>0.4098360655737705</v>
      </c>
      <c r="M43" s="43">
        <v>17</v>
      </c>
      <c r="N43" s="59">
        <v>25.2</v>
      </c>
      <c r="O43" s="59">
        <v>11.03</v>
      </c>
      <c r="P43" s="59">
        <f t="shared" si="17"/>
        <v>14.17</v>
      </c>
      <c r="Q43" s="60">
        <v>190</v>
      </c>
      <c r="R43" s="60">
        <v>9.9</v>
      </c>
      <c r="S43" s="59">
        <f t="shared" si="18"/>
        <v>271.94949494949498</v>
      </c>
      <c r="T43" s="59">
        <f t="shared" si="19"/>
        <v>3.6771533632953234E-3</v>
      </c>
      <c r="U43" s="59">
        <f t="shared" si="20"/>
        <v>483.63636363636363</v>
      </c>
      <c r="V43" s="59">
        <f t="shared" si="23"/>
        <v>2.0676691729323311E-3</v>
      </c>
      <c r="W43" s="59">
        <f t="shared" si="21"/>
        <v>3.968253968253968E-2</v>
      </c>
      <c r="X43" s="59">
        <f t="shared" si="21"/>
        <v>9.0661831368993653E-2</v>
      </c>
    </row>
    <row r="44" spans="1:24" ht="15.75" x14ac:dyDescent="0.25">
      <c r="A44" s="46">
        <v>18</v>
      </c>
      <c r="B44" s="57">
        <v>25.18</v>
      </c>
      <c r="C44" s="57">
        <v>2.86</v>
      </c>
      <c r="D44" s="57">
        <f t="shared" si="12"/>
        <v>22.32</v>
      </c>
      <c r="E44" s="58">
        <v>190</v>
      </c>
      <c r="F44" s="58">
        <v>9.9</v>
      </c>
      <c r="G44" s="57">
        <f t="shared" si="13"/>
        <v>428.36363636363637</v>
      </c>
      <c r="H44" s="61">
        <f t="shared" si="14"/>
        <v>2.3344651952461799E-3</v>
      </c>
      <c r="I44" s="57">
        <f t="shared" si="15"/>
        <v>483.25252525252523</v>
      </c>
      <c r="J44" s="57">
        <f t="shared" si="22"/>
        <v>2.0693114836336274E-3</v>
      </c>
      <c r="K44" s="57">
        <f t="shared" si="16"/>
        <v>3.971405877680699E-2</v>
      </c>
      <c r="L44" s="57">
        <f t="shared" si="16"/>
        <v>0.34965034965034969</v>
      </c>
      <c r="M44" s="43">
        <v>18</v>
      </c>
      <c r="N44" s="59">
        <v>25.18</v>
      </c>
      <c r="O44" s="59">
        <v>11.36</v>
      </c>
      <c r="P44" s="59">
        <f t="shared" si="17"/>
        <v>13.82</v>
      </c>
      <c r="Q44" s="60">
        <v>190</v>
      </c>
      <c r="R44" s="60">
        <v>9.9</v>
      </c>
      <c r="S44" s="59">
        <f t="shared" si="18"/>
        <v>265.23232323232327</v>
      </c>
      <c r="T44" s="59">
        <f t="shared" si="19"/>
        <v>3.7702795338563481E-3</v>
      </c>
      <c r="U44" s="59">
        <f t="shared" si="20"/>
        <v>483.25252525252523</v>
      </c>
      <c r="V44" s="59">
        <f t="shared" si="23"/>
        <v>2.0693114836336274E-3</v>
      </c>
      <c r="W44" s="59">
        <f t="shared" si="21"/>
        <v>3.971405877680699E-2</v>
      </c>
      <c r="X44" s="59">
        <f t="shared" si="21"/>
        <v>8.8028169014084515E-2</v>
      </c>
    </row>
    <row r="45" spans="1:24" ht="15.75" x14ac:dyDescent="0.25">
      <c r="A45" s="46">
        <v>19</v>
      </c>
      <c r="B45" s="57">
        <v>25.03</v>
      </c>
      <c r="C45" s="57">
        <v>2.21</v>
      </c>
      <c r="D45" s="57">
        <f t="shared" si="12"/>
        <v>22.82</v>
      </c>
      <c r="E45" s="58">
        <v>190</v>
      </c>
      <c r="F45" s="58">
        <v>9.9</v>
      </c>
      <c r="G45" s="57">
        <f t="shared" si="13"/>
        <v>437.95959595959596</v>
      </c>
      <c r="H45" s="61">
        <f t="shared" si="14"/>
        <v>2.2833156510909175E-3</v>
      </c>
      <c r="I45" s="57">
        <f t="shared" si="15"/>
        <v>480.37373737373736</v>
      </c>
      <c r="J45" s="57">
        <f t="shared" si="22"/>
        <v>2.0817124713501693E-3</v>
      </c>
      <c r="K45" s="57">
        <f t="shared" si="16"/>
        <v>3.9952057530962842E-2</v>
      </c>
      <c r="L45" s="57">
        <f t="shared" si="16"/>
        <v>0.45248868778280543</v>
      </c>
      <c r="M45" s="43">
        <v>19</v>
      </c>
      <c r="N45" s="59">
        <v>25.03</v>
      </c>
      <c r="O45" s="59">
        <v>10.16</v>
      </c>
      <c r="P45" s="59">
        <f t="shared" si="17"/>
        <v>14.870000000000001</v>
      </c>
      <c r="Q45" s="60">
        <v>190</v>
      </c>
      <c r="R45" s="60">
        <v>9.9</v>
      </c>
      <c r="S45" s="59">
        <f t="shared" si="18"/>
        <v>285.38383838383839</v>
      </c>
      <c r="T45" s="59">
        <f t="shared" si="19"/>
        <v>3.5040526669734185E-3</v>
      </c>
      <c r="U45" s="59">
        <f t="shared" si="20"/>
        <v>480.37373737373736</v>
      </c>
      <c r="V45" s="59">
        <f t="shared" si="23"/>
        <v>2.0817124713501693E-3</v>
      </c>
      <c r="W45" s="59">
        <f t="shared" si="21"/>
        <v>3.9952057530962842E-2</v>
      </c>
      <c r="X45" s="59">
        <f t="shared" si="21"/>
        <v>9.8425196850393692E-2</v>
      </c>
    </row>
    <row r="46" spans="1:24" ht="15.75" x14ac:dyDescent="0.25">
      <c r="A46" s="46">
        <v>20</v>
      </c>
      <c r="B46" s="57">
        <v>25.23</v>
      </c>
      <c r="C46" s="57">
        <v>2.19</v>
      </c>
      <c r="D46" s="57">
        <f t="shared" si="12"/>
        <v>23.04</v>
      </c>
      <c r="E46" s="58">
        <v>190</v>
      </c>
      <c r="F46" s="58">
        <v>9.9</v>
      </c>
      <c r="G46" s="57">
        <f t="shared" si="13"/>
        <v>442.18181818181813</v>
      </c>
      <c r="H46" s="61">
        <f t="shared" si="14"/>
        <v>2.2615131578947369E-3</v>
      </c>
      <c r="I46" s="57">
        <f t="shared" si="15"/>
        <v>484.21212121212119</v>
      </c>
      <c r="J46" s="57">
        <f t="shared" si="22"/>
        <v>2.0652105888979287E-3</v>
      </c>
      <c r="K46" s="57">
        <f t="shared" si="16"/>
        <v>3.9635354736424891E-2</v>
      </c>
      <c r="L46" s="57">
        <f t="shared" si="16"/>
        <v>0.45662100456621008</v>
      </c>
      <c r="M46" s="43">
        <v>20</v>
      </c>
      <c r="N46" s="59">
        <v>25.23</v>
      </c>
      <c r="O46" s="59">
        <v>10.76</v>
      </c>
      <c r="P46" s="59">
        <f t="shared" si="17"/>
        <v>14.47</v>
      </c>
      <c r="Q46" s="60">
        <v>190</v>
      </c>
      <c r="R46" s="60">
        <v>9.9</v>
      </c>
      <c r="S46" s="59">
        <f t="shared" si="18"/>
        <v>277.70707070707073</v>
      </c>
      <c r="T46" s="59">
        <f t="shared" si="19"/>
        <v>3.600916596951951E-3</v>
      </c>
      <c r="U46" s="59">
        <f t="shared" si="20"/>
        <v>484.21212121212119</v>
      </c>
      <c r="V46" s="59">
        <f t="shared" si="23"/>
        <v>2.0652105888979287E-3</v>
      </c>
      <c r="W46" s="59">
        <f t="shared" si="21"/>
        <v>3.9635354736424891E-2</v>
      </c>
      <c r="X46" s="59">
        <f t="shared" si="21"/>
        <v>9.2936802973977703E-2</v>
      </c>
    </row>
    <row r="47" spans="1:24" ht="15.75" x14ac:dyDescent="0.25">
      <c r="A47" s="631" t="s">
        <v>160</v>
      </c>
      <c r="B47" s="631"/>
      <c r="C47" s="631"/>
      <c r="D47" s="631"/>
      <c r="E47" s="631"/>
      <c r="F47" s="631"/>
      <c r="G47" s="631"/>
      <c r="H47" s="631"/>
      <c r="I47" s="631"/>
      <c r="J47" s="631"/>
      <c r="K47" s="631"/>
      <c r="L47" s="631"/>
      <c r="M47" s="495" t="s">
        <v>161</v>
      </c>
      <c r="N47" s="495"/>
      <c r="O47" s="495"/>
      <c r="P47" s="495"/>
      <c r="Q47" s="495"/>
      <c r="R47" s="495"/>
      <c r="S47" s="495"/>
      <c r="T47" s="495"/>
      <c r="U47" s="495"/>
      <c r="V47" s="495"/>
      <c r="W47" s="495"/>
      <c r="X47" s="495"/>
    </row>
    <row r="48" spans="1:24" ht="121.5" customHeight="1" x14ac:dyDescent="0.25">
      <c r="A48" s="39" t="s">
        <v>0</v>
      </c>
      <c r="B48" s="39" t="s">
        <v>81</v>
      </c>
      <c r="C48" s="39" t="s">
        <v>2</v>
      </c>
      <c r="D48" s="39" t="s">
        <v>78</v>
      </c>
      <c r="E48" s="39" t="s">
        <v>58</v>
      </c>
      <c r="F48" s="39" t="s">
        <v>3</v>
      </c>
      <c r="G48" s="39" t="s">
        <v>59</v>
      </c>
      <c r="H48" s="39" t="s">
        <v>70</v>
      </c>
      <c r="I48" s="39" t="s">
        <v>61</v>
      </c>
      <c r="J48" s="39" t="s">
        <v>69</v>
      </c>
      <c r="K48" s="39" t="s">
        <v>157</v>
      </c>
      <c r="L48" s="39" t="s">
        <v>156</v>
      </c>
      <c r="M48" s="39" t="s">
        <v>0</v>
      </c>
      <c r="N48" s="39" t="s">
        <v>81</v>
      </c>
      <c r="O48" s="39" t="s">
        <v>2</v>
      </c>
      <c r="P48" s="39" t="s">
        <v>86</v>
      </c>
      <c r="Q48" s="39" t="s">
        <v>80</v>
      </c>
      <c r="R48" s="39" t="s">
        <v>3</v>
      </c>
      <c r="S48" s="39" t="s">
        <v>62</v>
      </c>
      <c r="T48" s="39" t="s">
        <v>70</v>
      </c>
      <c r="U48" s="39" t="s">
        <v>61</v>
      </c>
      <c r="V48" s="39" t="s">
        <v>69</v>
      </c>
      <c r="W48" s="39" t="s">
        <v>158</v>
      </c>
      <c r="X48" s="39" t="s">
        <v>159</v>
      </c>
    </row>
    <row r="49" spans="1:24" ht="15.75" x14ac:dyDescent="0.25">
      <c r="A49" s="43">
        <v>1</v>
      </c>
      <c r="B49" s="59">
        <v>50.32</v>
      </c>
      <c r="C49" s="59">
        <v>9.65</v>
      </c>
      <c r="D49" s="59">
        <f t="shared" ref="D49:D68" si="24">B49-C49</f>
        <v>40.67</v>
      </c>
      <c r="E49" s="60">
        <v>190</v>
      </c>
      <c r="F49" s="60">
        <v>9.9</v>
      </c>
      <c r="G49" s="59">
        <f t="shared" ref="G49:G68" si="25" xml:space="preserve"> (E49*D49)/F49</f>
        <v>780.53535353535358</v>
      </c>
      <c r="H49" s="59">
        <f t="shared" ref="H49:H68" si="26">(1/G49)</f>
        <v>1.2811719488048864E-3</v>
      </c>
      <c r="I49" s="59">
        <f t="shared" ref="I49:I68" si="27">(E49*B49)/F49</f>
        <v>965.73737373737367</v>
      </c>
      <c r="J49" s="59">
        <f>1/I49</f>
        <v>1.0354782026608654E-3</v>
      </c>
      <c r="K49" s="59">
        <f t="shared" ref="K49:L68" si="28">1/B49</f>
        <v>1.987281399046105E-2</v>
      </c>
      <c r="L49" s="59">
        <f t="shared" si="28"/>
        <v>0.10362694300518134</v>
      </c>
      <c r="M49" s="43">
        <v>1</v>
      </c>
      <c r="N49" s="59">
        <v>50.32</v>
      </c>
      <c r="O49" s="59">
        <v>13.897777777777776</v>
      </c>
      <c r="P49" s="59">
        <f t="shared" ref="P49:P68" si="29">N49-O49</f>
        <v>36.422222222222224</v>
      </c>
      <c r="Q49" s="60">
        <v>190</v>
      </c>
      <c r="R49" s="60">
        <v>9.9</v>
      </c>
      <c r="S49" s="59">
        <f t="shared" ref="S49:S68" si="30" xml:space="preserve"> (Q49*P49)/R49</f>
        <v>699.01234567901236</v>
      </c>
      <c r="T49" s="59">
        <f t="shared" ref="T49:T68" si="31">(1/S49)</f>
        <v>1.4305898975626988E-3</v>
      </c>
      <c r="U49" s="59">
        <f t="shared" ref="U49:U68" si="32">(Q49*N49)/R49</f>
        <v>965.73737373737367</v>
      </c>
      <c r="V49" s="59">
        <f>1/U49</f>
        <v>1.0354782026608654E-3</v>
      </c>
      <c r="W49" s="59">
        <f t="shared" ref="W49:X68" si="33">1/N49</f>
        <v>1.987281399046105E-2</v>
      </c>
      <c r="X49" s="59">
        <f t="shared" si="33"/>
        <v>7.1953949472337714E-2</v>
      </c>
    </row>
    <row r="50" spans="1:24" ht="15.75" x14ac:dyDescent="0.25">
      <c r="A50" s="43">
        <v>2</v>
      </c>
      <c r="B50" s="59">
        <v>50.08</v>
      </c>
      <c r="C50" s="59">
        <v>4.76</v>
      </c>
      <c r="D50" s="59">
        <f t="shared" si="24"/>
        <v>45.32</v>
      </c>
      <c r="E50" s="60">
        <v>190</v>
      </c>
      <c r="F50" s="60">
        <v>9.9</v>
      </c>
      <c r="G50" s="59">
        <f t="shared" si="25"/>
        <v>869.77777777777771</v>
      </c>
      <c r="H50" s="59">
        <f t="shared" si="26"/>
        <v>1.1497189575881452E-3</v>
      </c>
      <c r="I50" s="59">
        <f t="shared" si="27"/>
        <v>961.13131313131294</v>
      </c>
      <c r="J50" s="59">
        <f t="shared" ref="J50:J68" si="34">1/I50</f>
        <v>1.0404405582646714E-3</v>
      </c>
      <c r="K50" s="59">
        <f t="shared" si="28"/>
        <v>1.9968051118210862E-2</v>
      </c>
      <c r="L50" s="59">
        <f t="shared" si="28"/>
        <v>0.21008403361344538</v>
      </c>
      <c r="M50" s="43">
        <v>2</v>
      </c>
      <c r="N50" s="59">
        <v>50.08</v>
      </c>
      <c r="O50" s="59">
        <v>11.761111111111111</v>
      </c>
      <c r="P50" s="59">
        <f t="shared" si="29"/>
        <v>38.318888888888885</v>
      </c>
      <c r="Q50" s="60">
        <v>190</v>
      </c>
      <c r="R50" s="60">
        <v>9.9</v>
      </c>
      <c r="S50" s="59">
        <f t="shared" si="30"/>
        <v>735.41301907968568</v>
      </c>
      <c r="T50" s="59">
        <f t="shared" si="31"/>
        <v>1.3597801154668504E-3</v>
      </c>
      <c r="U50" s="59">
        <f t="shared" si="32"/>
        <v>961.13131313131294</v>
      </c>
      <c r="V50" s="59">
        <f t="shared" ref="V50:V68" si="35">1/U50</f>
        <v>1.0404405582646714E-3</v>
      </c>
      <c r="W50" s="59">
        <f t="shared" si="33"/>
        <v>1.9968051118210862E-2</v>
      </c>
      <c r="X50" s="59">
        <f t="shared" si="33"/>
        <v>8.5025980160604628E-2</v>
      </c>
    </row>
    <row r="51" spans="1:24" ht="15.75" x14ac:dyDescent="0.25">
      <c r="A51" s="43">
        <v>3</v>
      </c>
      <c r="B51" s="59">
        <v>50.24</v>
      </c>
      <c r="C51" s="59">
        <v>11.79</v>
      </c>
      <c r="D51" s="59">
        <f t="shared" si="24"/>
        <v>38.450000000000003</v>
      </c>
      <c r="E51" s="60">
        <v>190</v>
      </c>
      <c r="F51" s="60">
        <v>9.9</v>
      </c>
      <c r="G51" s="59">
        <f t="shared" si="25"/>
        <v>737.92929292929296</v>
      </c>
      <c r="H51" s="59">
        <f t="shared" si="26"/>
        <v>1.3551433851207992E-3</v>
      </c>
      <c r="I51" s="59">
        <f t="shared" si="27"/>
        <v>964.20202020202021</v>
      </c>
      <c r="J51" s="59">
        <f t="shared" si="34"/>
        <v>1.037127053302045E-3</v>
      </c>
      <c r="K51" s="59">
        <f t="shared" si="28"/>
        <v>1.9904458598726114E-2</v>
      </c>
      <c r="L51" s="59">
        <f t="shared" si="28"/>
        <v>8.4817642069550475E-2</v>
      </c>
      <c r="M51" s="43">
        <v>3</v>
      </c>
      <c r="N51" s="59">
        <v>50.24</v>
      </c>
      <c r="O51" s="59">
        <v>18.819999999999997</v>
      </c>
      <c r="P51" s="59">
        <f t="shared" si="29"/>
        <v>31.420000000000005</v>
      </c>
      <c r="Q51" s="60">
        <v>190</v>
      </c>
      <c r="R51" s="60">
        <v>9.9</v>
      </c>
      <c r="S51" s="59">
        <f t="shared" si="30"/>
        <v>603.01010101010115</v>
      </c>
      <c r="T51" s="59">
        <f t="shared" si="31"/>
        <v>1.6583470133002777E-3</v>
      </c>
      <c r="U51" s="59">
        <f t="shared" si="32"/>
        <v>964.20202020202021</v>
      </c>
      <c r="V51" s="59">
        <f t="shared" si="35"/>
        <v>1.037127053302045E-3</v>
      </c>
      <c r="W51" s="59">
        <f t="shared" si="33"/>
        <v>1.9904458598726114E-2</v>
      </c>
      <c r="X51" s="59">
        <f t="shared" si="33"/>
        <v>5.3134962805526043E-2</v>
      </c>
    </row>
    <row r="52" spans="1:24" ht="15.75" x14ac:dyDescent="0.25">
      <c r="A52" s="43">
        <v>4</v>
      </c>
      <c r="B52" s="59">
        <v>50.39</v>
      </c>
      <c r="C52" s="59">
        <v>9.49</v>
      </c>
      <c r="D52" s="59">
        <f t="shared" si="24"/>
        <v>40.9</v>
      </c>
      <c r="E52" s="60">
        <v>190</v>
      </c>
      <c r="F52" s="60">
        <v>9.9</v>
      </c>
      <c r="G52" s="59">
        <f t="shared" si="25"/>
        <v>784.94949494949492</v>
      </c>
      <c r="H52" s="59">
        <f t="shared" si="26"/>
        <v>1.2739673143739546E-3</v>
      </c>
      <c r="I52" s="59">
        <f t="shared" si="27"/>
        <v>967.08080808080808</v>
      </c>
      <c r="J52" s="59">
        <f t="shared" si="34"/>
        <v>1.0340397530838408E-3</v>
      </c>
      <c r="K52" s="59">
        <f t="shared" si="28"/>
        <v>1.9845207382417147E-2</v>
      </c>
      <c r="L52" s="59">
        <f t="shared" si="28"/>
        <v>0.10537407797681771</v>
      </c>
      <c r="M52" s="43">
        <v>4</v>
      </c>
      <c r="N52" s="59">
        <v>50.39</v>
      </c>
      <c r="O52" s="59">
        <v>23.435555555555556</v>
      </c>
      <c r="P52" s="59">
        <f t="shared" si="29"/>
        <v>26.954444444444444</v>
      </c>
      <c r="Q52" s="60">
        <v>190</v>
      </c>
      <c r="R52" s="60">
        <v>9.9</v>
      </c>
      <c r="S52" s="59">
        <f t="shared" si="30"/>
        <v>517.307519640853</v>
      </c>
      <c r="T52" s="59">
        <f t="shared" si="31"/>
        <v>1.9330861470837734E-3</v>
      </c>
      <c r="U52" s="59">
        <f t="shared" si="32"/>
        <v>967.08080808080808</v>
      </c>
      <c r="V52" s="59">
        <f t="shared" si="35"/>
        <v>1.0340397530838408E-3</v>
      </c>
      <c r="W52" s="59">
        <f t="shared" si="33"/>
        <v>1.9845207382417147E-2</v>
      </c>
      <c r="X52" s="59">
        <f t="shared" si="33"/>
        <v>4.2670206713445853E-2</v>
      </c>
    </row>
    <row r="53" spans="1:24" ht="15.75" x14ac:dyDescent="0.25">
      <c r="A53" s="43">
        <v>5</v>
      </c>
      <c r="B53" s="59">
        <v>50.18</v>
      </c>
      <c r="C53" s="59">
        <v>6.75</v>
      </c>
      <c r="D53" s="59">
        <f t="shared" si="24"/>
        <v>43.43</v>
      </c>
      <c r="E53" s="60">
        <v>190</v>
      </c>
      <c r="F53" s="60">
        <v>9.9</v>
      </c>
      <c r="G53" s="59">
        <f t="shared" si="25"/>
        <v>833.50505050505058</v>
      </c>
      <c r="H53" s="59">
        <f t="shared" si="26"/>
        <v>1.1997527782153978E-3</v>
      </c>
      <c r="I53" s="59">
        <f t="shared" si="27"/>
        <v>963.05050505050508</v>
      </c>
      <c r="J53" s="59">
        <f t="shared" si="34"/>
        <v>1.0383671414486795E-3</v>
      </c>
      <c r="K53" s="59">
        <f t="shared" si="28"/>
        <v>1.9928258270227182E-2</v>
      </c>
      <c r="L53" s="59">
        <f t="shared" si="28"/>
        <v>0.14814814814814814</v>
      </c>
      <c r="M53" s="43">
        <v>5</v>
      </c>
      <c r="N53" s="59">
        <v>50.18</v>
      </c>
      <c r="O53" s="59">
        <v>23.858888888888888</v>
      </c>
      <c r="P53" s="59">
        <f t="shared" si="29"/>
        <v>26.321111111111112</v>
      </c>
      <c r="Q53" s="60">
        <v>190</v>
      </c>
      <c r="R53" s="60">
        <v>9.9</v>
      </c>
      <c r="S53" s="59">
        <f t="shared" si="30"/>
        <v>505.15263748597079</v>
      </c>
      <c r="T53" s="59">
        <f t="shared" si="31"/>
        <v>1.9795996809534072E-3</v>
      </c>
      <c r="U53" s="59">
        <f t="shared" si="32"/>
        <v>963.05050505050508</v>
      </c>
      <c r="V53" s="59">
        <f t="shared" si="35"/>
        <v>1.0383671414486795E-3</v>
      </c>
      <c r="W53" s="59">
        <f t="shared" si="33"/>
        <v>1.9928258270227182E-2</v>
      </c>
      <c r="X53" s="59">
        <f t="shared" si="33"/>
        <v>4.1913100172309412E-2</v>
      </c>
    </row>
    <row r="54" spans="1:24" ht="15.75" x14ac:dyDescent="0.25">
      <c r="A54" s="43">
        <v>6</v>
      </c>
      <c r="B54" s="59">
        <v>50.24</v>
      </c>
      <c r="C54" s="59">
        <v>16.45</v>
      </c>
      <c r="D54" s="59">
        <f t="shared" si="24"/>
        <v>33.790000000000006</v>
      </c>
      <c r="E54" s="60">
        <v>190</v>
      </c>
      <c r="F54" s="60">
        <v>9.9</v>
      </c>
      <c r="G54" s="59">
        <f t="shared" si="25"/>
        <v>648.49494949494965</v>
      </c>
      <c r="H54" s="59">
        <f t="shared" si="26"/>
        <v>1.5420320555754579E-3</v>
      </c>
      <c r="I54" s="59">
        <f t="shared" si="27"/>
        <v>964.20202020202021</v>
      </c>
      <c r="J54" s="59">
        <f t="shared" si="34"/>
        <v>1.037127053302045E-3</v>
      </c>
      <c r="K54" s="59">
        <f t="shared" si="28"/>
        <v>1.9904458598726114E-2</v>
      </c>
      <c r="L54" s="59">
        <f t="shared" si="28"/>
        <v>6.0790273556231005E-2</v>
      </c>
      <c r="M54" s="43">
        <v>6</v>
      </c>
      <c r="N54" s="59">
        <v>50.24</v>
      </c>
      <c r="O54" s="59">
        <v>27.137777777777774</v>
      </c>
      <c r="P54" s="59">
        <f t="shared" si="29"/>
        <v>23.102222222222228</v>
      </c>
      <c r="Q54" s="60">
        <v>190</v>
      </c>
      <c r="R54" s="60">
        <v>9.9</v>
      </c>
      <c r="S54" s="59">
        <f t="shared" si="30"/>
        <v>443.37598204264879</v>
      </c>
      <c r="T54" s="59">
        <f t="shared" si="31"/>
        <v>2.2554221259188751E-3</v>
      </c>
      <c r="U54" s="59">
        <f t="shared" si="32"/>
        <v>964.20202020202021</v>
      </c>
      <c r="V54" s="59">
        <f t="shared" si="35"/>
        <v>1.037127053302045E-3</v>
      </c>
      <c r="W54" s="59">
        <f t="shared" si="33"/>
        <v>1.9904458598726114E-2</v>
      </c>
      <c r="X54" s="59">
        <f t="shared" si="33"/>
        <v>3.6849000982640032E-2</v>
      </c>
    </row>
    <row r="55" spans="1:24" ht="15.75" x14ac:dyDescent="0.25">
      <c r="A55" s="43">
        <v>7</v>
      </c>
      <c r="B55" s="59">
        <v>50.31</v>
      </c>
      <c r="C55" s="59">
        <v>10.3</v>
      </c>
      <c r="D55" s="59">
        <f t="shared" si="24"/>
        <v>40.010000000000005</v>
      </c>
      <c r="E55" s="60">
        <v>190</v>
      </c>
      <c r="F55" s="60">
        <v>9.9</v>
      </c>
      <c r="G55" s="59">
        <f t="shared" si="25"/>
        <v>767.86868686868695</v>
      </c>
      <c r="H55" s="59">
        <f t="shared" si="26"/>
        <v>1.3023060024467566E-3</v>
      </c>
      <c r="I55" s="59">
        <f t="shared" si="27"/>
        <v>965.5454545454545</v>
      </c>
      <c r="J55" s="59">
        <f t="shared" si="34"/>
        <v>1.0356840222201301E-3</v>
      </c>
      <c r="K55" s="59">
        <f t="shared" si="28"/>
        <v>1.9876764062810574E-2</v>
      </c>
      <c r="L55" s="59">
        <f t="shared" si="28"/>
        <v>9.7087378640776698E-2</v>
      </c>
      <c r="M55" s="43">
        <v>7</v>
      </c>
      <c r="N55" s="59">
        <v>50.31</v>
      </c>
      <c r="O55" s="59">
        <v>28.786666666666672</v>
      </c>
      <c r="P55" s="59">
        <f t="shared" si="29"/>
        <v>21.52333333333333</v>
      </c>
      <c r="Q55" s="60">
        <v>190</v>
      </c>
      <c r="R55" s="60">
        <v>9.9</v>
      </c>
      <c r="S55" s="59">
        <f t="shared" si="30"/>
        <v>413.07407407407396</v>
      </c>
      <c r="T55" s="59">
        <f t="shared" si="31"/>
        <v>2.4208733076302347E-3</v>
      </c>
      <c r="U55" s="59">
        <f t="shared" si="32"/>
        <v>965.5454545454545</v>
      </c>
      <c r="V55" s="59">
        <f t="shared" si="35"/>
        <v>1.0356840222201301E-3</v>
      </c>
      <c r="W55" s="59">
        <f t="shared" si="33"/>
        <v>1.9876764062810574E-2</v>
      </c>
      <c r="X55" s="59">
        <f t="shared" si="33"/>
        <v>3.4738304770727181E-2</v>
      </c>
    </row>
    <row r="56" spans="1:24" ht="15.75" x14ac:dyDescent="0.25">
      <c r="A56" s="43">
        <v>8</v>
      </c>
      <c r="B56" s="59">
        <v>50.26</v>
      </c>
      <c r="C56" s="59">
        <v>7.85</v>
      </c>
      <c r="D56" s="59">
        <f t="shared" si="24"/>
        <v>42.41</v>
      </c>
      <c r="E56" s="60">
        <v>190</v>
      </c>
      <c r="F56" s="60">
        <v>9.9</v>
      </c>
      <c r="G56" s="59">
        <f t="shared" si="25"/>
        <v>813.92929292929284</v>
      </c>
      <c r="H56" s="59">
        <f t="shared" si="26"/>
        <v>1.2286079499621491E-3</v>
      </c>
      <c r="I56" s="59">
        <f t="shared" si="27"/>
        <v>964.58585858585855</v>
      </c>
      <c r="J56" s="59">
        <f t="shared" si="34"/>
        <v>1.0367143485454583E-3</v>
      </c>
      <c r="K56" s="59">
        <f t="shared" si="28"/>
        <v>1.9896538002387585E-2</v>
      </c>
      <c r="L56" s="59">
        <f t="shared" si="28"/>
        <v>0.12738853503184713</v>
      </c>
      <c r="M56" s="43">
        <v>8</v>
      </c>
      <c r="N56" s="59">
        <v>50.26</v>
      </c>
      <c r="O56" s="59">
        <v>23.228888888888889</v>
      </c>
      <c r="P56" s="59">
        <f t="shared" si="29"/>
        <v>27.031111111111109</v>
      </c>
      <c r="Q56" s="60">
        <v>190</v>
      </c>
      <c r="R56" s="60">
        <v>9.9</v>
      </c>
      <c r="S56" s="59">
        <f t="shared" si="30"/>
        <v>518.77890011223337</v>
      </c>
      <c r="T56" s="59">
        <f t="shared" si="31"/>
        <v>1.927603454542308E-3</v>
      </c>
      <c r="U56" s="59">
        <f t="shared" si="32"/>
        <v>964.58585858585855</v>
      </c>
      <c r="V56" s="59">
        <f t="shared" si="35"/>
        <v>1.0367143485454583E-3</v>
      </c>
      <c r="W56" s="59">
        <f t="shared" si="33"/>
        <v>1.9896538002387585E-2</v>
      </c>
      <c r="X56" s="59">
        <f t="shared" si="33"/>
        <v>4.3049842150578783E-2</v>
      </c>
    </row>
    <row r="57" spans="1:24" ht="15.75" x14ac:dyDescent="0.25">
      <c r="A57" s="43">
        <v>9</v>
      </c>
      <c r="B57" s="59">
        <v>50.21</v>
      </c>
      <c r="C57" s="59">
        <v>4.9400000000000004</v>
      </c>
      <c r="D57" s="59">
        <f t="shared" si="24"/>
        <v>45.27</v>
      </c>
      <c r="E57" s="60">
        <v>190</v>
      </c>
      <c r="F57" s="60">
        <v>9.9</v>
      </c>
      <c r="G57" s="59">
        <f t="shared" si="25"/>
        <v>868.81818181818187</v>
      </c>
      <c r="H57" s="59">
        <f t="shared" si="26"/>
        <v>1.1509888040179973E-3</v>
      </c>
      <c r="I57" s="59">
        <f t="shared" si="27"/>
        <v>963.62626262626259</v>
      </c>
      <c r="J57" s="59">
        <f t="shared" si="34"/>
        <v>1.0377467269048943E-3</v>
      </c>
      <c r="K57" s="59">
        <f t="shared" si="28"/>
        <v>1.9916351324437361E-2</v>
      </c>
      <c r="L57" s="59">
        <f t="shared" si="28"/>
        <v>0.20242914979757085</v>
      </c>
      <c r="M57" s="43">
        <v>9</v>
      </c>
      <c r="N57" s="59">
        <v>50.21</v>
      </c>
      <c r="O57" s="59">
        <v>25.213333333333335</v>
      </c>
      <c r="P57" s="59">
        <f t="shared" si="29"/>
        <v>24.996666666666666</v>
      </c>
      <c r="Q57" s="60">
        <v>190</v>
      </c>
      <c r="R57" s="60">
        <v>9.9</v>
      </c>
      <c r="S57" s="59">
        <f t="shared" si="30"/>
        <v>479.73400673400675</v>
      </c>
      <c r="T57" s="59">
        <f t="shared" si="31"/>
        <v>2.0844884581102041E-3</v>
      </c>
      <c r="U57" s="59">
        <f t="shared" si="32"/>
        <v>963.62626262626259</v>
      </c>
      <c r="V57" s="59">
        <f t="shared" si="35"/>
        <v>1.0377467269048943E-3</v>
      </c>
      <c r="W57" s="59">
        <f t="shared" si="33"/>
        <v>1.9916351324437361E-2</v>
      </c>
      <c r="X57" s="59">
        <f t="shared" si="33"/>
        <v>3.9661554732945532E-2</v>
      </c>
    </row>
    <row r="58" spans="1:24" ht="15.75" x14ac:dyDescent="0.25">
      <c r="A58" s="43">
        <v>10</v>
      </c>
      <c r="B58" s="59">
        <v>50.14</v>
      </c>
      <c r="C58" s="59">
        <v>3.6</v>
      </c>
      <c r="D58" s="59">
        <f t="shared" si="24"/>
        <v>46.54</v>
      </c>
      <c r="E58" s="60">
        <v>190</v>
      </c>
      <c r="F58" s="60">
        <v>9.9</v>
      </c>
      <c r="G58" s="59">
        <f t="shared" si="25"/>
        <v>893.19191919191917</v>
      </c>
      <c r="H58" s="59">
        <f t="shared" si="26"/>
        <v>1.1195802139642187E-3</v>
      </c>
      <c r="I58" s="59">
        <f t="shared" si="27"/>
        <v>962.28282828282829</v>
      </c>
      <c r="J58" s="59">
        <f t="shared" si="34"/>
        <v>1.0391955157138958E-3</v>
      </c>
      <c r="K58" s="59">
        <f t="shared" si="28"/>
        <v>1.994415636218588E-2</v>
      </c>
      <c r="L58" s="59">
        <f t="shared" si="28"/>
        <v>0.27777777777777779</v>
      </c>
      <c r="M58" s="43">
        <v>10</v>
      </c>
      <c r="N58" s="59">
        <v>50.14</v>
      </c>
      <c r="O58" s="59">
        <v>21.128888888888891</v>
      </c>
      <c r="P58" s="59">
        <f t="shared" si="29"/>
        <v>29.011111111111109</v>
      </c>
      <c r="Q58" s="60">
        <v>190</v>
      </c>
      <c r="R58" s="60">
        <v>9.9</v>
      </c>
      <c r="S58" s="59">
        <f t="shared" si="30"/>
        <v>556.77890011223337</v>
      </c>
      <c r="T58" s="59">
        <f t="shared" si="31"/>
        <v>1.7960450724666898E-3</v>
      </c>
      <c r="U58" s="59">
        <f t="shared" si="32"/>
        <v>962.28282828282829</v>
      </c>
      <c r="V58" s="59">
        <f t="shared" si="35"/>
        <v>1.0391955157138958E-3</v>
      </c>
      <c r="W58" s="59">
        <f t="shared" si="33"/>
        <v>1.994415636218588E-2</v>
      </c>
      <c r="X58" s="59">
        <f t="shared" si="33"/>
        <v>4.7328565418594863E-2</v>
      </c>
    </row>
    <row r="59" spans="1:24" ht="15.75" x14ac:dyDescent="0.25">
      <c r="A59" s="43">
        <v>11</v>
      </c>
      <c r="B59" s="59">
        <v>50.25</v>
      </c>
      <c r="C59" s="59">
        <v>4.33</v>
      </c>
      <c r="D59" s="59">
        <f t="shared" si="24"/>
        <v>45.92</v>
      </c>
      <c r="E59" s="60">
        <v>190</v>
      </c>
      <c r="F59" s="60">
        <v>9.9</v>
      </c>
      <c r="G59" s="59">
        <f t="shared" si="25"/>
        <v>881.29292929292933</v>
      </c>
      <c r="H59" s="59">
        <f t="shared" si="26"/>
        <v>1.1346964973409132E-3</v>
      </c>
      <c r="I59" s="59">
        <f t="shared" si="27"/>
        <v>964.39393939393938</v>
      </c>
      <c r="J59" s="59">
        <f t="shared" si="34"/>
        <v>1.0369206598586018E-3</v>
      </c>
      <c r="K59" s="59">
        <f t="shared" si="28"/>
        <v>1.9900497512437811E-2</v>
      </c>
      <c r="L59" s="59">
        <f t="shared" si="28"/>
        <v>0.23094688221709006</v>
      </c>
      <c r="M59" s="43">
        <v>11</v>
      </c>
      <c r="N59" s="59">
        <v>50.25</v>
      </c>
      <c r="O59" s="59">
        <v>21.41</v>
      </c>
      <c r="P59" s="59">
        <f t="shared" si="29"/>
        <v>28.84</v>
      </c>
      <c r="Q59" s="60">
        <v>190</v>
      </c>
      <c r="R59" s="60">
        <v>9.9</v>
      </c>
      <c r="S59" s="59">
        <f t="shared" si="30"/>
        <v>553.49494949494954</v>
      </c>
      <c r="T59" s="59">
        <f t="shared" si="31"/>
        <v>1.806701219067085E-3</v>
      </c>
      <c r="U59" s="59">
        <f t="shared" si="32"/>
        <v>964.39393939393938</v>
      </c>
      <c r="V59" s="59">
        <f t="shared" si="35"/>
        <v>1.0369206598586018E-3</v>
      </c>
      <c r="W59" s="59">
        <f t="shared" si="33"/>
        <v>1.9900497512437811E-2</v>
      </c>
      <c r="X59" s="59">
        <f t="shared" si="33"/>
        <v>4.6707146193367584E-2</v>
      </c>
    </row>
    <row r="60" spans="1:24" ht="15.75" x14ac:dyDescent="0.25">
      <c r="A60" s="43">
        <v>12</v>
      </c>
      <c r="B60" s="59">
        <v>50.09</v>
      </c>
      <c r="C60" s="59">
        <v>14.34</v>
      </c>
      <c r="D60" s="59">
        <f t="shared" si="24"/>
        <v>35.75</v>
      </c>
      <c r="E60" s="60">
        <v>190</v>
      </c>
      <c r="F60" s="60">
        <v>9.9</v>
      </c>
      <c r="G60" s="59">
        <f t="shared" si="25"/>
        <v>686.11111111111109</v>
      </c>
      <c r="H60" s="59">
        <f t="shared" si="26"/>
        <v>1.4574898785425102E-3</v>
      </c>
      <c r="I60" s="59">
        <f t="shared" si="27"/>
        <v>961.32323232323233</v>
      </c>
      <c r="J60" s="59">
        <f t="shared" si="34"/>
        <v>1.0402328440386251E-3</v>
      </c>
      <c r="K60" s="59">
        <f t="shared" si="28"/>
        <v>1.9964064683569573E-2</v>
      </c>
      <c r="L60" s="59">
        <f t="shared" si="28"/>
        <v>6.9735006973500699E-2</v>
      </c>
      <c r="M60" s="43">
        <v>12</v>
      </c>
      <c r="N60" s="59">
        <v>50.09</v>
      </c>
      <c r="O60" s="59">
        <v>16.72111111111111</v>
      </c>
      <c r="P60" s="59">
        <f t="shared" si="29"/>
        <v>33.36888888888889</v>
      </c>
      <c r="Q60" s="60">
        <v>190</v>
      </c>
      <c r="R60" s="60">
        <v>9.9</v>
      </c>
      <c r="S60" s="59">
        <f t="shared" si="30"/>
        <v>640.4130190796858</v>
      </c>
      <c r="T60" s="59">
        <f t="shared" si="31"/>
        <v>1.5614923029470319E-3</v>
      </c>
      <c r="U60" s="59">
        <f t="shared" si="32"/>
        <v>961.32323232323233</v>
      </c>
      <c r="V60" s="59">
        <f t="shared" si="35"/>
        <v>1.0402328440386251E-3</v>
      </c>
      <c r="W60" s="59">
        <f t="shared" si="33"/>
        <v>1.9964064683569573E-2</v>
      </c>
      <c r="X60" s="59">
        <f t="shared" si="33"/>
        <v>5.9804638181939006E-2</v>
      </c>
    </row>
    <row r="61" spans="1:24" ht="15.75" x14ac:dyDescent="0.25">
      <c r="A61" s="43">
        <v>13</v>
      </c>
      <c r="B61" s="59">
        <v>50.19</v>
      </c>
      <c r="C61" s="59">
        <v>11.1</v>
      </c>
      <c r="D61" s="59">
        <f t="shared" si="24"/>
        <v>39.089999999999996</v>
      </c>
      <c r="E61" s="60">
        <v>190</v>
      </c>
      <c r="F61" s="60">
        <v>9.9</v>
      </c>
      <c r="G61" s="59">
        <f t="shared" si="25"/>
        <v>750.21212121212113</v>
      </c>
      <c r="H61" s="59">
        <f t="shared" si="26"/>
        <v>1.3329563355818559E-3</v>
      </c>
      <c r="I61" s="59">
        <f t="shared" si="27"/>
        <v>963.24242424242425</v>
      </c>
      <c r="J61" s="59">
        <f t="shared" si="34"/>
        <v>1.0381602541919652E-3</v>
      </c>
      <c r="K61" s="59">
        <f t="shared" si="28"/>
        <v>1.9924287706714484E-2</v>
      </c>
      <c r="L61" s="59">
        <f t="shared" si="28"/>
        <v>9.00900900900901E-2</v>
      </c>
      <c r="M61" s="43">
        <v>13</v>
      </c>
      <c r="N61" s="59">
        <v>50.19</v>
      </c>
      <c r="O61" s="59">
        <v>14.055555555555557</v>
      </c>
      <c r="P61" s="59">
        <f t="shared" si="29"/>
        <v>36.134444444444441</v>
      </c>
      <c r="Q61" s="60">
        <v>190</v>
      </c>
      <c r="R61" s="60">
        <v>9.9</v>
      </c>
      <c r="S61" s="59">
        <f t="shared" si="30"/>
        <v>693.48933782267102</v>
      </c>
      <c r="T61" s="59">
        <f t="shared" si="31"/>
        <v>1.4419832367425747E-3</v>
      </c>
      <c r="U61" s="59">
        <f t="shared" si="32"/>
        <v>963.24242424242425</v>
      </c>
      <c r="V61" s="59">
        <f t="shared" si="35"/>
        <v>1.0381602541919652E-3</v>
      </c>
      <c r="W61" s="59">
        <f t="shared" si="33"/>
        <v>1.9924287706714484E-2</v>
      </c>
      <c r="X61" s="59">
        <f t="shared" si="33"/>
        <v>7.1146245059288529E-2</v>
      </c>
    </row>
    <row r="62" spans="1:24" ht="15.75" x14ac:dyDescent="0.25">
      <c r="A62" s="43">
        <v>14</v>
      </c>
      <c r="B62" s="59">
        <v>50.29</v>
      </c>
      <c r="C62" s="59">
        <v>6.76</v>
      </c>
      <c r="D62" s="59">
        <f t="shared" si="24"/>
        <v>43.53</v>
      </c>
      <c r="E62" s="60">
        <v>190</v>
      </c>
      <c r="F62" s="60">
        <v>9.9</v>
      </c>
      <c r="G62" s="59">
        <f t="shared" si="25"/>
        <v>835.42424242424249</v>
      </c>
      <c r="H62" s="59">
        <f t="shared" si="26"/>
        <v>1.1969966266458703E-3</v>
      </c>
      <c r="I62" s="59">
        <f t="shared" si="27"/>
        <v>965.16161616161617</v>
      </c>
      <c r="J62" s="59">
        <f t="shared" si="34"/>
        <v>1.036095906897887E-3</v>
      </c>
      <c r="K62" s="59">
        <f t="shared" si="28"/>
        <v>1.9884668920262479E-2</v>
      </c>
      <c r="L62" s="59">
        <f t="shared" si="28"/>
        <v>0.14792899408284024</v>
      </c>
      <c r="M62" s="43">
        <v>14</v>
      </c>
      <c r="N62" s="59">
        <v>50.29</v>
      </c>
      <c r="O62" s="59">
        <v>14.75111111111111</v>
      </c>
      <c r="P62" s="59">
        <f t="shared" si="29"/>
        <v>35.538888888888891</v>
      </c>
      <c r="Q62" s="60">
        <v>190</v>
      </c>
      <c r="R62" s="60">
        <v>9.9</v>
      </c>
      <c r="S62" s="59">
        <f t="shared" si="30"/>
        <v>682.05948372615046</v>
      </c>
      <c r="T62" s="59">
        <f t="shared" si="31"/>
        <v>1.4661477830891123E-3</v>
      </c>
      <c r="U62" s="59">
        <f t="shared" si="32"/>
        <v>965.16161616161617</v>
      </c>
      <c r="V62" s="59">
        <f t="shared" si="35"/>
        <v>1.036095906897887E-3</v>
      </c>
      <c r="W62" s="59">
        <f t="shared" si="33"/>
        <v>1.9884668920262479E-2</v>
      </c>
      <c r="X62" s="59">
        <f t="shared" si="33"/>
        <v>6.7791503464899067E-2</v>
      </c>
    </row>
    <row r="63" spans="1:24" ht="15.75" x14ac:dyDescent="0.25">
      <c r="A63" s="43">
        <v>15</v>
      </c>
      <c r="B63" s="59">
        <v>50.18</v>
      </c>
      <c r="C63" s="59">
        <v>8.34</v>
      </c>
      <c r="D63" s="59">
        <f t="shared" si="24"/>
        <v>41.84</v>
      </c>
      <c r="E63" s="60">
        <v>190</v>
      </c>
      <c r="F63" s="60">
        <v>9.9</v>
      </c>
      <c r="G63" s="59">
        <f t="shared" si="25"/>
        <v>802.98989898989896</v>
      </c>
      <c r="H63" s="59">
        <f t="shared" si="26"/>
        <v>1.2453456777699508E-3</v>
      </c>
      <c r="I63" s="59">
        <f t="shared" si="27"/>
        <v>963.05050505050508</v>
      </c>
      <c r="J63" s="59">
        <f t="shared" si="34"/>
        <v>1.0383671414486795E-3</v>
      </c>
      <c r="K63" s="59">
        <f t="shared" si="28"/>
        <v>1.9928258270227182E-2</v>
      </c>
      <c r="L63" s="59">
        <f t="shared" si="28"/>
        <v>0.11990407673860912</v>
      </c>
      <c r="M63" s="43">
        <v>15</v>
      </c>
      <c r="N63" s="59">
        <v>50.18</v>
      </c>
      <c r="O63" s="59">
        <v>12.156666666666666</v>
      </c>
      <c r="P63" s="59">
        <f t="shared" si="29"/>
        <v>38.023333333333333</v>
      </c>
      <c r="Q63" s="60">
        <v>190</v>
      </c>
      <c r="R63" s="60">
        <v>9.9</v>
      </c>
      <c r="S63" s="59">
        <f t="shared" si="30"/>
        <v>729.74074074074076</v>
      </c>
      <c r="T63" s="59">
        <f t="shared" si="31"/>
        <v>1.3703496929401613E-3</v>
      </c>
      <c r="U63" s="59">
        <f t="shared" si="32"/>
        <v>963.05050505050508</v>
      </c>
      <c r="V63" s="59">
        <f t="shared" si="35"/>
        <v>1.0383671414486795E-3</v>
      </c>
      <c r="W63" s="59">
        <f t="shared" si="33"/>
        <v>1.9928258270227182E-2</v>
      </c>
      <c r="X63" s="59">
        <f t="shared" si="33"/>
        <v>8.2259391280504524E-2</v>
      </c>
    </row>
    <row r="64" spans="1:24" ht="15.75" x14ac:dyDescent="0.25">
      <c r="A64" s="43">
        <v>16</v>
      </c>
      <c r="B64" s="59">
        <v>50.11</v>
      </c>
      <c r="C64" s="59">
        <v>10.88</v>
      </c>
      <c r="D64" s="59">
        <f t="shared" si="24"/>
        <v>39.229999999999997</v>
      </c>
      <c r="E64" s="60">
        <v>190</v>
      </c>
      <c r="F64" s="60">
        <v>9.9</v>
      </c>
      <c r="G64" s="59">
        <f t="shared" si="25"/>
        <v>752.89898989898984</v>
      </c>
      <c r="H64" s="59">
        <f t="shared" si="26"/>
        <v>1.3281994177388413E-3</v>
      </c>
      <c r="I64" s="59">
        <f t="shared" si="27"/>
        <v>961.70707070707067</v>
      </c>
      <c r="J64" s="59">
        <f t="shared" si="34"/>
        <v>1.0398176642964427E-3</v>
      </c>
      <c r="K64" s="59">
        <f t="shared" si="28"/>
        <v>1.9956096587507483E-2</v>
      </c>
      <c r="L64" s="59">
        <f t="shared" si="28"/>
        <v>9.1911764705882346E-2</v>
      </c>
      <c r="M64" s="43">
        <v>16</v>
      </c>
      <c r="N64" s="59">
        <v>50.11</v>
      </c>
      <c r="O64" s="59">
        <v>17.523333333333337</v>
      </c>
      <c r="P64" s="59">
        <f t="shared" si="29"/>
        <v>32.586666666666659</v>
      </c>
      <c r="Q64" s="60">
        <v>190</v>
      </c>
      <c r="R64" s="60">
        <v>9.9</v>
      </c>
      <c r="S64" s="59">
        <f t="shared" si="30"/>
        <v>625.40067340067321</v>
      </c>
      <c r="T64" s="59">
        <f t="shared" si="31"/>
        <v>1.5989749332414511E-3</v>
      </c>
      <c r="U64" s="59">
        <f t="shared" si="32"/>
        <v>961.70707070707067</v>
      </c>
      <c r="V64" s="59">
        <f t="shared" si="35"/>
        <v>1.0398176642964427E-3</v>
      </c>
      <c r="W64" s="59">
        <f t="shared" si="33"/>
        <v>1.9956096587507483E-2</v>
      </c>
      <c r="X64" s="59">
        <f t="shared" si="33"/>
        <v>5.7066768118698867E-2</v>
      </c>
    </row>
    <row r="65" spans="1:24" ht="15.75" x14ac:dyDescent="0.25">
      <c r="A65" s="43">
        <v>17</v>
      </c>
      <c r="B65" s="59">
        <v>50.24</v>
      </c>
      <c r="C65" s="59">
        <v>5.93</v>
      </c>
      <c r="D65" s="59">
        <f t="shared" si="24"/>
        <v>44.31</v>
      </c>
      <c r="E65" s="60">
        <v>190</v>
      </c>
      <c r="F65" s="60">
        <v>9.9</v>
      </c>
      <c r="G65" s="59">
        <f t="shared" si="25"/>
        <v>850.39393939393938</v>
      </c>
      <c r="H65" s="59">
        <f t="shared" si="26"/>
        <v>1.1759255959804726E-3</v>
      </c>
      <c r="I65" s="59">
        <f t="shared" si="27"/>
        <v>964.20202020202021</v>
      </c>
      <c r="J65" s="59">
        <f t="shared" si="34"/>
        <v>1.037127053302045E-3</v>
      </c>
      <c r="K65" s="59">
        <f t="shared" si="28"/>
        <v>1.9904458598726114E-2</v>
      </c>
      <c r="L65" s="59">
        <f t="shared" si="28"/>
        <v>0.16863406408094436</v>
      </c>
      <c r="M65" s="43">
        <v>17</v>
      </c>
      <c r="N65" s="59">
        <v>50.24</v>
      </c>
      <c r="O65" s="59">
        <v>15.981111111111112</v>
      </c>
      <c r="P65" s="59">
        <f t="shared" si="29"/>
        <v>34.25888888888889</v>
      </c>
      <c r="Q65" s="60">
        <v>190</v>
      </c>
      <c r="R65" s="60">
        <v>9.9</v>
      </c>
      <c r="S65" s="59">
        <f t="shared" si="30"/>
        <v>657.49382716049377</v>
      </c>
      <c r="T65" s="59">
        <f t="shared" si="31"/>
        <v>1.5209268265204575E-3</v>
      </c>
      <c r="U65" s="59">
        <f t="shared" si="32"/>
        <v>964.20202020202021</v>
      </c>
      <c r="V65" s="59">
        <f t="shared" si="35"/>
        <v>1.037127053302045E-3</v>
      </c>
      <c r="W65" s="59">
        <f t="shared" si="33"/>
        <v>1.9904458598726114E-2</v>
      </c>
      <c r="X65" s="59">
        <f t="shared" si="33"/>
        <v>6.2573871932142117E-2</v>
      </c>
    </row>
    <row r="66" spans="1:24" ht="15.75" x14ac:dyDescent="0.25">
      <c r="A66" s="43">
        <v>18</v>
      </c>
      <c r="B66" s="59">
        <v>50.19</v>
      </c>
      <c r="C66" s="59">
        <v>7.17</v>
      </c>
      <c r="D66" s="59">
        <f t="shared" si="24"/>
        <v>43.019999999999996</v>
      </c>
      <c r="E66" s="60">
        <v>190</v>
      </c>
      <c r="F66" s="60">
        <v>9.9</v>
      </c>
      <c r="G66" s="59">
        <f t="shared" si="25"/>
        <v>825.63636363636351</v>
      </c>
      <c r="H66" s="59">
        <f t="shared" si="26"/>
        <v>1.2111869632239597E-3</v>
      </c>
      <c r="I66" s="59">
        <f t="shared" si="27"/>
        <v>963.24242424242425</v>
      </c>
      <c r="J66" s="59">
        <f t="shared" si="34"/>
        <v>1.0381602541919652E-3</v>
      </c>
      <c r="K66" s="59">
        <f t="shared" si="28"/>
        <v>1.9924287706714484E-2</v>
      </c>
      <c r="L66" s="59">
        <f t="shared" si="28"/>
        <v>0.1394700139470014</v>
      </c>
      <c r="M66" s="43">
        <v>18</v>
      </c>
      <c r="N66" s="59">
        <v>50.19</v>
      </c>
      <c r="O66" s="59">
        <v>17.915555555555557</v>
      </c>
      <c r="P66" s="59">
        <f t="shared" si="29"/>
        <v>32.274444444444441</v>
      </c>
      <c r="Q66" s="60">
        <v>190</v>
      </c>
      <c r="R66" s="60">
        <v>9.9</v>
      </c>
      <c r="S66" s="59">
        <f t="shared" si="30"/>
        <v>619.40852974186305</v>
      </c>
      <c r="T66" s="59">
        <f t="shared" si="31"/>
        <v>1.6144433794231853E-3</v>
      </c>
      <c r="U66" s="59">
        <f t="shared" si="32"/>
        <v>963.24242424242425</v>
      </c>
      <c r="V66" s="59">
        <f t="shared" si="35"/>
        <v>1.0381602541919652E-3</v>
      </c>
      <c r="W66" s="59">
        <f t="shared" si="33"/>
        <v>1.9924287706714484E-2</v>
      </c>
      <c r="X66" s="59">
        <f t="shared" si="33"/>
        <v>5.5817415033490449E-2</v>
      </c>
    </row>
    <row r="67" spans="1:24" ht="15.75" x14ac:dyDescent="0.25">
      <c r="A67" s="43">
        <v>19</v>
      </c>
      <c r="B67" s="59">
        <v>50.33</v>
      </c>
      <c r="C67" s="59">
        <v>9.2200000000000006</v>
      </c>
      <c r="D67" s="59">
        <f t="shared" si="24"/>
        <v>41.11</v>
      </c>
      <c r="E67" s="60">
        <v>190</v>
      </c>
      <c r="F67" s="60">
        <v>9.9</v>
      </c>
      <c r="G67" s="59">
        <f t="shared" si="25"/>
        <v>788.97979797979792</v>
      </c>
      <c r="H67" s="59">
        <f t="shared" si="26"/>
        <v>1.2674595757211078E-3</v>
      </c>
      <c r="I67" s="59">
        <f t="shared" si="27"/>
        <v>965.92929292929273</v>
      </c>
      <c r="J67" s="59">
        <f t="shared" si="34"/>
        <v>1.0352724648896234E-3</v>
      </c>
      <c r="K67" s="59">
        <f t="shared" si="28"/>
        <v>1.9868865487780649E-2</v>
      </c>
      <c r="L67" s="59">
        <f t="shared" si="28"/>
        <v>0.10845986984815617</v>
      </c>
      <c r="M67" s="43">
        <v>19</v>
      </c>
      <c r="N67" s="59">
        <v>50.33</v>
      </c>
      <c r="O67" s="59">
        <v>16.39222222222222</v>
      </c>
      <c r="P67" s="59">
        <f t="shared" si="29"/>
        <v>33.937777777777782</v>
      </c>
      <c r="Q67" s="60">
        <v>190</v>
      </c>
      <c r="R67" s="60">
        <v>9.9</v>
      </c>
      <c r="S67" s="59">
        <f t="shared" si="30"/>
        <v>651.33108866442205</v>
      </c>
      <c r="T67" s="59">
        <f t="shared" si="31"/>
        <v>1.5353174712580298E-3</v>
      </c>
      <c r="U67" s="59">
        <f t="shared" si="32"/>
        <v>965.92929292929273</v>
      </c>
      <c r="V67" s="59">
        <f t="shared" si="35"/>
        <v>1.0352724648896234E-3</v>
      </c>
      <c r="W67" s="59">
        <f t="shared" si="33"/>
        <v>1.9868865487780649E-2</v>
      </c>
      <c r="X67" s="59">
        <f t="shared" si="33"/>
        <v>6.1004541449196786E-2</v>
      </c>
    </row>
    <row r="68" spans="1:24" ht="15.75" x14ac:dyDescent="0.25">
      <c r="A68" s="43">
        <v>20</v>
      </c>
      <c r="B68" s="59">
        <v>50.15</v>
      </c>
      <c r="C68" s="59">
        <v>4.46</v>
      </c>
      <c r="D68" s="59">
        <f t="shared" si="24"/>
        <v>45.69</v>
      </c>
      <c r="E68" s="60">
        <v>190</v>
      </c>
      <c r="F68" s="60">
        <v>9.9</v>
      </c>
      <c r="G68" s="59">
        <f t="shared" si="25"/>
        <v>876.87878787878788</v>
      </c>
      <c r="H68" s="59">
        <f t="shared" si="26"/>
        <v>1.1404084735805371E-3</v>
      </c>
      <c r="I68" s="59">
        <f t="shared" si="27"/>
        <v>962.47474747474746</v>
      </c>
      <c r="J68" s="59">
        <f t="shared" si="34"/>
        <v>1.0389882982631054E-3</v>
      </c>
      <c r="K68" s="59">
        <f t="shared" si="28"/>
        <v>1.9940179461615155E-2</v>
      </c>
      <c r="L68" s="59">
        <f t="shared" si="28"/>
        <v>0.22421524663677131</v>
      </c>
      <c r="M68" s="43">
        <v>20</v>
      </c>
      <c r="N68" s="59">
        <v>50.15</v>
      </c>
      <c r="O68" s="59">
        <v>11.159999999999998</v>
      </c>
      <c r="P68" s="59">
        <f t="shared" si="29"/>
        <v>38.99</v>
      </c>
      <c r="Q68" s="60">
        <v>190</v>
      </c>
      <c r="R68" s="60">
        <v>9.9</v>
      </c>
      <c r="S68" s="59">
        <f t="shared" si="30"/>
        <v>748.29292929292933</v>
      </c>
      <c r="T68" s="59">
        <f t="shared" si="31"/>
        <v>1.3363750489329247E-3</v>
      </c>
      <c r="U68" s="59">
        <f t="shared" si="32"/>
        <v>962.47474747474746</v>
      </c>
      <c r="V68" s="59">
        <f t="shared" si="35"/>
        <v>1.0389882982631054E-3</v>
      </c>
      <c r="W68" s="59">
        <f t="shared" si="33"/>
        <v>1.9940179461615155E-2</v>
      </c>
      <c r="X68" s="59">
        <f t="shared" si="33"/>
        <v>8.9605734767025103E-2</v>
      </c>
    </row>
    <row r="73" spans="1:24" ht="21" x14ac:dyDescent="0.35">
      <c r="A73" s="632" t="s">
        <v>351</v>
      </c>
      <c r="B73" s="632"/>
      <c r="C73" s="632"/>
      <c r="D73" s="632"/>
      <c r="E73" s="632"/>
      <c r="F73" s="632"/>
      <c r="G73" s="632"/>
      <c r="H73" s="632"/>
      <c r="I73" s="632"/>
      <c r="J73" s="632"/>
      <c r="K73" s="632"/>
      <c r="L73" s="632"/>
      <c r="M73" s="632"/>
      <c r="N73" s="632"/>
      <c r="O73" s="632"/>
    </row>
    <row r="74" spans="1:24" ht="47.25" customHeight="1" x14ac:dyDescent="0.25">
      <c r="A74" s="329" t="s">
        <v>64</v>
      </c>
      <c r="B74" s="329" t="s">
        <v>66</v>
      </c>
      <c r="C74" s="329" t="s">
        <v>72</v>
      </c>
      <c r="D74" s="329" t="s">
        <v>73</v>
      </c>
      <c r="E74" s="329" t="s">
        <v>65</v>
      </c>
      <c r="F74" s="329" t="s">
        <v>64</v>
      </c>
      <c r="G74" s="329" t="s">
        <v>66</v>
      </c>
      <c r="H74" s="329" t="s">
        <v>72</v>
      </c>
      <c r="I74" s="329" t="s">
        <v>73</v>
      </c>
      <c r="J74" s="329" t="s">
        <v>65</v>
      </c>
      <c r="K74" s="329" t="s">
        <v>64</v>
      </c>
      <c r="L74" s="329" t="s">
        <v>67</v>
      </c>
      <c r="M74" s="329" t="s">
        <v>72</v>
      </c>
      <c r="N74" s="329" t="s">
        <v>73</v>
      </c>
      <c r="O74" s="329" t="s">
        <v>65</v>
      </c>
    </row>
    <row r="75" spans="1:24" x14ac:dyDescent="0.25">
      <c r="A75" s="531" t="s">
        <v>147</v>
      </c>
      <c r="B75" s="532"/>
      <c r="C75" s="532"/>
      <c r="D75" s="532"/>
      <c r="E75" s="533"/>
      <c r="F75" s="531" t="s">
        <v>146</v>
      </c>
      <c r="G75" s="532"/>
      <c r="H75" s="532"/>
      <c r="I75" s="532"/>
      <c r="J75" s="533"/>
      <c r="K75" s="531" t="s">
        <v>145</v>
      </c>
      <c r="L75" s="532"/>
      <c r="M75" s="532"/>
      <c r="N75" s="532"/>
      <c r="O75" s="533"/>
    </row>
    <row r="76" spans="1:24" x14ac:dyDescent="0.25">
      <c r="A76" s="1"/>
      <c r="B76" s="1">
        <v>8.0000000000000002E-3</v>
      </c>
      <c r="C76" s="1">
        <v>-0.10100000000000001</v>
      </c>
      <c r="D76" s="1">
        <v>-0.159</v>
      </c>
      <c r="E76" s="1">
        <v>20</v>
      </c>
      <c r="F76" s="1"/>
      <c r="G76" s="1">
        <v>0.19700000000000001</v>
      </c>
      <c r="H76" s="1">
        <v>-0.35799999999999998</v>
      </c>
      <c r="I76" s="1">
        <v>-0.63600000000000001</v>
      </c>
      <c r="J76" s="1">
        <v>20</v>
      </c>
      <c r="K76" s="1"/>
      <c r="L76" s="1">
        <v>8.9999999999999993E-3</v>
      </c>
      <c r="M76" s="1">
        <v>-0.19400000000000001</v>
      </c>
      <c r="N76" s="1">
        <v>-0.109</v>
      </c>
      <c r="O76" s="1">
        <v>20</v>
      </c>
    </row>
    <row r="77" spans="1:24" x14ac:dyDescent="0.25">
      <c r="A77" s="1"/>
      <c r="B77" s="1">
        <v>0.996</v>
      </c>
      <c r="C77" s="1" t="s">
        <v>75</v>
      </c>
      <c r="D77" s="1" t="s">
        <v>75</v>
      </c>
      <c r="E77" s="1">
        <v>20</v>
      </c>
      <c r="F77" s="1"/>
      <c r="G77" s="1">
        <v>0.998</v>
      </c>
      <c r="H77" s="1" t="s">
        <v>75</v>
      </c>
      <c r="I77" s="1" t="s">
        <v>75</v>
      </c>
      <c r="J77" s="1">
        <v>20</v>
      </c>
      <c r="K77" s="1"/>
      <c r="L77" s="1">
        <v>0.999</v>
      </c>
      <c r="M77" s="1" t="s">
        <v>75</v>
      </c>
      <c r="N77" s="1" t="s">
        <v>75</v>
      </c>
      <c r="O77" s="1">
        <v>20</v>
      </c>
    </row>
    <row r="78" spans="1:24" x14ac:dyDescent="0.25">
      <c r="A78" s="1"/>
      <c r="B78" s="1">
        <v>8.9999999999999993E-3</v>
      </c>
      <c r="C78" s="1" t="s">
        <v>75</v>
      </c>
      <c r="D78" s="1" t="s">
        <v>75</v>
      </c>
      <c r="E78" s="1">
        <v>20</v>
      </c>
      <c r="F78" s="1"/>
      <c r="G78" s="1">
        <v>0.19900000000000001</v>
      </c>
      <c r="H78" s="1" t="s">
        <v>75</v>
      </c>
      <c r="I78" s="1" t="s">
        <v>75</v>
      </c>
      <c r="J78" s="1">
        <v>20</v>
      </c>
      <c r="K78" s="1"/>
      <c r="L78" s="1">
        <v>4.0000000000000001E-3</v>
      </c>
      <c r="M78" s="1" t="s">
        <v>75</v>
      </c>
      <c r="N78" s="1" t="s">
        <v>75</v>
      </c>
      <c r="O78" s="1">
        <v>20</v>
      </c>
    </row>
    <row r="79" spans="1:24" x14ac:dyDescent="0.25">
      <c r="A79" s="1"/>
      <c r="B79" s="1">
        <v>0.88400000000000001</v>
      </c>
      <c r="C79" s="1" t="s">
        <v>75</v>
      </c>
      <c r="D79" s="1" t="s">
        <v>75</v>
      </c>
      <c r="E79" s="1">
        <v>20</v>
      </c>
      <c r="F79" s="1"/>
      <c r="G79" s="1">
        <v>0.90700000000000003</v>
      </c>
      <c r="H79" s="1" t="s">
        <v>75</v>
      </c>
      <c r="I79" s="1" t="s">
        <v>75</v>
      </c>
      <c r="J79" s="1">
        <v>20</v>
      </c>
      <c r="K79" s="1"/>
      <c r="L79" s="1">
        <v>0.92</v>
      </c>
      <c r="M79" s="1" t="s">
        <v>75</v>
      </c>
      <c r="N79" s="1" t="s">
        <v>75</v>
      </c>
      <c r="O79" s="1">
        <v>20</v>
      </c>
    </row>
    <row r="80" spans="1:24" x14ac:dyDescent="0.25">
      <c r="A80" s="1"/>
      <c r="B80" s="1">
        <v>8.9999999999999993E-3</v>
      </c>
      <c r="C80" s="1" t="s">
        <v>75</v>
      </c>
      <c r="D80" s="1" t="s">
        <v>75</v>
      </c>
      <c r="E80" s="1">
        <v>20</v>
      </c>
      <c r="F80" s="1"/>
      <c r="G80" s="1">
        <v>0.19900000000000001</v>
      </c>
      <c r="H80" s="1" t="s">
        <v>75</v>
      </c>
      <c r="I80" s="1" t="s">
        <v>75</v>
      </c>
      <c r="J80" s="1">
        <v>20</v>
      </c>
      <c r="K80" s="1"/>
      <c r="L80" s="1">
        <v>4.0000000000000001E-3</v>
      </c>
      <c r="M80" s="1" t="s">
        <v>75</v>
      </c>
      <c r="N80" s="1" t="s">
        <v>75</v>
      </c>
      <c r="O80" s="1">
        <v>20</v>
      </c>
    </row>
    <row r="81" spans="1:15" x14ac:dyDescent="0.25">
      <c r="A81" s="531" t="s">
        <v>148</v>
      </c>
      <c r="B81" s="532"/>
      <c r="C81" s="532"/>
      <c r="D81" s="532"/>
      <c r="E81" s="533"/>
      <c r="F81" s="531" t="s">
        <v>149</v>
      </c>
      <c r="G81" s="532"/>
      <c r="H81" s="532"/>
      <c r="I81" s="532"/>
      <c r="J81" s="533"/>
      <c r="K81" s="531" t="s">
        <v>150</v>
      </c>
      <c r="L81" s="532"/>
      <c r="M81" s="532"/>
      <c r="N81" s="532"/>
      <c r="O81" s="533"/>
    </row>
    <row r="82" spans="1:15" x14ac:dyDescent="0.25">
      <c r="A82" s="1"/>
      <c r="B82" s="1">
        <v>5.0000000000000001E-3</v>
      </c>
      <c r="C82" s="1">
        <v>-3.3799999999999997E-2</v>
      </c>
      <c r="D82" s="1">
        <v>-0.26400000000000001</v>
      </c>
      <c r="E82" s="1">
        <v>20</v>
      </c>
      <c r="F82" s="1"/>
      <c r="G82" s="1">
        <v>5.0999999999999997E-2</v>
      </c>
      <c r="H82" s="1">
        <v>-0.64700000000000002</v>
      </c>
      <c r="I82" s="1">
        <v>4.9000000000000002E-2</v>
      </c>
      <c r="J82" s="1">
        <v>20</v>
      </c>
      <c r="K82" s="1"/>
      <c r="L82" s="1">
        <v>0.113</v>
      </c>
      <c r="M82" s="1">
        <v>-0.59899999999999998</v>
      </c>
      <c r="N82" s="1">
        <v>-0.34399999999999997</v>
      </c>
      <c r="O82" s="1">
        <v>20</v>
      </c>
    </row>
    <row r="83" spans="1:15" x14ac:dyDescent="0.25">
      <c r="A83" s="1"/>
      <c r="B83" s="1">
        <v>0.998</v>
      </c>
      <c r="C83" s="1" t="s">
        <v>75</v>
      </c>
      <c r="D83" s="1" t="s">
        <v>75</v>
      </c>
      <c r="E83" s="1">
        <v>20</v>
      </c>
      <c r="F83" s="1"/>
      <c r="G83" s="1">
        <v>0.99199999999999999</v>
      </c>
      <c r="H83" s="1" t="s">
        <v>75</v>
      </c>
      <c r="I83" s="1" t="s">
        <v>75</v>
      </c>
      <c r="J83" s="1">
        <v>20</v>
      </c>
      <c r="K83" s="1"/>
      <c r="L83" s="1">
        <v>0.999</v>
      </c>
      <c r="M83" s="1" t="s">
        <v>75</v>
      </c>
      <c r="N83" s="1" t="s">
        <v>75</v>
      </c>
      <c r="O83" s="1">
        <v>20</v>
      </c>
    </row>
    <row r="84" spans="1:15" x14ac:dyDescent="0.25">
      <c r="A84" s="1"/>
      <c r="B84" s="1">
        <v>8.9999999999999993E-3</v>
      </c>
      <c r="C84" s="1" t="s">
        <v>75</v>
      </c>
      <c r="D84" s="1" t="s">
        <v>75</v>
      </c>
      <c r="E84" s="1">
        <v>20</v>
      </c>
      <c r="F84" s="1"/>
      <c r="G84" s="1">
        <v>0.122</v>
      </c>
      <c r="H84" s="1" t="s">
        <v>75</v>
      </c>
      <c r="I84" s="1" t="s">
        <v>75</v>
      </c>
      <c r="J84" s="1">
        <v>20</v>
      </c>
      <c r="K84" s="1"/>
      <c r="L84" s="1">
        <v>0.113</v>
      </c>
      <c r="M84" s="1" t="s">
        <v>75</v>
      </c>
      <c r="N84" s="1" t="s">
        <v>75</v>
      </c>
      <c r="O84" s="1">
        <v>20</v>
      </c>
    </row>
    <row r="85" spans="1:15" x14ac:dyDescent="0.25">
      <c r="A85" s="1"/>
      <c r="B85" s="1">
        <v>0.89900000000000002</v>
      </c>
      <c r="C85" s="1" t="s">
        <v>75</v>
      </c>
      <c r="D85" s="1" t="s">
        <v>75</v>
      </c>
      <c r="E85" s="1">
        <v>20</v>
      </c>
      <c r="F85" s="1"/>
      <c r="G85" s="1">
        <v>0.95199999999999996</v>
      </c>
      <c r="H85" s="1" t="s">
        <v>75</v>
      </c>
      <c r="I85" s="1" t="s">
        <v>75</v>
      </c>
      <c r="J85" s="1">
        <v>20</v>
      </c>
      <c r="K85" s="1"/>
      <c r="L85" s="1">
        <v>0.95399999999999996</v>
      </c>
      <c r="M85" s="1" t="s">
        <v>75</v>
      </c>
      <c r="N85" s="1" t="s">
        <v>75</v>
      </c>
      <c r="O85" s="1">
        <v>20</v>
      </c>
    </row>
    <row r="86" spans="1:15" x14ac:dyDescent="0.25">
      <c r="A86" s="1"/>
      <c r="B86" s="1">
        <v>8.9999999999999993E-3</v>
      </c>
      <c r="C86" s="1" t="s">
        <v>75</v>
      </c>
      <c r="D86" s="1" t="s">
        <v>75</v>
      </c>
      <c r="E86" s="1">
        <v>20</v>
      </c>
      <c r="F86" s="1"/>
      <c r="G86" s="1">
        <v>0.122</v>
      </c>
      <c r="H86" s="1" t="s">
        <v>75</v>
      </c>
      <c r="I86" s="1" t="s">
        <v>75</v>
      </c>
      <c r="J86" s="1">
        <v>20</v>
      </c>
      <c r="K86" s="1"/>
      <c r="L86" s="1">
        <v>0.112</v>
      </c>
      <c r="M86" s="1" t="s">
        <v>75</v>
      </c>
      <c r="N86" s="1" t="s">
        <v>75</v>
      </c>
      <c r="O86" s="1">
        <v>20</v>
      </c>
    </row>
    <row r="97" spans="13:24" x14ac:dyDescent="0.25"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</row>
  </sheetData>
  <mergeCells count="13">
    <mergeCell ref="A73:O73"/>
    <mergeCell ref="A75:E75"/>
    <mergeCell ref="F75:J75"/>
    <mergeCell ref="K75:O75"/>
    <mergeCell ref="A81:E81"/>
    <mergeCell ref="F81:J81"/>
    <mergeCell ref="K81:O81"/>
    <mergeCell ref="A47:L47"/>
    <mergeCell ref="M47:X47"/>
    <mergeCell ref="A3:L3"/>
    <mergeCell ref="M3:X3"/>
    <mergeCell ref="A25:L25"/>
    <mergeCell ref="M25:X25"/>
  </mergeCells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96126-D533-40A3-B9DD-1CBA80E1FDEF}">
  <dimension ref="A2:EX263"/>
  <sheetViews>
    <sheetView zoomScale="80" zoomScaleNormal="80" workbookViewId="0">
      <selection activeCell="J89" sqref="J89"/>
    </sheetView>
  </sheetViews>
  <sheetFormatPr defaultRowHeight="15" x14ac:dyDescent="0.25"/>
  <cols>
    <col min="1" max="1" width="12" customWidth="1"/>
    <col min="3" max="3" width="14.7109375" customWidth="1"/>
    <col min="4" max="4" width="13.42578125" customWidth="1"/>
    <col min="5" max="5" width="11.140625" customWidth="1"/>
    <col min="6" max="7" width="13.140625" customWidth="1"/>
    <col min="8" max="8" width="12.85546875" customWidth="1"/>
    <col min="9" max="9" width="13.5703125" customWidth="1"/>
    <col min="10" max="11" width="13.140625" customWidth="1"/>
    <col min="12" max="12" width="13" customWidth="1"/>
    <col min="13" max="13" width="14.42578125" customWidth="1"/>
    <col min="15" max="15" width="11.85546875" customWidth="1"/>
    <col min="16" max="16" width="13.5703125" customWidth="1"/>
    <col min="17" max="17" width="13" customWidth="1"/>
    <col min="18" max="18" width="10.28515625" customWidth="1"/>
    <col min="19" max="19" width="13.42578125" customWidth="1"/>
    <col min="20" max="20" width="13.5703125" customWidth="1"/>
    <col min="21" max="22" width="13.140625" customWidth="1"/>
    <col min="23" max="23" width="13.42578125" customWidth="1"/>
    <col min="24" max="24" width="13" customWidth="1"/>
    <col min="25" max="25" width="12.85546875" customWidth="1"/>
    <col min="26" max="26" width="13.85546875" customWidth="1"/>
    <col min="27" max="27" width="13.28515625" customWidth="1"/>
    <col min="28" max="28" width="13.140625" customWidth="1"/>
    <col min="31" max="31" width="12.7109375" customWidth="1"/>
    <col min="32" max="32" width="11.7109375" customWidth="1"/>
    <col min="33" max="33" width="11" customWidth="1"/>
    <col min="34" max="34" width="12" customWidth="1"/>
    <col min="35" max="35" width="10.5703125" customWidth="1"/>
    <col min="36" max="36" width="11" customWidth="1"/>
    <col min="37" max="37" width="10.5703125" customWidth="1"/>
    <col min="39" max="39" width="11" customWidth="1"/>
    <col min="43" max="43" width="12.5703125" customWidth="1"/>
    <col min="44" max="44" width="10.140625" customWidth="1"/>
    <col min="45" max="45" width="11" customWidth="1"/>
    <col min="46" max="46" width="11.7109375" customWidth="1"/>
    <col min="47" max="49" width="12" customWidth="1"/>
    <col min="51" max="51" width="11.140625" customWidth="1"/>
    <col min="54" max="54" width="13.28515625" customWidth="1"/>
    <col min="56" max="56" width="14.140625" customWidth="1"/>
    <col min="57" max="57" width="14" customWidth="1"/>
    <col min="58" max="58" width="15.140625" customWidth="1"/>
    <col min="59" max="59" width="13.140625" customWidth="1"/>
    <col min="60" max="60" width="14.42578125" customWidth="1"/>
    <col min="61" max="61" width="14.7109375" customWidth="1"/>
    <col min="62" max="62" width="13.85546875" customWidth="1"/>
    <col min="66" max="66" width="12.85546875" customWidth="1"/>
    <col min="68" max="68" width="14.42578125" customWidth="1"/>
    <col min="69" max="69" width="14" customWidth="1"/>
    <col min="70" max="70" width="13.7109375" customWidth="1"/>
    <col min="71" max="71" width="13.5703125" customWidth="1"/>
    <col min="72" max="72" width="13.85546875" customWidth="1"/>
    <col min="73" max="73" width="14" customWidth="1"/>
    <col min="74" max="74" width="12.85546875" customWidth="1"/>
    <col min="78" max="78" width="12.28515625" customWidth="1"/>
    <col min="79" max="79" width="11.140625" customWidth="1"/>
    <col min="81" max="82" width="13.140625" customWidth="1"/>
    <col min="83" max="83" width="13" customWidth="1"/>
    <col min="84" max="85" width="13.140625" customWidth="1"/>
    <col min="86" max="86" width="14" customWidth="1"/>
    <col min="87" max="87" width="13.140625" customWidth="1"/>
    <col min="88" max="88" width="11.140625" customWidth="1"/>
    <col min="91" max="91" width="12.7109375" customWidth="1"/>
    <col min="92" max="92" width="12.28515625" customWidth="1"/>
    <col min="94" max="94" width="14" customWidth="1"/>
    <col min="95" max="95" width="13.85546875" customWidth="1"/>
    <col min="96" max="97" width="13.7109375" customWidth="1"/>
    <col min="98" max="98" width="12.85546875" customWidth="1"/>
    <col min="99" max="99" width="11.140625" customWidth="1"/>
    <col min="100" max="100" width="13.5703125" customWidth="1"/>
    <col min="101" max="101" width="10.28515625" customWidth="1"/>
    <col min="106" max="106" width="14.85546875" customWidth="1"/>
    <col min="107" max="107" width="14.5703125" customWidth="1"/>
    <col min="109" max="109" width="16.7109375" customWidth="1"/>
    <col min="110" max="110" width="11.140625" customWidth="1"/>
    <col min="111" max="111" width="15.5703125" customWidth="1"/>
    <col min="112" max="112" width="10.7109375" customWidth="1"/>
    <col min="113" max="113" width="15.7109375" customWidth="1"/>
    <col min="114" max="114" width="10.42578125" customWidth="1"/>
    <col min="115" max="115" width="14.7109375" customWidth="1"/>
    <col min="116" max="116" width="10" customWidth="1"/>
    <col min="119" max="119" width="14" customWidth="1"/>
    <col min="120" max="120" width="14.140625" customWidth="1"/>
    <col min="122" max="122" width="15.85546875" customWidth="1"/>
    <col min="123" max="123" width="12" customWidth="1"/>
    <col min="124" max="124" width="16.5703125" customWidth="1"/>
    <col min="125" max="125" width="11.7109375" customWidth="1"/>
    <col min="126" max="126" width="15.5703125" customWidth="1"/>
    <col min="127" max="127" width="11.42578125" customWidth="1"/>
    <col min="128" max="128" width="15.140625" customWidth="1"/>
    <col min="129" max="129" width="9.85546875" customWidth="1"/>
    <col min="132" max="132" width="14.140625" customWidth="1"/>
    <col min="133" max="133" width="10.42578125" customWidth="1"/>
    <col min="134" max="134" width="13.28515625" customWidth="1"/>
    <col min="135" max="135" width="15" customWidth="1"/>
    <col min="136" max="136" width="12.5703125" customWidth="1"/>
    <col min="137" max="137" width="13.7109375" customWidth="1"/>
    <col min="138" max="138" width="12.42578125" customWidth="1"/>
    <col min="139" max="139" width="13" customWidth="1"/>
    <col min="140" max="140" width="11.85546875" customWidth="1"/>
    <col min="141" max="141" width="12.5703125" customWidth="1"/>
    <col min="145" max="145" width="15.28515625" customWidth="1"/>
    <col min="146" max="146" width="12.42578125" customWidth="1"/>
    <col min="147" max="147" width="12.5703125" customWidth="1"/>
    <col min="148" max="148" width="16.42578125" customWidth="1"/>
    <col min="149" max="149" width="12.42578125" customWidth="1"/>
    <col min="150" max="150" width="16.140625" customWidth="1"/>
    <col min="151" max="151" width="13" customWidth="1"/>
    <col min="152" max="152" width="16.42578125" customWidth="1"/>
    <col min="153" max="153" width="12" customWidth="1"/>
    <col min="154" max="154" width="15.5703125" customWidth="1"/>
  </cols>
  <sheetData>
    <row r="2" spans="2:154" ht="29.25" customHeight="1" x14ac:dyDescent="0.3">
      <c r="B2" s="409" t="s">
        <v>355</v>
      </c>
      <c r="C2" s="409"/>
      <c r="D2" s="409"/>
      <c r="E2" s="409"/>
      <c r="F2" s="409"/>
      <c r="G2" s="409"/>
      <c r="H2" s="409"/>
      <c r="I2" s="409"/>
      <c r="J2" s="409"/>
      <c r="K2" s="409"/>
      <c r="L2" s="409"/>
      <c r="M2" s="409"/>
      <c r="O2" s="409" t="s">
        <v>356</v>
      </c>
      <c r="P2" s="409"/>
      <c r="Q2" s="409"/>
      <c r="R2" s="409"/>
      <c r="S2" s="409"/>
      <c r="T2" s="409"/>
      <c r="U2" s="409"/>
      <c r="V2" s="409"/>
      <c r="W2" s="409"/>
      <c r="X2" s="409"/>
      <c r="Y2" s="409"/>
      <c r="Z2" s="409"/>
      <c r="AC2" s="409" t="s">
        <v>355</v>
      </c>
      <c r="AD2" s="409"/>
      <c r="AE2" s="409"/>
      <c r="AF2" s="409"/>
      <c r="AG2" s="409"/>
      <c r="AH2" s="409"/>
      <c r="AI2" s="409"/>
      <c r="AJ2" s="409"/>
      <c r="AK2" s="409"/>
      <c r="AL2" s="409"/>
      <c r="AM2" s="409"/>
      <c r="AO2" s="409" t="s">
        <v>356</v>
      </c>
      <c r="AP2" s="409"/>
      <c r="AQ2" s="409"/>
      <c r="AR2" s="409"/>
      <c r="AS2" s="409"/>
      <c r="AT2" s="409"/>
      <c r="AU2" s="409"/>
      <c r="AV2" s="409"/>
      <c r="AW2" s="409"/>
      <c r="AX2" s="409"/>
      <c r="AY2" s="409"/>
      <c r="BA2" s="409" t="s">
        <v>355</v>
      </c>
      <c r="BB2" s="409"/>
      <c r="BC2" s="409"/>
      <c r="BD2" s="409"/>
      <c r="BE2" s="409"/>
      <c r="BF2" s="409"/>
      <c r="BG2" s="409"/>
      <c r="BH2" s="409"/>
      <c r="BI2" s="409"/>
      <c r="BJ2" s="409"/>
      <c r="BK2" s="409"/>
      <c r="BM2" s="409" t="s">
        <v>356</v>
      </c>
      <c r="BN2" s="409"/>
      <c r="BO2" s="409"/>
      <c r="BP2" s="409"/>
      <c r="BQ2" s="409"/>
      <c r="BR2" s="409"/>
      <c r="BS2" s="409"/>
      <c r="BT2" s="409"/>
      <c r="BU2" s="409"/>
      <c r="BV2" s="409"/>
      <c r="BW2" s="409"/>
      <c r="BY2" s="409" t="s">
        <v>355</v>
      </c>
      <c r="BZ2" s="409"/>
      <c r="CA2" s="409"/>
      <c r="CB2" s="409"/>
      <c r="CC2" s="409"/>
      <c r="CD2" s="409"/>
      <c r="CE2" s="409"/>
      <c r="CF2" s="409"/>
      <c r="CG2" s="409"/>
      <c r="CH2" s="409"/>
      <c r="CI2" s="409"/>
      <c r="CJ2" s="409"/>
      <c r="CL2" s="409" t="s">
        <v>356</v>
      </c>
      <c r="CM2" s="409"/>
      <c r="CN2" s="409"/>
      <c r="CO2" s="409"/>
      <c r="CP2" s="409"/>
      <c r="CQ2" s="409"/>
      <c r="CR2" s="409"/>
      <c r="CS2" s="409"/>
      <c r="CT2" s="409"/>
      <c r="CU2" s="409"/>
      <c r="CV2" s="409"/>
      <c r="CW2" s="409"/>
      <c r="DA2" s="409" t="s">
        <v>357</v>
      </c>
      <c r="DB2" s="409"/>
      <c r="DC2" s="409"/>
      <c r="DD2" s="409"/>
      <c r="DE2" s="409"/>
      <c r="DF2" s="409"/>
      <c r="DG2" s="409"/>
      <c r="DH2" s="409"/>
      <c r="DI2" s="409"/>
      <c r="DJ2" s="409"/>
      <c r="DK2" s="409"/>
      <c r="DL2" s="409"/>
      <c r="DN2" s="409" t="s">
        <v>358</v>
      </c>
      <c r="DO2" s="409"/>
      <c r="DP2" s="409"/>
      <c r="DQ2" s="409"/>
      <c r="DR2" s="409"/>
      <c r="DS2" s="409"/>
      <c r="DT2" s="409"/>
      <c r="DU2" s="409"/>
      <c r="DV2" s="409"/>
      <c r="DW2" s="409"/>
      <c r="DX2" s="409"/>
      <c r="DY2" s="409"/>
      <c r="EA2" s="409" t="s">
        <v>356</v>
      </c>
      <c r="EB2" s="409"/>
      <c r="EC2" s="409"/>
      <c r="ED2" s="409"/>
      <c r="EE2" s="409"/>
      <c r="EF2" s="409"/>
      <c r="EG2" s="409"/>
      <c r="EH2" s="409"/>
      <c r="EI2" s="409"/>
      <c r="EJ2" s="409"/>
      <c r="EK2" s="409"/>
      <c r="EN2" s="409" t="s">
        <v>355</v>
      </c>
      <c r="EO2" s="409"/>
      <c r="EP2" s="409"/>
      <c r="EQ2" s="409"/>
      <c r="ER2" s="409"/>
      <c r="ES2" s="409"/>
      <c r="ET2" s="409"/>
      <c r="EU2" s="409"/>
      <c r="EV2" s="409"/>
      <c r="EW2" s="409"/>
      <c r="EX2" s="409"/>
    </row>
    <row r="3" spans="2:154" ht="81" customHeight="1" x14ac:dyDescent="0.25">
      <c r="B3" s="105" t="s">
        <v>4</v>
      </c>
      <c r="C3" s="105" t="s">
        <v>359</v>
      </c>
      <c r="D3" s="105" t="s">
        <v>360</v>
      </c>
      <c r="E3" s="105" t="s">
        <v>361</v>
      </c>
      <c r="F3" s="105" t="s">
        <v>362</v>
      </c>
      <c r="G3" s="106" t="s">
        <v>363</v>
      </c>
      <c r="H3" s="105" t="s">
        <v>364</v>
      </c>
      <c r="I3" s="106" t="s">
        <v>365</v>
      </c>
      <c r="J3" s="105" t="s">
        <v>366</v>
      </c>
      <c r="K3" s="106" t="s">
        <v>367</v>
      </c>
      <c r="L3" s="105" t="s">
        <v>368</v>
      </c>
      <c r="M3" s="106" t="s">
        <v>369</v>
      </c>
      <c r="O3" s="105" t="s">
        <v>4</v>
      </c>
      <c r="P3" s="105" t="s">
        <v>359</v>
      </c>
      <c r="Q3" s="105" t="s">
        <v>360</v>
      </c>
      <c r="R3" s="105" t="s">
        <v>361</v>
      </c>
      <c r="S3" s="105" t="s">
        <v>362</v>
      </c>
      <c r="T3" s="106" t="s">
        <v>363</v>
      </c>
      <c r="U3" s="105" t="s">
        <v>364</v>
      </c>
      <c r="V3" s="106" t="s">
        <v>365</v>
      </c>
      <c r="W3" s="105" t="s">
        <v>366</v>
      </c>
      <c r="X3" s="106" t="s">
        <v>367</v>
      </c>
      <c r="Y3" s="105" t="s">
        <v>368</v>
      </c>
      <c r="Z3" s="106" t="s">
        <v>369</v>
      </c>
      <c r="AC3" s="105" t="s">
        <v>27</v>
      </c>
      <c r="AD3" s="105" t="s">
        <v>370</v>
      </c>
      <c r="AE3" s="105" t="s">
        <v>361</v>
      </c>
      <c r="AF3" s="105" t="s">
        <v>371</v>
      </c>
      <c r="AG3" s="106" t="s">
        <v>372</v>
      </c>
      <c r="AH3" s="105" t="s">
        <v>373</v>
      </c>
      <c r="AI3" s="106" t="s">
        <v>374</v>
      </c>
      <c r="AJ3" s="105" t="s">
        <v>375</v>
      </c>
      <c r="AK3" s="106" t="s">
        <v>376</v>
      </c>
      <c r="AL3" s="105" t="s">
        <v>377</v>
      </c>
      <c r="AM3" s="106" t="s">
        <v>378</v>
      </c>
      <c r="AO3" s="105" t="s">
        <v>27</v>
      </c>
      <c r="AP3" s="105" t="s">
        <v>370</v>
      </c>
      <c r="AQ3" s="105" t="s">
        <v>361</v>
      </c>
      <c r="AR3" s="105" t="s">
        <v>371</v>
      </c>
      <c r="AS3" s="106" t="s">
        <v>372</v>
      </c>
      <c r="AT3" s="105" t="s">
        <v>373</v>
      </c>
      <c r="AU3" s="106" t="s">
        <v>374</v>
      </c>
      <c r="AV3" s="105" t="s">
        <v>375</v>
      </c>
      <c r="AW3" s="106" t="s">
        <v>376</v>
      </c>
      <c r="AX3" s="105" t="s">
        <v>377</v>
      </c>
      <c r="AY3" s="106" t="s">
        <v>378</v>
      </c>
      <c r="BA3" s="105" t="s">
        <v>27</v>
      </c>
      <c r="BB3" s="105" t="s">
        <v>379</v>
      </c>
      <c r="BC3" s="105" t="s">
        <v>361</v>
      </c>
      <c r="BD3" s="105" t="s">
        <v>380</v>
      </c>
      <c r="BE3" s="106" t="s">
        <v>381</v>
      </c>
      <c r="BF3" s="105" t="s">
        <v>382</v>
      </c>
      <c r="BG3" s="106" t="s">
        <v>383</v>
      </c>
      <c r="BH3" s="105" t="s">
        <v>384</v>
      </c>
      <c r="BI3" s="106" t="s">
        <v>385</v>
      </c>
      <c r="BJ3" s="105" t="s">
        <v>386</v>
      </c>
      <c r="BK3" s="106" t="s">
        <v>387</v>
      </c>
      <c r="BM3" s="105" t="s">
        <v>27</v>
      </c>
      <c r="BN3" s="105" t="s">
        <v>379</v>
      </c>
      <c r="BO3" s="105" t="s">
        <v>361</v>
      </c>
      <c r="BP3" s="105" t="s">
        <v>380</v>
      </c>
      <c r="BQ3" s="106" t="s">
        <v>381</v>
      </c>
      <c r="BR3" s="105" t="s">
        <v>382</v>
      </c>
      <c r="BS3" s="106" t="s">
        <v>383</v>
      </c>
      <c r="BT3" s="105" t="s">
        <v>384</v>
      </c>
      <c r="BU3" s="106" t="s">
        <v>385</v>
      </c>
      <c r="BV3" s="105" t="s">
        <v>386</v>
      </c>
      <c r="BW3" s="106" t="s">
        <v>387</v>
      </c>
      <c r="BY3" s="105" t="s">
        <v>4</v>
      </c>
      <c r="BZ3" s="106" t="s">
        <v>388</v>
      </c>
      <c r="CA3" s="106" t="s">
        <v>389</v>
      </c>
      <c r="CB3" s="105" t="s">
        <v>361</v>
      </c>
      <c r="CC3" s="105" t="s">
        <v>390</v>
      </c>
      <c r="CD3" s="106" t="s">
        <v>391</v>
      </c>
      <c r="CE3" s="105" t="s">
        <v>390</v>
      </c>
      <c r="CF3" s="106" t="s">
        <v>391</v>
      </c>
      <c r="CG3" s="105" t="s">
        <v>390</v>
      </c>
      <c r="CH3" s="106" t="s">
        <v>391</v>
      </c>
      <c r="CI3" s="105" t="s">
        <v>392</v>
      </c>
      <c r="CJ3" s="106" t="s">
        <v>393</v>
      </c>
      <c r="CL3" s="105" t="s">
        <v>4</v>
      </c>
      <c r="CM3" s="106" t="s">
        <v>388</v>
      </c>
      <c r="CN3" s="106" t="s">
        <v>389</v>
      </c>
      <c r="CO3" s="105" t="s">
        <v>361</v>
      </c>
      <c r="CP3" s="105" t="s">
        <v>390</v>
      </c>
      <c r="CQ3" s="106" t="s">
        <v>391</v>
      </c>
      <c r="CR3" s="105" t="s">
        <v>390</v>
      </c>
      <c r="CS3" s="106" t="s">
        <v>391</v>
      </c>
      <c r="CT3" s="105" t="s">
        <v>390</v>
      </c>
      <c r="CU3" s="106" t="s">
        <v>391</v>
      </c>
      <c r="CV3" s="105" t="s">
        <v>392</v>
      </c>
      <c r="CW3" s="106" t="s">
        <v>393</v>
      </c>
      <c r="DA3" s="107" t="s">
        <v>4</v>
      </c>
      <c r="DB3" s="107" t="s">
        <v>394</v>
      </c>
      <c r="DC3" s="107" t="s">
        <v>395</v>
      </c>
      <c r="DD3" s="107" t="s">
        <v>361</v>
      </c>
      <c r="DE3" s="107" t="s">
        <v>396</v>
      </c>
      <c r="DF3" s="4" t="s">
        <v>397</v>
      </c>
      <c r="DG3" s="107" t="s">
        <v>398</v>
      </c>
      <c r="DH3" s="4" t="s">
        <v>399</v>
      </c>
      <c r="DI3" s="107" t="s">
        <v>400</v>
      </c>
      <c r="DJ3" s="4" t="s">
        <v>401</v>
      </c>
      <c r="DK3" s="107" t="s">
        <v>402</v>
      </c>
      <c r="DL3" s="4" t="s">
        <v>403</v>
      </c>
      <c r="DN3" s="107" t="s">
        <v>4</v>
      </c>
      <c r="DO3" s="107" t="s">
        <v>394</v>
      </c>
      <c r="DP3" s="107" t="s">
        <v>395</v>
      </c>
      <c r="DQ3" s="107" t="s">
        <v>361</v>
      </c>
      <c r="DR3" s="107" t="s">
        <v>396</v>
      </c>
      <c r="DS3" s="4" t="s">
        <v>397</v>
      </c>
      <c r="DT3" s="107" t="s">
        <v>398</v>
      </c>
      <c r="DU3" s="4" t="s">
        <v>399</v>
      </c>
      <c r="DV3" s="107" t="s">
        <v>400</v>
      </c>
      <c r="DW3" s="4" t="s">
        <v>401</v>
      </c>
      <c r="DX3" s="107" t="s">
        <v>402</v>
      </c>
      <c r="DY3" s="4" t="s">
        <v>403</v>
      </c>
      <c r="EA3" s="105" t="s">
        <v>4</v>
      </c>
      <c r="EB3" s="105" t="s">
        <v>404</v>
      </c>
      <c r="EC3" s="105" t="s">
        <v>361</v>
      </c>
      <c r="ED3" s="105" t="s">
        <v>405</v>
      </c>
      <c r="EE3" s="106" t="s">
        <v>406</v>
      </c>
      <c r="EF3" s="105" t="s">
        <v>407</v>
      </c>
      <c r="EG3" s="106" t="s">
        <v>408</v>
      </c>
      <c r="EH3" s="105" t="s">
        <v>409</v>
      </c>
      <c r="EI3" s="106" t="s">
        <v>410</v>
      </c>
      <c r="EJ3" s="105" t="s">
        <v>411</v>
      </c>
      <c r="EK3" s="106" t="s">
        <v>412</v>
      </c>
      <c r="EN3" s="105" t="s">
        <v>4</v>
      </c>
      <c r="EO3" s="105" t="s">
        <v>404</v>
      </c>
      <c r="EP3" s="105" t="s">
        <v>361</v>
      </c>
      <c r="EQ3" s="105" t="s">
        <v>405</v>
      </c>
      <c r="ER3" s="106" t="s">
        <v>406</v>
      </c>
      <c r="ES3" s="105" t="s">
        <v>407</v>
      </c>
      <c r="ET3" s="106" t="s">
        <v>408</v>
      </c>
      <c r="EU3" s="105" t="s">
        <v>409</v>
      </c>
      <c r="EV3" s="106" t="s">
        <v>410</v>
      </c>
      <c r="EW3" s="105" t="s">
        <v>411</v>
      </c>
      <c r="EX3" s="106" t="s">
        <v>412</v>
      </c>
    </row>
    <row r="4" spans="2:154" x14ac:dyDescent="0.25">
      <c r="B4" s="410">
        <v>1</v>
      </c>
      <c r="C4" s="410">
        <v>15.9</v>
      </c>
      <c r="D4" s="410">
        <v>25.59</v>
      </c>
      <c r="E4" s="9">
        <v>270</v>
      </c>
      <c r="F4" s="108">
        <v>5.93</v>
      </c>
      <c r="G4" s="16">
        <f>((D4-F4)/D4)*100</f>
        <v>76.826885502149281</v>
      </c>
      <c r="H4" s="108">
        <v>7.95</v>
      </c>
      <c r="I4" s="16">
        <f>((D4-H4)/D4)*100</f>
        <v>68.933177022274322</v>
      </c>
      <c r="J4" s="108">
        <v>11.8</v>
      </c>
      <c r="K4" s="109">
        <f>((D4-J4)/D4)*100</f>
        <v>53.888237592809688</v>
      </c>
      <c r="L4" s="15">
        <f t="shared" ref="L4:M35" si="0">(F4+H4+J4)/3</f>
        <v>8.56</v>
      </c>
      <c r="M4" s="110">
        <f t="shared" si="0"/>
        <v>66.549433372411102</v>
      </c>
      <c r="O4" s="410">
        <v>1</v>
      </c>
      <c r="P4" s="410">
        <v>15.9</v>
      </c>
      <c r="Q4" s="410">
        <v>25.59</v>
      </c>
      <c r="R4" s="9">
        <v>270</v>
      </c>
      <c r="S4" s="111">
        <v>5.36</v>
      </c>
      <c r="T4" s="16">
        <f>((Q4-S4)/Q4)*100</f>
        <v>79.05431809300508</v>
      </c>
      <c r="U4" s="111">
        <v>8.09</v>
      </c>
      <c r="V4" s="16">
        <f>((Q4-U4)/Q4)*100</f>
        <v>68.386088315748339</v>
      </c>
      <c r="W4" s="111">
        <v>4.3600000000000003</v>
      </c>
      <c r="X4" s="109">
        <f>((Q4-W4)/Q4)*100</f>
        <v>82.962094568190707</v>
      </c>
      <c r="Y4" s="15">
        <f t="shared" ref="Y4:Z35" si="1">(S4+U4+W4)/3</f>
        <v>5.9366666666666665</v>
      </c>
      <c r="Z4" s="110">
        <f t="shared" si="1"/>
        <v>76.800833658981375</v>
      </c>
      <c r="AC4" s="410">
        <v>1</v>
      </c>
      <c r="AD4" s="410">
        <v>6.94</v>
      </c>
      <c r="AE4" s="9">
        <v>270</v>
      </c>
      <c r="AF4" s="111">
        <v>7.08</v>
      </c>
      <c r="AG4" s="112">
        <f>(((AD4-AF4)/AD4)*100)*-1</f>
        <v>2.0172910662824157</v>
      </c>
      <c r="AH4" s="111">
        <v>7.34</v>
      </c>
      <c r="AI4" s="112">
        <f>(((AD4-AH4)/AD4)*100)*-1</f>
        <v>5.7636887608069083</v>
      </c>
      <c r="AJ4" s="111">
        <v>7.43</v>
      </c>
      <c r="AK4" s="113">
        <f>(((AD4-AJ4)/AD4)*100)*-1</f>
        <v>7.0605187319884619</v>
      </c>
      <c r="AL4" s="15">
        <f t="shared" ref="AL4:AM35" si="2">(AF4+AH4+AJ4)/3</f>
        <v>7.2833333333333341</v>
      </c>
      <c r="AM4" s="114">
        <f t="shared" si="2"/>
        <v>4.9471661863592615</v>
      </c>
      <c r="AO4" s="410">
        <v>1</v>
      </c>
      <c r="AP4" s="410">
        <v>6.94</v>
      </c>
      <c r="AQ4" s="9">
        <v>270</v>
      </c>
      <c r="AR4" s="176">
        <v>7.54</v>
      </c>
      <c r="AS4" s="177">
        <f>(((AP4-AR4)/AP4)*100 )*-1</f>
        <v>8.64553314121037</v>
      </c>
      <c r="AT4" s="176">
        <v>7.56</v>
      </c>
      <c r="AU4" s="177">
        <f>(((AP4-AT4)/AP4)*100)*-1</f>
        <v>8.9337175792507093</v>
      </c>
      <c r="AV4" s="176">
        <v>7.63</v>
      </c>
      <c r="AW4" s="178">
        <f>(((AP4-AV4)/AP4)*100)*-1</f>
        <v>9.9423631123919236</v>
      </c>
      <c r="AX4" s="179">
        <f t="shared" ref="AX4:AY35" si="3">(AR4+AT4+AV4)/3</f>
        <v>7.5766666666666671</v>
      </c>
      <c r="AY4" s="180">
        <f t="shared" si="3"/>
        <v>9.1738712776176676</v>
      </c>
      <c r="BA4" s="410">
        <v>1</v>
      </c>
      <c r="BB4" s="410">
        <v>0.18</v>
      </c>
      <c r="BC4" s="9">
        <v>270</v>
      </c>
      <c r="BD4" s="111">
        <v>0.18</v>
      </c>
      <c r="BE4" s="16">
        <f>((BB4-BD4)/BB4)*100</f>
        <v>0</v>
      </c>
      <c r="BF4" s="111">
        <v>0.18</v>
      </c>
      <c r="BG4" s="16">
        <f>((BB4-BF4)/BB4)*100</f>
        <v>0</v>
      </c>
      <c r="BH4" s="111">
        <v>0.18</v>
      </c>
      <c r="BI4" s="109">
        <f>((BB4-BH4)/BB4)*100</f>
        <v>0</v>
      </c>
      <c r="BJ4" s="15">
        <f t="shared" ref="BJ4:BK35" si="4">(BD4+BF4+BH4)/3</f>
        <v>0.18000000000000002</v>
      </c>
      <c r="BK4" s="110">
        <f t="shared" si="4"/>
        <v>0</v>
      </c>
      <c r="BM4" s="410">
        <v>1</v>
      </c>
      <c r="BN4" s="410">
        <v>0.18</v>
      </c>
      <c r="BO4" s="9">
        <v>270</v>
      </c>
      <c r="BP4" s="111">
        <v>0.18</v>
      </c>
      <c r="BQ4" s="16">
        <f>((BN4-BP4)/BN4)*100</f>
        <v>0</v>
      </c>
      <c r="BR4" s="111">
        <v>0.18</v>
      </c>
      <c r="BS4" s="16">
        <f>((BN4-BR4)/BN4)*100</f>
        <v>0</v>
      </c>
      <c r="BT4" s="111">
        <v>0.18</v>
      </c>
      <c r="BU4" s="115">
        <f>((BN4-BT4)/BN4)*100</f>
        <v>0</v>
      </c>
      <c r="BV4" s="15">
        <f t="shared" ref="BV4:BW35" si="5">(BP4+BR4+BT4)/3</f>
        <v>0.18000000000000002</v>
      </c>
      <c r="BW4" s="110">
        <f t="shared" si="5"/>
        <v>0</v>
      </c>
      <c r="BY4" s="410">
        <v>1</v>
      </c>
      <c r="BZ4" s="410">
        <v>105.7</v>
      </c>
      <c r="CA4" s="410">
        <v>24.1</v>
      </c>
      <c r="CB4" s="9">
        <v>270</v>
      </c>
      <c r="CC4" s="111">
        <v>23.7</v>
      </c>
      <c r="CD4" s="16">
        <f>((BZ4-CC4)/BZ4)*100</f>
        <v>77.578051087984861</v>
      </c>
      <c r="CE4" s="111">
        <v>17.27</v>
      </c>
      <c r="CF4" s="16">
        <f>((BZ4-CE4)/BZ4)*100</f>
        <v>83.661305581835393</v>
      </c>
      <c r="CG4" s="111">
        <v>10.210000000000001</v>
      </c>
      <c r="CH4" s="109">
        <f>((BZ4-CG4)/BZ4)*100</f>
        <v>90.340586565752133</v>
      </c>
      <c r="CI4" s="15">
        <f t="shared" ref="CI4:CJ35" si="6">(CC4+CE4+CG4)/3</f>
        <v>17.059999999999999</v>
      </c>
      <c r="CJ4" s="110">
        <f t="shared" si="6"/>
        <v>83.859981078524129</v>
      </c>
      <c r="CL4" s="410">
        <v>1</v>
      </c>
      <c r="CM4" s="410">
        <v>105.7</v>
      </c>
      <c r="CN4" s="410">
        <v>24.1</v>
      </c>
      <c r="CO4" s="9">
        <v>270</v>
      </c>
      <c r="CP4" s="111">
        <v>18.579999999999998</v>
      </c>
      <c r="CQ4" s="16">
        <f>((CM4-CP4)/CM4)*100</f>
        <v>82.421948912015139</v>
      </c>
      <c r="CR4" s="111">
        <v>11.86</v>
      </c>
      <c r="CS4" s="16">
        <f>((CM4-CR4)/CM4)*100</f>
        <v>88.779564806054879</v>
      </c>
      <c r="CT4" s="111">
        <v>8.0500000000000007</v>
      </c>
      <c r="CU4" s="109">
        <f>((CM4-CT4)/CM4)*100</f>
        <v>92.384105960264904</v>
      </c>
      <c r="CV4" s="15">
        <f t="shared" ref="CV4:CW35" si="7">(CP4+CR4+CT4)/3</f>
        <v>12.829999999999998</v>
      </c>
      <c r="CW4" s="110">
        <f t="shared" si="7"/>
        <v>87.861873226111641</v>
      </c>
      <c r="DA4" s="410">
        <v>1</v>
      </c>
      <c r="DB4" s="410">
        <v>0.08</v>
      </c>
      <c r="DC4" s="410">
        <v>2.4900000000000002</v>
      </c>
      <c r="DD4" s="9">
        <v>270</v>
      </c>
      <c r="DE4" s="108">
        <v>2.34</v>
      </c>
      <c r="DF4" s="16">
        <f>((DC4-DE4)/DC4)*100</f>
        <v>6.0240963855421823</v>
      </c>
      <c r="DG4" s="108">
        <v>2.06</v>
      </c>
      <c r="DH4" s="16">
        <f>((DC4-DG4)/DC4)*100</f>
        <v>17.269076305220889</v>
      </c>
      <c r="DI4" s="108">
        <v>2.02</v>
      </c>
      <c r="DJ4" s="109">
        <f>((DC4-DI4)/DC4)*100</f>
        <v>18.875502008032136</v>
      </c>
      <c r="DK4" s="15">
        <f t="shared" ref="DK4:DL35" si="8">(DE4+DG4+DI4)/3</f>
        <v>2.14</v>
      </c>
      <c r="DL4" s="110">
        <f t="shared" si="8"/>
        <v>14.056224899598403</v>
      </c>
      <c r="DN4" s="410">
        <v>1</v>
      </c>
      <c r="DO4" s="410">
        <v>0.08</v>
      </c>
      <c r="DP4" s="410">
        <v>2.4900000000000002</v>
      </c>
      <c r="DQ4" s="9">
        <v>270</v>
      </c>
      <c r="DR4" s="108">
        <v>2.1800000000000002</v>
      </c>
      <c r="DS4" s="16">
        <f>((DP4-DR4)/DP4)*100</f>
        <v>12.449799196787149</v>
      </c>
      <c r="DT4" s="108">
        <v>2.17</v>
      </c>
      <c r="DU4" s="16">
        <f>((DP4-DT4)/DP4)*100</f>
        <v>12.85140562248997</v>
      </c>
      <c r="DV4" s="108">
        <v>2</v>
      </c>
      <c r="DW4" s="109">
        <f>((DP4-DV4)/DP4)*100</f>
        <v>19.678714859437758</v>
      </c>
      <c r="DX4" s="15">
        <f t="shared" ref="DX4:DY35" si="9">(DR4+DT4+DV4)/3</f>
        <v>2.1166666666666667</v>
      </c>
      <c r="DY4" s="110">
        <f t="shared" si="9"/>
        <v>14.993306559571627</v>
      </c>
      <c r="EA4" s="410">
        <v>1</v>
      </c>
      <c r="EB4" s="410">
        <v>19.8</v>
      </c>
      <c r="EC4" s="9">
        <v>270</v>
      </c>
      <c r="ED4" s="111">
        <v>19.399999999999999</v>
      </c>
      <c r="EE4" s="16">
        <f>((EB4-ED4)/EB4)*100</f>
        <v>2.020202020202031</v>
      </c>
      <c r="EF4" s="111">
        <v>19.399999999999999</v>
      </c>
      <c r="EG4" s="16">
        <f>((EB4-EF4)/EB4)*100</f>
        <v>2.020202020202031</v>
      </c>
      <c r="EH4" s="111">
        <v>19.600000000000001</v>
      </c>
      <c r="EI4" s="109">
        <f>((EB4-EH4)/EB4)*100</f>
        <v>1.0101010101010066</v>
      </c>
      <c r="EJ4" s="15">
        <f t="shared" ref="EJ4:EK35" si="10">(ED4+EF4+EH4)/3</f>
        <v>19.466666666666665</v>
      </c>
      <c r="EK4" s="110">
        <f t="shared" si="10"/>
        <v>1.6835016835016896</v>
      </c>
      <c r="EN4" s="410">
        <v>1</v>
      </c>
      <c r="EO4" s="410">
        <v>19.8</v>
      </c>
      <c r="EP4" s="9">
        <v>270</v>
      </c>
      <c r="EQ4" s="111">
        <v>19.600000000000001</v>
      </c>
      <c r="ER4" s="16">
        <f>((EO4-EQ4)/EO4)*100</f>
        <v>1.0101010101010066</v>
      </c>
      <c r="ES4" s="111">
        <v>19.600000000000001</v>
      </c>
      <c r="ET4" s="16">
        <f>((EO4-ES4)/EO4)*100</f>
        <v>1.0101010101010066</v>
      </c>
      <c r="EU4" s="111">
        <v>19.600000000000001</v>
      </c>
      <c r="EV4" s="109">
        <f>((EO4-EU4)/EO4)*100</f>
        <v>1.0101010101010066</v>
      </c>
      <c r="EW4" s="15">
        <f t="shared" ref="EW4:EX35" si="11">(EQ4+ES4+EU4)/3</f>
        <v>19.600000000000001</v>
      </c>
      <c r="EX4" s="110">
        <f t="shared" si="11"/>
        <v>1.0101010101010066</v>
      </c>
    </row>
    <row r="5" spans="2:154" x14ac:dyDescent="0.25">
      <c r="B5" s="411"/>
      <c r="C5" s="411"/>
      <c r="D5" s="411"/>
      <c r="E5" s="9">
        <v>750</v>
      </c>
      <c r="F5" s="108">
        <v>6.82</v>
      </c>
      <c r="G5" s="16">
        <f>((D4-F5)/D4)*100</f>
        <v>73.348964439234081</v>
      </c>
      <c r="H5" s="108">
        <v>6.39</v>
      </c>
      <c r="I5" s="16">
        <f>((D4-H5)/D4)*100</f>
        <v>75.029308323563896</v>
      </c>
      <c r="J5" s="108">
        <v>4.82</v>
      </c>
      <c r="K5" s="109">
        <f>((D4-J5)/D4)*100</f>
        <v>81.164517389605322</v>
      </c>
      <c r="L5" s="15">
        <f t="shared" si="0"/>
        <v>6.0100000000000007</v>
      </c>
      <c r="M5" s="110">
        <f t="shared" si="0"/>
        <v>76.514263384134424</v>
      </c>
      <c r="O5" s="411"/>
      <c r="P5" s="411"/>
      <c r="Q5" s="411"/>
      <c r="R5" s="9">
        <v>750</v>
      </c>
      <c r="S5" s="111">
        <v>4.6900000000000004</v>
      </c>
      <c r="T5" s="16">
        <f>((Q4-S5)/Q4)*100</f>
        <v>81.672528331379439</v>
      </c>
      <c r="U5" s="111">
        <v>6.91</v>
      </c>
      <c r="V5" s="16">
        <f>((Q4-U5)/Q4)*100</f>
        <v>72.997264556467371</v>
      </c>
      <c r="W5" s="111">
        <v>3.18</v>
      </c>
      <c r="X5" s="109">
        <f>((Q4-W5)/Q4)*100</f>
        <v>87.573270808909726</v>
      </c>
      <c r="Y5" s="15">
        <f t="shared" si="1"/>
        <v>4.9266666666666667</v>
      </c>
      <c r="Z5" s="110">
        <f t="shared" si="1"/>
        <v>80.747687898918855</v>
      </c>
      <c r="AC5" s="411"/>
      <c r="AD5" s="411"/>
      <c r="AE5" s="9">
        <v>750</v>
      </c>
      <c r="AF5" s="111">
        <v>7.1</v>
      </c>
      <c r="AG5" s="112">
        <f>(((AD4-AF5)/AD4)*100)*-1</f>
        <v>2.3054755043227555</v>
      </c>
      <c r="AH5" s="111">
        <v>7.38</v>
      </c>
      <c r="AI5" s="112">
        <f>(((AD4-AH5)/AD4)*100)*-1</f>
        <v>6.3400576368876003</v>
      </c>
      <c r="AJ5" s="111">
        <v>7.44</v>
      </c>
      <c r="AK5" s="113">
        <f>(((AD4-AJ5)/AD4)*100)*-1</f>
        <v>7.2046109510086458</v>
      </c>
      <c r="AL5" s="15">
        <f t="shared" si="2"/>
        <v>7.3066666666666675</v>
      </c>
      <c r="AM5" s="114">
        <f t="shared" si="2"/>
        <v>5.2833813640730005</v>
      </c>
      <c r="AO5" s="411"/>
      <c r="AP5" s="411"/>
      <c r="AQ5" s="9">
        <v>750</v>
      </c>
      <c r="AR5" s="176">
        <v>7.54</v>
      </c>
      <c r="AS5" s="177">
        <f>(((AP4-AR5)/AP4)*100)*-1</f>
        <v>8.64553314121037</v>
      </c>
      <c r="AT5" s="176">
        <v>7.64</v>
      </c>
      <c r="AU5" s="177">
        <f>(((AP4-AT5)/AP4)*100)*-1</f>
        <v>10.086455331412093</v>
      </c>
      <c r="AV5" s="176">
        <v>7.62</v>
      </c>
      <c r="AW5" s="178">
        <f>(((AP4-AV5)/AP4)*100)*-1</f>
        <v>9.7982708933717539</v>
      </c>
      <c r="AX5" s="179">
        <f t="shared" si="3"/>
        <v>7.6000000000000005</v>
      </c>
      <c r="AY5" s="180">
        <f t="shared" si="3"/>
        <v>9.5100864553314057</v>
      </c>
      <c r="BA5" s="411"/>
      <c r="BB5" s="411"/>
      <c r="BC5" s="9">
        <v>750</v>
      </c>
      <c r="BD5" s="111">
        <v>0.18</v>
      </c>
      <c r="BE5" s="16">
        <f>((BB4-BD5)/BB4)*100</f>
        <v>0</v>
      </c>
      <c r="BF5" s="111">
        <v>0.18</v>
      </c>
      <c r="BG5" s="16">
        <f>((BB4-BF5)/BB4)*100</f>
        <v>0</v>
      </c>
      <c r="BH5" s="111">
        <v>0.18</v>
      </c>
      <c r="BI5" s="109">
        <f>((BB4-BH5)/BB4)*100</f>
        <v>0</v>
      </c>
      <c r="BJ5" s="15">
        <f t="shared" si="4"/>
        <v>0.18000000000000002</v>
      </c>
      <c r="BK5" s="110">
        <f t="shared" si="4"/>
        <v>0</v>
      </c>
      <c r="BM5" s="411"/>
      <c r="BN5" s="411"/>
      <c r="BO5" s="9">
        <v>750</v>
      </c>
      <c r="BP5" s="111">
        <v>0.18</v>
      </c>
      <c r="BQ5" s="16">
        <f>((BN4-BP5)/BN4)*100</f>
        <v>0</v>
      </c>
      <c r="BR5" s="111">
        <v>0.18</v>
      </c>
      <c r="BS5" s="16">
        <f>((BN4-BR5)/BN4)*100</f>
        <v>0</v>
      </c>
      <c r="BT5" s="111">
        <v>0.18</v>
      </c>
      <c r="BU5" s="115">
        <f>((BN4-BT5)/BN4)*100</f>
        <v>0</v>
      </c>
      <c r="BV5" s="15">
        <f t="shared" si="5"/>
        <v>0.18000000000000002</v>
      </c>
      <c r="BW5" s="110">
        <f t="shared" si="5"/>
        <v>0</v>
      </c>
      <c r="BY5" s="411"/>
      <c r="BZ5" s="411"/>
      <c r="CA5" s="411"/>
      <c r="CB5" s="9">
        <v>750</v>
      </c>
      <c r="CC5" s="111">
        <v>19.72</v>
      </c>
      <c r="CD5" s="16">
        <f>((BZ4-CC5)/BZ4)*100</f>
        <v>81.343424787133401</v>
      </c>
      <c r="CE5" s="111">
        <v>15.37</v>
      </c>
      <c r="CF5" s="16">
        <f>((BZ4-CE5)/BZ4)*100</f>
        <v>85.458845789971619</v>
      </c>
      <c r="CG5" s="111">
        <v>9.98</v>
      </c>
      <c r="CH5" s="109">
        <f>((BZ4-CG5)/BZ4)*100</f>
        <v>90.558183538315987</v>
      </c>
      <c r="CI5" s="15">
        <f t="shared" si="6"/>
        <v>15.023333333333332</v>
      </c>
      <c r="CJ5" s="110">
        <f t="shared" si="6"/>
        <v>85.786818038473669</v>
      </c>
      <c r="CL5" s="411"/>
      <c r="CM5" s="411"/>
      <c r="CN5" s="411"/>
      <c r="CO5" s="9">
        <v>750</v>
      </c>
      <c r="CP5" s="111">
        <v>13</v>
      </c>
      <c r="CQ5" s="16">
        <f>((CM4-CP5)/CM4)*100</f>
        <v>87.70104068117314</v>
      </c>
      <c r="CR5" s="111">
        <v>10.54</v>
      </c>
      <c r="CS5" s="16">
        <f>((CM4-CR5)/CM4)*100</f>
        <v>90.028382213812677</v>
      </c>
      <c r="CT5" s="111">
        <v>5.65</v>
      </c>
      <c r="CU5" s="109">
        <f>((CM4-CT5)/CM4)*100</f>
        <v>94.654683065279087</v>
      </c>
      <c r="CV5" s="15">
        <f t="shared" si="7"/>
        <v>9.7299999999999986</v>
      </c>
      <c r="CW5" s="110">
        <f t="shared" si="7"/>
        <v>90.794701986754959</v>
      </c>
      <c r="DA5" s="411"/>
      <c r="DB5" s="411"/>
      <c r="DC5" s="411"/>
      <c r="DD5" s="9">
        <v>750</v>
      </c>
      <c r="DE5" s="108">
        <v>2.25</v>
      </c>
      <c r="DF5" s="16">
        <f>((DC4-DE5)/DC4)*100</f>
        <v>9.6385542168674778</v>
      </c>
      <c r="DG5" s="108">
        <v>1.97</v>
      </c>
      <c r="DH5" s="16">
        <f>((DC4-DG5)/DC4)*100</f>
        <v>20.883534136546192</v>
      </c>
      <c r="DI5" s="108">
        <v>0.62</v>
      </c>
      <c r="DJ5" s="109">
        <f>((DC4-DI5)/DC4)*100</f>
        <v>75.100401606425706</v>
      </c>
      <c r="DK5" s="15">
        <f t="shared" si="8"/>
        <v>1.6133333333333333</v>
      </c>
      <c r="DL5" s="110">
        <f t="shared" si="8"/>
        <v>35.207496653279797</v>
      </c>
      <c r="DN5" s="411"/>
      <c r="DO5" s="411"/>
      <c r="DP5" s="411"/>
      <c r="DQ5" s="9">
        <v>750</v>
      </c>
      <c r="DR5" s="108">
        <v>2.0699999999999998</v>
      </c>
      <c r="DS5" s="16">
        <f>((DP4-DR5)/DP4)*100</f>
        <v>16.867469879518087</v>
      </c>
      <c r="DT5" s="108">
        <v>2.13</v>
      </c>
      <c r="DU5" s="16">
        <f>((DP4-DT5)/DP4)*100</f>
        <v>14.457831325301216</v>
      </c>
      <c r="DV5" s="108">
        <v>1.82</v>
      </c>
      <c r="DW5" s="109">
        <f>((DP4-DV5)/DP4)*100</f>
        <v>26.907630522088354</v>
      </c>
      <c r="DX5" s="15">
        <f t="shared" si="9"/>
        <v>2.0066666666666664</v>
      </c>
      <c r="DY5" s="110">
        <f t="shared" si="9"/>
        <v>19.410977242302554</v>
      </c>
      <c r="EA5" s="411"/>
      <c r="EB5" s="411"/>
      <c r="EC5" s="9">
        <v>750</v>
      </c>
      <c r="ED5" s="111">
        <v>19.5</v>
      </c>
      <c r="EE5" s="16">
        <f>((EB4-ED5)/EB4)*100</f>
        <v>1.5151515151515187</v>
      </c>
      <c r="EF5" s="111">
        <v>19.399999999999999</v>
      </c>
      <c r="EG5" s="16">
        <f>((EB4-EF5)/EB4)*100</f>
        <v>2.020202020202031</v>
      </c>
      <c r="EH5" s="111">
        <v>19.5</v>
      </c>
      <c r="EI5" s="109">
        <f>((EB4-EH5)/EB4)*100</f>
        <v>1.5151515151515187</v>
      </c>
      <c r="EJ5" s="15">
        <f t="shared" si="10"/>
        <v>19.466666666666665</v>
      </c>
      <c r="EK5" s="110">
        <f t="shared" si="10"/>
        <v>1.6835016835016894</v>
      </c>
      <c r="EN5" s="411"/>
      <c r="EO5" s="411"/>
      <c r="EP5" s="9">
        <v>750</v>
      </c>
      <c r="EQ5" s="111">
        <v>18.899999999999999</v>
      </c>
      <c r="ER5" s="16">
        <f>((EO4-EQ5)/EO4)*100</f>
        <v>4.5454545454545556</v>
      </c>
      <c r="ES5" s="111">
        <v>19.600000000000001</v>
      </c>
      <c r="ET5" s="16">
        <f>((EO4-ES5)/EO4)*100</f>
        <v>1.0101010101010066</v>
      </c>
      <c r="EU5" s="116">
        <v>19.600000000000001</v>
      </c>
      <c r="EV5" s="109">
        <f>((EO4-EU5)/EO4)*100</f>
        <v>1.0101010101010066</v>
      </c>
      <c r="EW5" s="15">
        <f t="shared" si="11"/>
        <v>19.366666666666667</v>
      </c>
      <c r="EX5" s="110">
        <f t="shared" si="11"/>
        <v>2.1885521885521899</v>
      </c>
    </row>
    <row r="6" spans="2:154" x14ac:dyDescent="0.25">
      <c r="B6" s="411"/>
      <c r="C6" s="412"/>
      <c r="D6" s="411"/>
      <c r="E6" s="9">
        <v>1000</v>
      </c>
      <c r="F6" s="108">
        <v>12.27</v>
      </c>
      <c r="G6" s="16">
        <f>((D4-F6)/D4)*100</f>
        <v>52.051582649472451</v>
      </c>
      <c r="H6" s="108">
        <v>5.18</v>
      </c>
      <c r="I6" s="16">
        <f>((D4-H6)/D4)*100</f>
        <v>79.757717858538484</v>
      </c>
      <c r="J6" s="108">
        <v>5.36</v>
      </c>
      <c r="K6" s="109">
        <f>((D4-J6)/D4)*100</f>
        <v>79.05431809300508</v>
      </c>
      <c r="L6" s="15">
        <f t="shared" si="0"/>
        <v>7.6033333333333326</v>
      </c>
      <c r="M6" s="110">
        <f t="shared" si="0"/>
        <v>70.287872867005333</v>
      </c>
      <c r="O6" s="411"/>
      <c r="P6" s="412"/>
      <c r="Q6" s="411"/>
      <c r="R6" s="9">
        <v>1000</v>
      </c>
      <c r="S6" s="111">
        <v>5.86</v>
      </c>
      <c r="T6" s="16">
        <f>((Q4-S6)/Q4)*100</f>
        <v>77.100429855412273</v>
      </c>
      <c r="U6" s="111">
        <v>4.18</v>
      </c>
      <c r="V6" s="16">
        <f>((Q4-U6)/Q4)*100</f>
        <v>83.665494333724112</v>
      </c>
      <c r="W6" s="111">
        <v>5.09</v>
      </c>
      <c r="X6" s="109">
        <f>((Q4-W6)/Q4)*100</f>
        <v>80.109417741305194</v>
      </c>
      <c r="Y6" s="15">
        <f t="shared" si="1"/>
        <v>5.043333333333333</v>
      </c>
      <c r="Z6" s="110">
        <f t="shared" si="1"/>
        <v>80.291780643480536</v>
      </c>
      <c r="AC6" s="412"/>
      <c r="AD6" s="412"/>
      <c r="AE6" s="9">
        <v>1000</v>
      </c>
      <c r="AF6" s="111">
        <v>7.21</v>
      </c>
      <c r="AG6" s="112">
        <f>(((AD4-AF6)/AD4)*100)*-1</f>
        <v>3.8904899135446618</v>
      </c>
      <c r="AH6" s="111">
        <v>7.43</v>
      </c>
      <c r="AI6" s="112">
        <f>(((AD4-AH6)/AD4)*100)*-1</f>
        <v>7.0605187319884619</v>
      </c>
      <c r="AJ6" s="111">
        <v>7.51</v>
      </c>
      <c r="AK6" s="113">
        <f>(((AD4-AJ6)/AD4)*100)*-1</f>
        <v>8.2132564841498468</v>
      </c>
      <c r="AL6" s="15">
        <f t="shared" si="2"/>
        <v>7.3833333333333329</v>
      </c>
      <c r="AM6" s="114">
        <f t="shared" si="2"/>
        <v>6.3880883765609902</v>
      </c>
      <c r="AO6" s="412"/>
      <c r="AP6" s="412"/>
      <c r="AQ6" s="9">
        <v>1000</v>
      </c>
      <c r="AR6" s="176">
        <v>7.52</v>
      </c>
      <c r="AS6" s="177">
        <f>(((AP4-AR6)/AP4)*100)*-1</f>
        <v>8.3573487031700164</v>
      </c>
      <c r="AT6" s="176">
        <v>7.65</v>
      </c>
      <c r="AU6" s="177">
        <f>(((AP4-AT6)/AP4)*100)*-1</f>
        <v>10.230547550432275</v>
      </c>
      <c r="AV6" s="176">
        <v>7.62</v>
      </c>
      <c r="AW6" s="178">
        <f>(((AP4-AV6)/AP4)*100)*-1</f>
        <v>9.7982708933717539</v>
      </c>
      <c r="AX6" s="179">
        <f t="shared" si="3"/>
        <v>7.5966666666666667</v>
      </c>
      <c r="AY6" s="180">
        <f t="shared" si="3"/>
        <v>9.4620557156580158</v>
      </c>
      <c r="BA6" s="411"/>
      <c r="BB6" s="411"/>
      <c r="BC6" s="9">
        <v>1000</v>
      </c>
      <c r="BD6" s="111">
        <v>0.18</v>
      </c>
      <c r="BE6" s="16">
        <f>((BB4-BD6)/BB4)*100</f>
        <v>0</v>
      </c>
      <c r="BF6" s="111">
        <v>0.18</v>
      </c>
      <c r="BG6" s="16">
        <f>((BB4-BF6)/BB4)*100</f>
        <v>0</v>
      </c>
      <c r="BH6" s="111">
        <v>0.18</v>
      </c>
      <c r="BI6" s="109">
        <f>((BB4-BH6)/BB4)*100</f>
        <v>0</v>
      </c>
      <c r="BJ6" s="15">
        <f t="shared" si="4"/>
        <v>0.18000000000000002</v>
      </c>
      <c r="BK6" s="110">
        <f t="shared" si="4"/>
        <v>0</v>
      </c>
      <c r="BM6" s="411"/>
      <c r="BN6" s="411"/>
      <c r="BO6" s="9">
        <v>1000</v>
      </c>
      <c r="BP6" s="111">
        <v>0.18</v>
      </c>
      <c r="BQ6" s="16">
        <f>((BN4-BP6)/BN4)*100</f>
        <v>0</v>
      </c>
      <c r="BR6" s="111">
        <v>0.18</v>
      </c>
      <c r="BS6" s="16">
        <f>((BN4-BR6)/BN4)*100</f>
        <v>0</v>
      </c>
      <c r="BT6" s="111">
        <v>0.18</v>
      </c>
      <c r="BU6" s="115">
        <f>((BN4-BT6)/BN4)*100</f>
        <v>0</v>
      </c>
      <c r="BV6" s="15">
        <f t="shared" si="5"/>
        <v>0.18000000000000002</v>
      </c>
      <c r="BW6" s="110">
        <f t="shared" si="5"/>
        <v>0</v>
      </c>
      <c r="BY6" s="411"/>
      <c r="BZ6" s="411"/>
      <c r="CA6" s="411"/>
      <c r="CB6" s="9">
        <v>1000</v>
      </c>
      <c r="CC6" s="111">
        <v>18.11</v>
      </c>
      <c r="CD6" s="16">
        <f>((BZ4-CC6)/BZ4)*100</f>
        <v>82.866603595080406</v>
      </c>
      <c r="CE6" s="111">
        <v>11.9</v>
      </c>
      <c r="CF6" s="16">
        <f>((BZ4-CE6)/BZ4)*100</f>
        <v>88.741721854304629</v>
      </c>
      <c r="CG6" s="111">
        <v>9.67</v>
      </c>
      <c r="CH6" s="109">
        <f>((BZ4-CG6)/BZ4)*100</f>
        <v>90.851466414380326</v>
      </c>
      <c r="CI6" s="15">
        <f t="shared" si="6"/>
        <v>13.226666666666667</v>
      </c>
      <c r="CJ6" s="110">
        <f t="shared" si="6"/>
        <v>87.486597287921782</v>
      </c>
      <c r="CL6" s="411"/>
      <c r="CM6" s="411"/>
      <c r="CN6" s="411"/>
      <c r="CO6" s="9">
        <v>1000</v>
      </c>
      <c r="CP6" s="111">
        <v>12.2</v>
      </c>
      <c r="CQ6" s="16">
        <f>((CM4-CP6)/CM4)*100</f>
        <v>88.457899716177863</v>
      </c>
      <c r="CR6" s="111">
        <v>7.71</v>
      </c>
      <c r="CS6" s="16">
        <f>((CM4-CR6)/CM4)*100</f>
        <v>92.705771050141919</v>
      </c>
      <c r="CT6" s="111">
        <v>3.33</v>
      </c>
      <c r="CU6" s="109">
        <f>((CM4-CT6)/CM4)*100</f>
        <v>96.849574266792814</v>
      </c>
      <c r="CV6" s="15">
        <f t="shared" si="7"/>
        <v>7.746666666666667</v>
      </c>
      <c r="CW6" s="110">
        <f t="shared" si="7"/>
        <v>92.671081677704208</v>
      </c>
      <c r="DA6" s="411"/>
      <c r="DB6" s="412"/>
      <c r="DC6" s="411"/>
      <c r="DD6" s="9">
        <v>1000</v>
      </c>
      <c r="DE6" s="108">
        <v>2.2999999999999998</v>
      </c>
      <c r="DF6" s="16">
        <f>((DC4-DE6)/DC4)*100</f>
        <v>7.6305220883534277</v>
      </c>
      <c r="DG6" s="108">
        <v>2.13</v>
      </c>
      <c r="DH6" s="16">
        <f>((DC4-DG6)/DC4)*100</f>
        <v>14.457831325301216</v>
      </c>
      <c r="DI6" s="108">
        <v>0.57999999999999996</v>
      </c>
      <c r="DJ6" s="109">
        <f>((DC4-DI6)/DC4)*100</f>
        <v>76.706827309236942</v>
      </c>
      <c r="DK6" s="15">
        <f t="shared" si="8"/>
        <v>1.67</v>
      </c>
      <c r="DL6" s="110">
        <f t="shared" si="8"/>
        <v>32.931726907630527</v>
      </c>
      <c r="DN6" s="411"/>
      <c r="DO6" s="412"/>
      <c r="DP6" s="411"/>
      <c r="DQ6" s="9">
        <v>1000</v>
      </c>
      <c r="DR6" s="108">
        <v>2.2200000000000002</v>
      </c>
      <c r="DS6" s="16">
        <f>((DP4-DR6)/DP4)*100</f>
        <v>10.843373493975903</v>
      </c>
      <c r="DT6" s="108">
        <v>2.09</v>
      </c>
      <c r="DU6" s="16">
        <f>((DP4-DT6)/DP4)*100</f>
        <v>16.064257028112465</v>
      </c>
      <c r="DV6" s="108">
        <v>0.65</v>
      </c>
      <c r="DW6" s="109">
        <f>((DP4-DV6)/DP4)*100</f>
        <v>73.895582329317278</v>
      </c>
      <c r="DX6" s="15">
        <f t="shared" si="9"/>
        <v>1.6533333333333335</v>
      </c>
      <c r="DY6" s="110">
        <f t="shared" si="9"/>
        <v>33.601070950468547</v>
      </c>
      <c r="EA6" s="411"/>
      <c r="EB6" s="411"/>
      <c r="EC6" s="9">
        <v>1000</v>
      </c>
      <c r="ED6" s="111">
        <v>19.600000000000001</v>
      </c>
      <c r="EE6" s="16">
        <f>((EB4-ED6)/EB4)*100</f>
        <v>1.0101010101010066</v>
      </c>
      <c r="EF6" s="111">
        <v>19.5</v>
      </c>
      <c r="EG6" s="16">
        <f>((EB4-EF6)/EB4)*100</f>
        <v>1.5151515151515187</v>
      </c>
      <c r="EH6" s="111">
        <v>19.399999999999999</v>
      </c>
      <c r="EI6" s="109">
        <f>((EB4-EH6)/EB4)*100</f>
        <v>2.020202020202031</v>
      </c>
      <c r="EJ6" s="15">
        <f t="shared" si="10"/>
        <v>19.5</v>
      </c>
      <c r="EK6" s="110">
        <f t="shared" si="10"/>
        <v>1.5151515151515185</v>
      </c>
      <c r="EN6" s="411"/>
      <c r="EO6" s="411"/>
      <c r="EP6" s="9">
        <v>1000</v>
      </c>
      <c r="EQ6" s="111">
        <v>19.7</v>
      </c>
      <c r="ER6" s="16">
        <f>((EO4-EQ6)/EO4)*100</f>
        <v>0.50505050505051219</v>
      </c>
      <c r="ES6" s="111">
        <v>19.7</v>
      </c>
      <c r="ET6" s="16">
        <f>((EO4-ES6)/EO4)*100</f>
        <v>0.50505050505051219</v>
      </c>
      <c r="EU6" s="111">
        <v>19.5</v>
      </c>
      <c r="EV6" s="109">
        <f>((EO4-EU6)/EO4)*100</f>
        <v>1.5151515151515187</v>
      </c>
      <c r="EW6" s="15">
        <f t="shared" si="11"/>
        <v>19.633333333333333</v>
      </c>
      <c r="EX6" s="110">
        <f t="shared" si="11"/>
        <v>0.84175084175084758</v>
      </c>
    </row>
    <row r="7" spans="2:154" x14ac:dyDescent="0.25">
      <c r="B7" s="413" t="s">
        <v>413</v>
      </c>
      <c r="C7" s="413"/>
      <c r="D7" s="413"/>
      <c r="E7" s="413"/>
      <c r="F7" s="117">
        <f t="shared" ref="F7:K7" si="12">AVERAGE(F4:F6)</f>
        <v>8.34</v>
      </c>
      <c r="G7" s="118">
        <f t="shared" si="12"/>
        <v>67.409144196951942</v>
      </c>
      <c r="H7" s="117">
        <f t="shared" si="12"/>
        <v>6.5066666666666668</v>
      </c>
      <c r="I7" s="118">
        <f t="shared" si="12"/>
        <v>74.573401068125563</v>
      </c>
      <c r="J7" s="117">
        <f t="shared" si="12"/>
        <v>7.3266666666666671</v>
      </c>
      <c r="K7" s="119">
        <f t="shared" si="12"/>
        <v>71.369024358473368</v>
      </c>
      <c r="L7" s="120">
        <f t="shared" si="0"/>
        <v>7.3911111111111119</v>
      </c>
      <c r="M7" s="119">
        <f t="shared" si="0"/>
        <v>71.117189874516953</v>
      </c>
      <c r="O7" s="413" t="s">
        <v>413</v>
      </c>
      <c r="P7" s="413"/>
      <c r="Q7" s="413"/>
      <c r="R7" s="413"/>
      <c r="S7" s="117">
        <f t="shared" ref="S7:X7" si="13">AVERAGE(S4:S6)</f>
        <v>5.3033333333333337</v>
      </c>
      <c r="T7" s="118">
        <f t="shared" si="13"/>
        <v>79.275758759932259</v>
      </c>
      <c r="U7" s="117">
        <f t="shared" si="13"/>
        <v>6.3933333333333335</v>
      </c>
      <c r="V7" s="118">
        <f t="shared" si="13"/>
        <v>75.016282401979936</v>
      </c>
      <c r="W7" s="121">
        <f t="shared" si="13"/>
        <v>4.21</v>
      </c>
      <c r="X7" s="119">
        <f t="shared" si="13"/>
        <v>83.548261039468557</v>
      </c>
      <c r="Y7" s="120">
        <f t="shared" si="1"/>
        <v>5.3022222222222224</v>
      </c>
      <c r="Z7" s="119">
        <f t="shared" si="1"/>
        <v>79.280100733793589</v>
      </c>
      <c r="AC7" s="414" t="s">
        <v>414</v>
      </c>
      <c r="AD7" s="415"/>
      <c r="AE7" s="416"/>
      <c r="AF7" s="117">
        <f t="shared" ref="AF7:AK7" si="14">AVERAGE(AF4:AF6)</f>
        <v>7.13</v>
      </c>
      <c r="AG7" s="118">
        <f t="shared" si="14"/>
        <v>2.7377521613832783</v>
      </c>
      <c r="AH7" s="117">
        <f t="shared" si="14"/>
        <v>7.3833333333333329</v>
      </c>
      <c r="AI7" s="118">
        <f t="shared" si="14"/>
        <v>6.3880883765609902</v>
      </c>
      <c r="AJ7" s="117">
        <f t="shared" si="14"/>
        <v>7.4600000000000009</v>
      </c>
      <c r="AK7" s="119">
        <f t="shared" si="14"/>
        <v>7.4927953890489851</v>
      </c>
      <c r="AL7" s="120">
        <f t="shared" si="2"/>
        <v>7.3244444444444445</v>
      </c>
      <c r="AM7" s="119">
        <f t="shared" si="2"/>
        <v>5.5395453089977513</v>
      </c>
      <c r="AO7" s="414" t="s">
        <v>414</v>
      </c>
      <c r="AP7" s="415"/>
      <c r="AQ7" s="416"/>
      <c r="AR7" s="117">
        <f t="shared" ref="AR7:AW7" si="15">AVERAGE(AR4:AR6)</f>
        <v>7.5333333333333341</v>
      </c>
      <c r="AS7" s="118">
        <f t="shared" si="15"/>
        <v>8.5494716618635849</v>
      </c>
      <c r="AT7" s="117">
        <f t="shared" si="15"/>
        <v>7.6166666666666671</v>
      </c>
      <c r="AU7" s="118">
        <f t="shared" si="15"/>
        <v>9.7502401536983587</v>
      </c>
      <c r="AV7" s="117">
        <f t="shared" si="15"/>
        <v>7.623333333333334</v>
      </c>
      <c r="AW7" s="119">
        <f t="shared" si="15"/>
        <v>9.8463016330451438</v>
      </c>
      <c r="AX7" s="120">
        <f t="shared" si="3"/>
        <v>7.591111111111112</v>
      </c>
      <c r="AY7" s="119">
        <f t="shared" si="3"/>
        <v>9.3820044828690285</v>
      </c>
      <c r="BA7" s="413" t="s">
        <v>6</v>
      </c>
      <c r="BB7" s="413"/>
      <c r="BC7" s="413"/>
      <c r="BD7" s="117">
        <f t="shared" ref="BD7:BI7" si="16">AVERAGE(BD4:BD6)</f>
        <v>0.18000000000000002</v>
      </c>
      <c r="BE7" s="118">
        <f t="shared" si="16"/>
        <v>0</v>
      </c>
      <c r="BF7" s="117">
        <f t="shared" si="16"/>
        <v>0.18000000000000002</v>
      </c>
      <c r="BG7" s="118">
        <f t="shared" si="16"/>
        <v>0</v>
      </c>
      <c r="BH7" s="117">
        <f t="shared" si="16"/>
        <v>0.18000000000000002</v>
      </c>
      <c r="BI7" s="119">
        <f t="shared" si="16"/>
        <v>0</v>
      </c>
      <c r="BJ7" s="120">
        <f t="shared" si="4"/>
        <v>0.18000000000000002</v>
      </c>
      <c r="BK7" s="119">
        <f t="shared" si="4"/>
        <v>0</v>
      </c>
      <c r="BM7" s="413" t="s">
        <v>6</v>
      </c>
      <c r="BN7" s="413"/>
      <c r="BO7" s="413"/>
      <c r="BP7" s="117">
        <f t="shared" ref="BP7:BU7" si="17">AVERAGE(BP4:BP6)</f>
        <v>0.18000000000000002</v>
      </c>
      <c r="BQ7" s="118">
        <f t="shared" si="17"/>
        <v>0</v>
      </c>
      <c r="BR7" s="117">
        <f t="shared" si="17"/>
        <v>0.18000000000000002</v>
      </c>
      <c r="BS7" s="118">
        <f t="shared" si="17"/>
        <v>0</v>
      </c>
      <c r="BT7" s="117">
        <f t="shared" si="17"/>
        <v>0.18000000000000002</v>
      </c>
      <c r="BU7" s="118">
        <f t="shared" si="17"/>
        <v>0</v>
      </c>
      <c r="BV7" s="120">
        <f t="shared" si="5"/>
        <v>0.18000000000000002</v>
      </c>
      <c r="BW7" s="119">
        <f t="shared" si="5"/>
        <v>0</v>
      </c>
      <c r="BY7" s="413" t="s">
        <v>415</v>
      </c>
      <c r="BZ7" s="413"/>
      <c r="CA7" s="413"/>
      <c r="CB7" s="413"/>
      <c r="CC7" s="117">
        <f t="shared" ref="CC7:CH7" si="18">AVERAGE(CC4:CC6)</f>
        <v>20.51</v>
      </c>
      <c r="CD7" s="118">
        <f t="shared" si="18"/>
        <v>80.596026490066222</v>
      </c>
      <c r="CE7" s="117">
        <f t="shared" si="18"/>
        <v>14.846666666666666</v>
      </c>
      <c r="CF7" s="118">
        <f t="shared" si="18"/>
        <v>85.953957742037218</v>
      </c>
      <c r="CG7" s="117">
        <f t="shared" si="18"/>
        <v>9.9533333333333331</v>
      </c>
      <c r="CH7" s="119">
        <f t="shared" si="18"/>
        <v>90.583412172816153</v>
      </c>
      <c r="CI7" s="120">
        <f t="shared" si="6"/>
        <v>15.103333333333333</v>
      </c>
      <c r="CJ7" s="119">
        <f t="shared" si="6"/>
        <v>85.711132134973198</v>
      </c>
      <c r="CL7" s="413" t="s">
        <v>415</v>
      </c>
      <c r="CM7" s="413"/>
      <c r="CN7" s="413"/>
      <c r="CO7" s="413"/>
      <c r="CP7" s="117">
        <f t="shared" ref="CP7:CU7" si="19">AVERAGE(CP4:CP6)</f>
        <v>14.593333333333334</v>
      </c>
      <c r="CQ7" s="118">
        <f t="shared" si="19"/>
        <v>86.1936297697887</v>
      </c>
      <c r="CR7" s="117">
        <f t="shared" si="19"/>
        <v>10.036666666666667</v>
      </c>
      <c r="CS7" s="118">
        <f t="shared" si="19"/>
        <v>90.504572690003158</v>
      </c>
      <c r="CT7" s="117">
        <f t="shared" si="19"/>
        <v>5.6766666666666667</v>
      </c>
      <c r="CU7" s="119">
        <f t="shared" si="19"/>
        <v>94.629454430778935</v>
      </c>
      <c r="CV7" s="120">
        <f t="shared" si="7"/>
        <v>10.102222222222222</v>
      </c>
      <c r="CW7" s="119">
        <f t="shared" si="7"/>
        <v>90.442552296856931</v>
      </c>
      <c r="DA7" s="413" t="s">
        <v>415</v>
      </c>
      <c r="DB7" s="413"/>
      <c r="DC7" s="413"/>
      <c r="DD7" s="413"/>
      <c r="DE7" s="117">
        <f t="shared" ref="DE7:DJ7" si="20">AVERAGE(DE4:DE6)</f>
        <v>2.2966666666666664</v>
      </c>
      <c r="DF7" s="118">
        <f t="shared" si="20"/>
        <v>7.7643908969210287</v>
      </c>
      <c r="DG7" s="117">
        <f t="shared" si="20"/>
        <v>2.0533333333333332</v>
      </c>
      <c r="DH7" s="118">
        <f t="shared" si="20"/>
        <v>17.536813922356099</v>
      </c>
      <c r="DI7" s="117">
        <f t="shared" si="20"/>
        <v>1.0733333333333335</v>
      </c>
      <c r="DJ7" s="119">
        <f t="shared" si="20"/>
        <v>56.894243641231604</v>
      </c>
      <c r="DK7" s="120">
        <f t="shared" si="8"/>
        <v>1.8077777777777777</v>
      </c>
      <c r="DL7" s="119">
        <f t="shared" si="8"/>
        <v>27.398482820169576</v>
      </c>
      <c r="DN7" s="413" t="s">
        <v>415</v>
      </c>
      <c r="DO7" s="413"/>
      <c r="DP7" s="413"/>
      <c r="DQ7" s="413"/>
      <c r="DR7" s="117">
        <f t="shared" ref="DR7:DW7" si="21">AVERAGE(DR4:DR6)</f>
        <v>2.1566666666666667</v>
      </c>
      <c r="DS7" s="118">
        <f t="shared" si="21"/>
        <v>13.38688085676038</v>
      </c>
      <c r="DT7" s="117">
        <f t="shared" si="21"/>
        <v>2.13</v>
      </c>
      <c r="DU7" s="118">
        <f t="shared" si="21"/>
        <v>14.457831325301216</v>
      </c>
      <c r="DV7" s="117">
        <f t="shared" si="21"/>
        <v>1.4900000000000002</v>
      </c>
      <c r="DW7" s="119">
        <f t="shared" si="21"/>
        <v>40.160642570281134</v>
      </c>
      <c r="DX7" s="120">
        <f t="shared" si="9"/>
        <v>1.9255555555555557</v>
      </c>
      <c r="DY7" s="119">
        <f t="shared" si="9"/>
        <v>22.668451584114241</v>
      </c>
      <c r="EA7" s="413" t="s">
        <v>416</v>
      </c>
      <c r="EB7" s="413"/>
      <c r="EC7" s="413"/>
      <c r="ED7" s="117">
        <f t="shared" ref="ED7:EI7" si="22">AVERAGE(ED4:ED6)</f>
        <v>19.5</v>
      </c>
      <c r="EE7" s="118">
        <f t="shared" si="22"/>
        <v>1.5151515151515189</v>
      </c>
      <c r="EF7" s="117">
        <f t="shared" si="22"/>
        <v>19.433333333333334</v>
      </c>
      <c r="EG7" s="118">
        <f t="shared" si="22"/>
        <v>1.8518518518518601</v>
      </c>
      <c r="EH7" s="117">
        <f t="shared" si="22"/>
        <v>19.5</v>
      </c>
      <c r="EI7" s="119">
        <f t="shared" si="22"/>
        <v>1.5151515151515185</v>
      </c>
      <c r="EJ7" s="120">
        <f t="shared" si="10"/>
        <v>19.477777777777778</v>
      </c>
      <c r="EK7" s="119">
        <f t="shared" si="10"/>
        <v>1.6273849607182991</v>
      </c>
      <c r="EN7" s="413" t="s">
        <v>416</v>
      </c>
      <c r="EO7" s="413"/>
      <c r="EP7" s="413"/>
      <c r="EQ7" s="117">
        <f t="shared" ref="EQ7:EV7" si="23">AVERAGE(EQ4:EQ6)</f>
        <v>19.400000000000002</v>
      </c>
      <c r="ER7" s="118">
        <f t="shared" si="23"/>
        <v>2.0202020202020248</v>
      </c>
      <c r="ES7" s="117">
        <f t="shared" si="23"/>
        <v>19.633333333333336</v>
      </c>
      <c r="ET7" s="118">
        <f t="shared" si="23"/>
        <v>0.84175084175084181</v>
      </c>
      <c r="EU7" s="117">
        <f t="shared" si="23"/>
        <v>19.566666666666666</v>
      </c>
      <c r="EV7" s="119">
        <f t="shared" si="23"/>
        <v>1.1784511784511773</v>
      </c>
      <c r="EW7" s="120">
        <f t="shared" si="11"/>
        <v>19.533333333333335</v>
      </c>
      <c r="EX7" s="119">
        <f t="shared" si="11"/>
        <v>1.3468013468013478</v>
      </c>
    </row>
    <row r="8" spans="2:154" ht="15.75" x14ac:dyDescent="0.25">
      <c r="B8" s="410">
        <v>2</v>
      </c>
      <c r="C8" s="410">
        <v>6.09</v>
      </c>
      <c r="D8" s="410">
        <v>25</v>
      </c>
      <c r="E8" s="9">
        <v>270</v>
      </c>
      <c r="F8" s="111">
        <v>8.4499999999999993</v>
      </c>
      <c r="G8" s="16">
        <f>((D8-F8)/D8)*100</f>
        <v>66.2</v>
      </c>
      <c r="H8" s="111">
        <v>10.91</v>
      </c>
      <c r="I8" s="16">
        <f>((D8-H8)/D8)*100</f>
        <v>56.36</v>
      </c>
      <c r="J8" s="111">
        <v>10.91</v>
      </c>
      <c r="K8" s="109">
        <f>((D8-J8)/D8)*100</f>
        <v>56.36</v>
      </c>
      <c r="L8" s="15">
        <f t="shared" si="0"/>
        <v>10.09</v>
      </c>
      <c r="M8" s="110">
        <f t="shared" si="0"/>
        <v>59.640000000000008</v>
      </c>
      <c r="O8" s="410">
        <v>2</v>
      </c>
      <c r="P8" s="410">
        <v>6.09</v>
      </c>
      <c r="Q8" s="410">
        <v>25</v>
      </c>
      <c r="R8" s="9">
        <v>270</v>
      </c>
      <c r="S8" s="108">
        <v>4.95</v>
      </c>
      <c r="T8" s="16">
        <f>((Q8-S8)/Q8)*100</f>
        <v>80.2</v>
      </c>
      <c r="U8" s="108">
        <v>3.73</v>
      </c>
      <c r="V8" s="16">
        <f>((Q8-U8)/Q8)*100</f>
        <v>85.08</v>
      </c>
      <c r="W8" s="108">
        <v>6.73</v>
      </c>
      <c r="X8" s="109">
        <f>((Q8-W8)/Q8)*100</f>
        <v>73.08</v>
      </c>
      <c r="Y8" s="15">
        <f t="shared" si="1"/>
        <v>5.1366666666666667</v>
      </c>
      <c r="Z8" s="110">
        <f t="shared" si="1"/>
        <v>79.453333333333333</v>
      </c>
      <c r="AC8" s="410">
        <v>2</v>
      </c>
      <c r="AD8" s="410">
        <v>6.86</v>
      </c>
      <c r="AE8" s="9">
        <v>270</v>
      </c>
      <c r="AF8" s="111">
        <v>7.06</v>
      </c>
      <c r="AG8" s="112">
        <f>(((AD8-AF8)/AD8)*100)*-1</f>
        <v>2.9154518950437214</v>
      </c>
      <c r="AH8" s="111">
        <v>7.27</v>
      </c>
      <c r="AI8" s="112">
        <f>(((AD8-AH8)/AD8)*100)*-1</f>
        <v>5.9766763848396387</v>
      </c>
      <c r="AJ8" s="111">
        <v>7.36</v>
      </c>
      <c r="AK8" s="113">
        <f>(((AD8-AJ8)/AD8)*100)*-1</f>
        <v>7.2886297376093285</v>
      </c>
      <c r="AL8" s="15">
        <f t="shared" si="2"/>
        <v>7.2299999999999995</v>
      </c>
      <c r="AM8" s="114">
        <f t="shared" si="2"/>
        <v>5.3935860058308966</v>
      </c>
      <c r="AO8" s="410">
        <v>2</v>
      </c>
      <c r="AP8" s="410">
        <v>6.86</v>
      </c>
      <c r="AQ8" s="9">
        <v>270</v>
      </c>
      <c r="AR8" s="176">
        <v>7.22</v>
      </c>
      <c r="AS8" s="177">
        <f>(((AP8-AR8)/AP8)*100)*-1</f>
        <v>5.2478134110787087</v>
      </c>
      <c r="AT8" s="176">
        <v>7.76</v>
      </c>
      <c r="AU8" s="177">
        <f>(((AP8-AT8)/AP8)*100)*-1</f>
        <v>13.119533527696783</v>
      </c>
      <c r="AV8" s="176">
        <v>7.94</v>
      </c>
      <c r="AW8" s="178">
        <f>(((AP8-AV8)/AP8)*100)*-1</f>
        <v>15.743440233236154</v>
      </c>
      <c r="AX8" s="179">
        <f t="shared" si="3"/>
        <v>7.6400000000000006</v>
      </c>
      <c r="AY8" s="180">
        <f t="shared" si="3"/>
        <v>11.370262390670547</v>
      </c>
      <c r="BA8" s="410">
        <v>2</v>
      </c>
      <c r="BB8" s="410">
        <v>0.16</v>
      </c>
      <c r="BC8" s="9">
        <v>270</v>
      </c>
      <c r="BD8" s="111">
        <v>0.16</v>
      </c>
      <c r="BE8" s="16">
        <f>((BB8-BD8)/BB8)*100</f>
        <v>0</v>
      </c>
      <c r="BF8" s="111">
        <v>0.16</v>
      </c>
      <c r="BG8" s="16">
        <f>((BB8-BF8)/BB8)*100</f>
        <v>0</v>
      </c>
      <c r="BH8" s="111">
        <v>0.16</v>
      </c>
      <c r="BI8" s="109">
        <f>((BB8-BH8)/BB8)*100</f>
        <v>0</v>
      </c>
      <c r="BJ8" s="15">
        <f t="shared" si="4"/>
        <v>0.16</v>
      </c>
      <c r="BK8" s="110">
        <f t="shared" si="4"/>
        <v>0</v>
      </c>
      <c r="BM8" s="410">
        <v>2</v>
      </c>
      <c r="BN8" s="410">
        <v>0.16</v>
      </c>
      <c r="BO8" s="9">
        <v>270</v>
      </c>
      <c r="BP8" s="111">
        <v>0.16</v>
      </c>
      <c r="BQ8" s="16">
        <f>((BN8-BP8)/BN8)*100</f>
        <v>0</v>
      </c>
      <c r="BR8" s="111">
        <v>0.16</v>
      </c>
      <c r="BS8" s="16">
        <f>((BN8-BR8)/BN8)*100</f>
        <v>0</v>
      </c>
      <c r="BT8" s="111">
        <v>0.16</v>
      </c>
      <c r="BU8" s="115">
        <f>((BN8-BT8)/BN8)*100</f>
        <v>0</v>
      </c>
      <c r="BV8" s="15">
        <f t="shared" si="5"/>
        <v>0.16</v>
      </c>
      <c r="BW8" s="110">
        <f t="shared" si="5"/>
        <v>0</v>
      </c>
      <c r="BY8" s="410">
        <v>2</v>
      </c>
      <c r="BZ8" s="410">
        <v>125.6</v>
      </c>
      <c r="CA8" s="410">
        <v>16.16</v>
      </c>
      <c r="CB8" s="9"/>
      <c r="CC8" s="111">
        <v>44.6</v>
      </c>
      <c r="CD8" s="16">
        <f>((BZ8-CC8)/BZ8)*100</f>
        <v>64.490445859872608</v>
      </c>
      <c r="CE8" s="111">
        <v>21.7</v>
      </c>
      <c r="CF8" s="16">
        <f>((BZ8-CE8)/BZ8)*100</f>
        <v>82.722929936305732</v>
      </c>
      <c r="CG8" s="111">
        <v>9.02</v>
      </c>
      <c r="CH8" s="109">
        <f>((BZ8-CG8)/BZ8)*100</f>
        <v>92.818471337579624</v>
      </c>
      <c r="CI8" s="15">
        <f t="shared" si="6"/>
        <v>25.106666666666666</v>
      </c>
      <c r="CJ8" s="110">
        <f t="shared" si="6"/>
        <v>80.010615711252669</v>
      </c>
      <c r="CL8" s="410">
        <v>2</v>
      </c>
      <c r="CM8" s="410">
        <v>125.6</v>
      </c>
      <c r="CN8" s="410">
        <v>16.16</v>
      </c>
      <c r="CO8" s="9">
        <v>270</v>
      </c>
      <c r="CP8" s="111">
        <v>18.36</v>
      </c>
      <c r="CQ8" s="16">
        <f>((CM8-CP8)/CM8)*100</f>
        <v>85.382165605095537</v>
      </c>
      <c r="CR8" s="111">
        <v>16.82</v>
      </c>
      <c r="CS8" s="16">
        <f>((CM8-CR8)/CM8)*100</f>
        <v>86.608280254777071</v>
      </c>
      <c r="CT8" s="111">
        <v>29.3</v>
      </c>
      <c r="CU8" s="109">
        <f>((CM8-CT8)/CM8)*100</f>
        <v>76.671974522292999</v>
      </c>
      <c r="CV8" s="15">
        <f t="shared" si="7"/>
        <v>21.493333333333336</v>
      </c>
      <c r="CW8" s="110">
        <f t="shared" si="7"/>
        <v>82.887473460721864</v>
      </c>
      <c r="DA8" s="410">
        <v>2</v>
      </c>
      <c r="DB8" s="410">
        <v>0.19</v>
      </c>
      <c r="DC8" s="410">
        <v>2.39</v>
      </c>
      <c r="DD8" s="9">
        <v>270</v>
      </c>
      <c r="DE8" s="108">
        <v>2.06</v>
      </c>
      <c r="DF8" s="16">
        <f>((DC8-DE8)/DC8)*100</f>
        <v>13.80753138075314</v>
      </c>
      <c r="DG8" s="108">
        <v>2.09</v>
      </c>
      <c r="DH8" s="16">
        <f>((DC8-DG8)/DC8)*100</f>
        <v>12.552301255230136</v>
      </c>
      <c r="DI8" s="108">
        <v>0.98</v>
      </c>
      <c r="DJ8" s="109">
        <f>((DC8-DI8)/DC8)*100</f>
        <v>58.995815899581594</v>
      </c>
      <c r="DK8" s="15">
        <f t="shared" si="8"/>
        <v>1.7100000000000002</v>
      </c>
      <c r="DL8" s="110">
        <f t="shared" si="8"/>
        <v>28.45188284518829</v>
      </c>
      <c r="DN8" s="410">
        <v>2</v>
      </c>
      <c r="DO8" s="410">
        <v>0.19</v>
      </c>
      <c r="DP8" s="410">
        <v>2.39</v>
      </c>
      <c r="DQ8" s="9">
        <v>270</v>
      </c>
      <c r="DR8" s="108">
        <v>2.1800000000000002</v>
      </c>
      <c r="DS8" s="16">
        <f>((DP8-DR8)/DP8)*100</f>
        <v>8.7866108786610866</v>
      </c>
      <c r="DT8" s="108">
        <v>1.98</v>
      </c>
      <c r="DU8" s="16">
        <f>((DP8-DT8)/DP8)*100</f>
        <v>17.154811715481177</v>
      </c>
      <c r="DV8" s="108">
        <v>1.93</v>
      </c>
      <c r="DW8" s="109">
        <f>((DP8-DV8)/DP8)*100</f>
        <v>19.246861924686197</v>
      </c>
      <c r="DX8" s="15">
        <f t="shared" si="9"/>
        <v>2.0299999999999998</v>
      </c>
      <c r="DY8" s="110">
        <f t="shared" si="9"/>
        <v>15.062761506276154</v>
      </c>
      <c r="EA8" s="410">
        <v>2</v>
      </c>
      <c r="EB8" s="410">
        <v>20.7</v>
      </c>
      <c r="EC8" s="9">
        <v>270</v>
      </c>
      <c r="ED8" s="111">
        <v>20.6</v>
      </c>
      <c r="EE8" s="122">
        <f>((EB8-ED8)/EB8)*100</f>
        <v>0.48309178743960329</v>
      </c>
      <c r="EF8" s="111">
        <v>20.5</v>
      </c>
      <c r="EG8" s="16">
        <f>((EB8-EF8)/EB8)*100</f>
        <v>0.96618357487922368</v>
      </c>
      <c r="EH8" s="111">
        <v>20.7</v>
      </c>
      <c r="EI8" s="109">
        <f>((EB8-EH8)/EB8)*100</f>
        <v>0</v>
      </c>
      <c r="EJ8" s="15">
        <f t="shared" si="10"/>
        <v>20.599999999999998</v>
      </c>
      <c r="EK8" s="123">
        <f t="shared" si="10"/>
        <v>0.48309178743960901</v>
      </c>
      <c r="EN8" s="410">
        <v>2</v>
      </c>
      <c r="EO8" s="410">
        <v>20.7</v>
      </c>
      <c r="EP8" s="9">
        <v>270</v>
      </c>
      <c r="EQ8" s="111">
        <v>20.7</v>
      </c>
      <c r="ER8" s="16">
        <f>((EO8-EQ8)/EO8)*100</f>
        <v>0</v>
      </c>
      <c r="ES8" s="111">
        <v>20.7</v>
      </c>
      <c r="ET8" s="16">
        <f>((EO8-ES8)/EO8)*100</f>
        <v>0</v>
      </c>
      <c r="EU8" s="111">
        <v>20.7</v>
      </c>
      <c r="EV8" s="109">
        <f>((EO8-EU8)/EO8)*100</f>
        <v>0</v>
      </c>
      <c r="EW8" s="15">
        <f t="shared" si="11"/>
        <v>20.7</v>
      </c>
      <c r="EX8" s="110">
        <f t="shared" si="11"/>
        <v>0</v>
      </c>
    </row>
    <row r="9" spans="2:154" ht="15.75" x14ac:dyDescent="0.25">
      <c r="B9" s="411"/>
      <c r="C9" s="411"/>
      <c r="D9" s="411"/>
      <c r="E9" s="9">
        <v>750</v>
      </c>
      <c r="F9" s="111">
        <v>5.27</v>
      </c>
      <c r="G9" s="16">
        <f>((D8-F9)/D8)*100</f>
        <v>78.92</v>
      </c>
      <c r="H9" s="111">
        <v>15.45</v>
      </c>
      <c r="I9" s="16">
        <f>((D8-H9)/D8)*100</f>
        <v>38.200000000000003</v>
      </c>
      <c r="J9" s="111">
        <v>8.82</v>
      </c>
      <c r="K9" s="109">
        <f>((D8-J9)/D8)*100</f>
        <v>64.72</v>
      </c>
      <c r="L9" s="15">
        <f t="shared" si="0"/>
        <v>9.8466666666666658</v>
      </c>
      <c r="M9" s="110">
        <f t="shared" si="0"/>
        <v>60.613333333333337</v>
      </c>
      <c r="O9" s="411"/>
      <c r="P9" s="411"/>
      <c r="Q9" s="411"/>
      <c r="R9" s="9">
        <v>750</v>
      </c>
      <c r="S9" s="108">
        <v>11.81</v>
      </c>
      <c r="T9" s="16">
        <f>((Q8-S9)/Q8)*100</f>
        <v>52.76</v>
      </c>
      <c r="U9" s="108">
        <v>3.45</v>
      </c>
      <c r="V9" s="16">
        <f>((Q8-U9)/Q8)*100</f>
        <v>86.2</v>
      </c>
      <c r="W9" s="108">
        <v>7</v>
      </c>
      <c r="X9" s="109">
        <f>((Q8-W9)/Q8)*100</f>
        <v>72</v>
      </c>
      <c r="Y9" s="15">
        <f t="shared" si="1"/>
        <v>7.4200000000000008</v>
      </c>
      <c r="Z9" s="110">
        <f t="shared" si="1"/>
        <v>70.320000000000007</v>
      </c>
      <c r="AC9" s="411"/>
      <c r="AD9" s="411"/>
      <c r="AE9" s="9">
        <v>750</v>
      </c>
      <c r="AF9" s="111">
        <v>7.26</v>
      </c>
      <c r="AG9" s="112">
        <f>(((AD8-AF9)/AD8)*100)*-1</f>
        <v>5.8309037900874561</v>
      </c>
      <c r="AH9" s="111">
        <v>7.31</v>
      </c>
      <c r="AI9" s="112">
        <f>(((AD8-AH9)/AD8)*100)*-1</f>
        <v>6.5597667638483861</v>
      </c>
      <c r="AJ9" s="111">
        <v>7.38</v>
      </c>
      <c r="AK9" s="113">
        <f>(((AD8-AJ9)/AD8)*100)*-1</f>
        <v>7.5801749271136964</v>
      </c>
      <c r="AL9" s="15">
        <f t="shared" si="2"/>
        <v>7.3166666666666664</v>
      </c>
      <c r="AM9" s="114">
        <f t="shared" si="2"/>
        <v>6.6569484936831786</v>
      </c>
      <c r="AO9" s="411"/>
      <c r="AP9" s="411"/>
      <c r="AQ9" s="9">
        <v>750</v>
      </c>
      <c r="AR9" s="176">
        <v>7.61</v>
      </c>
      <c r="AS9" s="177">
        <f>(((AP8-AR9)/AP8)*100)*-1</f>
        <v>10.932944606413994</v>
      </c>
      <c r="AT9" s="176">
        <v>7.88</v>
      </c>
      <c r="AU9" s="177">
        <f>(((AP8-AT9)/AP8)*100)*-1</f>
        <v>14.868804664723026</v>
      </c>
      <c r="AV9" s="176">
        <v>7.94</v>
      </c>
      <c r="AW9" s="178">
        <f>(((AP8-AV9)/AP8)*100)*-1</f>
        <v>15.743440233236154</v>
      </c>
      <c r="AX9" s="179">
        <f t="shared" si="3"/>
        <v>7.81</v>
      </c>
      <c r="AY9" s="180">
        <f t="shared" si="3"/>
        <v>13.848396501457723</v>
      </c>
      <c r="BA9" s="411"/>
      <c r="BB9" s="411"/>
      <c r="BC9" s="9">
        <v>750</v>
      </c>
      <c r="BD9" s="111">
        <v>0.16</v>
      </c>
      <c r="BE9" s="16">
        <f>((BB8-BD9)/BB8)*100</f>
        <v>0</v>
      </c>
      <c r="BF9" s="111">
        <v>0.16</v>
      </c>
      <c r="BG9" s="16">
        <f>((BB8-BF9)/BB8)*100</f>
        <v>0</v>
      </c>
      <c r="BH9" s="111">
        <v>0.16</v>
      </c>
      <c r="BI9" s="109">
        <f>((BB8-BH9)/BB8)*100</f>
        <v>0</v>
      </c>
      <c r="BJ9" s="15">
        <f t="shared" si="4"/>
        <v>0.16</v>
      </c>
      <c r="BK9" s="110">
        <f t="shared" si="4"/>
        <v>0</v>
      </c>
      <c r="BM9" s="411"/>
      <c r="BN9" s="411"/>
      <c r="BO9" s="9">
        <v>750</v>
      </c>
      <c r="BP9" s="111">
        <v>0.16</v>
      </c>
      <c r="BQ9" s="16">
        <f>((BN8-BP9)/BN8)*100</f>
        <v>0</v>
      </c>
      <c r="BR9" s="111">
        <v>0.16</v>
      </c>
      <c r="BS9" s="16">
        <f>((BN8-BR9)/BN8)*100</f>
        <v>0</v>
      </c>
      <c r="BT9" s="111">
        <v>0.16</v>
      </c>
      <c r="BU9" s="115">
        <f>((BN8-BT9)/BN8)*100</f>
        <v>0</v>
      </c>
      <c r="BV9" s="15">
        <f t="shared" si="5"/>
        <v>0.16</v>
      </c>
      <c r="BW9" s="110">
        <f t="shared" si="5"/>
        <v>0</v>
      </c>
      <c r="BY9" s="411"/>
      <c r="BZ9" s="411"/>
      <c r="CA9" s="411"/>
      <c r="CB9" s="9"/>
      <c r="CC9" s="111">
        <v>38.299999999999997</v>
      </c>
      <c r="CD9" s="16">
        <f>((BZ8-CC9)/BZ8)*100</f>
        <v>69.50636942675159</v>
      </c>
      <c r="CE9" s="111">
        <v>13.52</v>
      </c>
      <c r="CF9" s="16">
        <f>((BZ8-CE9)/BZ8)*100</f>
        <v>89.235668789808926</v>
      </c>
      <c r="CG9" s="111">
        <v>8.19</v>
      </c>
      <c r="CH9" s="109">
        <f>((BZ8-CG9)/BZ8)*100</f>
        <v>93.479299363057322</v>
      </c>
      <c r="CI9" s="15">
        <f t="shared" si="6"/>
        <v>20.00333333333333</v>
      </c>
      <c r="CJ9" s="110">
        <f t="shared" si="6"/>
        <v>84.073779193205937</v>
      </c>
      <c r="CL9" s="411"/>
      <c r="CM9" s="411"/>
      <c r="CN9" s="411"/>
      <c r="CO9" s="9">
        <v>750</v>
      </c>
      <c r="CP9" s="111">
        <v>15.91</v>
      </c>
      <c r="CQ9" s="16">
        <f>((CM8-CP9)/CM8)*100</f>
        <v>87.332802547770711</v>
      </c>
      <c r="CR9" s="111">
        <v>15</v>
      </c>
      <c r="CS9" s="16">
        <f>((CM8-CR9)/CM8)*100</f>
        <v>88.057324840764323</v>
      </c>
      <c r="CT9" s="111">
        <v>11.8</v>
      </c>
      <c r="CU9" s="109">
        <f>((CM8-CT9)/CM8)*100</f>
        <v>90.605095541401269</v>
      </c>
      <c r="CV9" s="15">
        <f t="shared" si="7"/>
        <v>14.236666666666666</v>
      </c>
      <c r="CW9" s="110">
        <f t="shared" si="7"/>
        <v>88.665074309978763</v>
      </c>
      <c r="DA9" s="411"/>
      <c r="DB9" s="411"/>
      <c r="DC9" s="411"/>
      <c r="DD9" s="9">
        <v>750</v>
      </c>
      <c r="DE9" s="108">
        <v>1.97</v>
      </c>
      <c r="DF9" s="16">
        <f>((DC8-DE9)/DC8)*100</f>
        <v>17.57322175732218</v>
      </c>
      <c r="DG9" s="108">
        <v>1.73</v>
      </c>
      <c r="DH9" s="16">
        <f>((DC8-DG9)/DC8)*100</f>
        <v>27.61506276150628</v>
      </c>
      <c r="DI9" s="108">
        <v>0.32</v>
      </c>
      <c r="DJ9" s="109">
        <f>((DC8-DI9)/DC8)*100</f>
        <v>86.610878661087881</v>
      </c>
      <c r="DK9" s="15">
        <f t="shared" si="8"/>
        <v>1.34</v>
      </c>
      <c r="DL9" s="110">
        <f t="shared" si="8"/>
        <v>43.933054393305447</v>
      </c>
      <c r="DN9" s="411"/>
      <c r="DO9" s="411"/>
      <c r="DP9" s="411"/>
      <c r="DQ9" s="9">
        <v>750</v>
      </c>
      <c r="DR9" s="108">
        <v>2.1</v>
      </c>
      <c r="DS9" s="16">
        <f>((DP8-DR9)/DP8)*100</f>
        <v>12.133891213389122</v>
      </c>
      <c r="DT9" s="108">
        <v>1.81</v>
      </c>
      <c r="DU9" s="16">
        <f>((DP8-DT9)/DP8)*100</f>
        <v>24.267782426778243</v>
      </c>
      <c r="DV9" s="108">
        <v>1.73</v>
      </c>
      <c r="DW9" s="109">
        <f>((DP8-DV9)/DP8)*100</f>
        <v>27.61506276150628</v>
      </c>
      <c r="DX9" s="15">
        <f t="shared" si="9"/>
        <v>1.8800000000000001</v>
      </c>
      <c r="DY9" s="110">
        <f t="shared" si="9"/>
        <v>21.338912133891217</v>
      </c>
      <c r="EA9" s="411"/>
      <c r="EB9" s="411"/>
      <c r="EC9" s="9">
        <v>750</v>
      </c>
      <c r="ED9" s="111">
        <v>20.6</v>
      </c>
      <c r="EE9" s="122">
        <f>((EB8-ED9)/EB8)*100</f>
        <v>0.48309178743960329</v>
      </c>
      <c r="EF9" s="111">
        <v>20.6</v>
      </c>
      <c r="EG9" s="124">
        <f>((EB8-EF9)/EB8)*100</f>
        <v>0.48309178743960329</v>
      </c>
      <c r="EH9" s="111">
        <v>20.6</v>
      </c>
      <c r="EI9" s="125">
        <f>((EB8-EH9)/EB8)*100</f>
        <v>0.48309178743960329</v>
      </c>
      <c r="EJ9" s="15">
        <f t="shared" si="10"/>
        <v>20.6</v>
      </c>
      <c r="EK9" s="123">
        <f t="shared" si="10"/>
        <v>0.48309178743960329</v>
      </c>
      <c r="EN9" s="411"/>
      <c r="EO9" s="411"/>
      <c r="EP9" s="9">
        <v>750</v>
      </c>
      <c r="EQ9" s="111">
        <v>20.8</v>
      </c>
      <c r="ER9" s="126">
        <f>(((EO8-EQ9)/EO8)*100)*-1</f>
        <v>0.48309178743962045</v>
      </c>
      <c r="ES9" s="111">
        <v>20.7</v>
      </c>
      <c r="ET9" s="16">
        <f>((EO8-ES9)/EO8)*100</f>
        <v>0</v>
      </c>
      <c r="EU9" s="116">
        <v>20.7</v>
      </c>
      <c r="EV9" s="109">
        <f>((EO8-EU9)/EO8)*100</f>
        <v>0</v>
      </c>
      <c r="EW9" s="15">
        <f t="shared" si="11"/>
        <v>20.733333333333334</v>
      </c>
      <c r="EX9" s="127">
        <f t="shared" si="11"/>
        <v>0.16103059581320681</v>
      </c>
    </row>
    <row r="10" spans="2:154" ht="15.75" x14ac:dyDescent="0.25">
      <c r="B10" s="411"/>
      <c r="C10" s="412"/>
      <c r="D10" s="411"/>
      <c r="E10" s="9">
        <v>1000</v>
      </c>
      <c r="F10" s="111">
        <v>7.18</v>
      </c>
      <c r="G10" s="16">
        <f>((D8-F10)/D8)*100</f>
        <v>71.28</v>
      </c>
      <c r="H10" s="111">
        <v>14.09</v>
      </c>
      <c r="I10" s="16">
        <f>((D8-H10)/D8)*100</f>
        <v>43.64</v>
      </c>
      <c r="J10" s="111">
        <v>14.09</v>
      </c>
      <c r="K10" s="109">
        <f>((D8-J10)/D8)*100</f>
        <v>43.64</v>
      </c>
      <c r="L10" s="15">
        <f t="shared" si="0"/>
        <v>11.786666666666667</v>
      </c>
      <c r="M10" s="110">
        <f t="shared" si="0"/>
        <v>52.853333333333332</v>
      </c>
      <c r="O10" s="411"/>
      <c r="P10" s="412"/>
      <c r="Q10" s="411"/>
      <c r="R10" s="9">
        <v>1000</v>
      </c>
      <c r="S10" s="108">
        <v>4.18</v>
      </c>
      <c r="T10" s="16">
        <f>((Q8-S10)/Q8)*100</f>
        <v>83.28</v>
      </c>
      <c r="U10" s="108">
        <v>8</v>
      </c>
      <c r="V10" s="16">
        <f>((Q8-U10)/Q8)*100</f>
        <v>68</v>
      </c>
      <c r="W10" s="108">
        <v>6.73</v>
      </c>
      <c r="X10" s="109">
        <f>((Q8-W10)/Q8)*100</f>
        <v>73.08</v>
      </c>
      <c r="Y10" s="15">
        <f t="shared" si="1"/>
        <v>6.3033333333333337</v>
      </c>
      <c r="Z10" s="110">
        <f t="shared" si="1"/>
        <v>74.786666666666676</v>
      </c>
      <c r="AC10" s="412"/>
      <c r="AD10" s="412"/>
      <c r="AE10" s="9">
        <v>1000</v>
      </c>
      <c r="AF10" s="111">
        <v>7.21</v>
      </c>
      <c r="AG10" s="112">
        <f>(((AD8-AF10)/AD8)*100)*-1</f>
        <v>5.1020408163265252</v>
      </c>
      <c r="AH10" s="111">
        <v>7.35</v>
      </c>
      <c r="AI10" s="112">
        <f>(((AD8-AH10)/AD8)*100)*-1</f>
        <v>7.1428571428571326</v>
      </c>
      <c r="AJ10" s="111">
        <v>7.41</v>
      </c>
      <c r="AK10" s="113">
        <f>(((AD8-AJ10)/AD8)*100)*-1</f>
        <v>8.0174927113702594</v>
      </c>
      <c r="AL10" s="15">
        <f t="shared" si="2"/>
        <v>7.3233333333333333</v>
      </c>
      <c r="AM10" s="114">
        <f t="shared" si="2"/>
        <v>6.7541302235179721</v>
      </c>
      <c r="AO10" s="412"/>
      <c r="AP10" s="412"/>
      <c r="AQ10" s="9">
        <v>1000</v>
      </c>
      <c r="AR10" s="176">
        <v>7.72</v>
      </c>
      <c r="AS10" s="177">
        <f>(((AP8-AR10)/AP8)*100)*-1</f>
        <v>12.536443148688036</v>
      </c>
      <c r="AT10" s="176">
        <v>7.92</v>
      </c>
      <c r="AU10" s="177">
        <f>(((AP8-AT10)/AP8)*100)*-1</f>
        <v>15.451895043731772</v>
      </c>
      <c r="AV10" s="176">
        <v>7.97</v>
      </c>
      <c r="AW10" s="178">
        <f>(((AP8-AV10)/AP8)*100)*-1</f>
        <v>16.180758017492703</v>
      </c>
      <c r="AX10" s="179">
        <f t="shared" si="3"/>
        <v>7.87</v>
      </c>
      <c r="AY10" s="180">
        <f t="shared" si="3"/>
        <v>14.723032069970836</v>
      </c>
      <c r="BA10" s="411"/>
      <c r="BB10" s="411"/>
      <c r="BC10" s="9">
        <v>1000</v>
      </c>
      <c r="BD10" s="111">
        <v>0.16</v>
      </c>
      <c r="BE10" s="16">
        <f>((BB8-BD10)/BB8)*100</f>
        <v>0</v>
      </c>
      <c r="BF10" s="111">
        <v>0.16</v>
      </c>
      <c r="BG10" s="16">
        <f>((BB8-BF10)/BB8)*100</f>
        <v>0</v>
      </c>
      <c r="BH10" s="111">
        <v>0.16</v>
      </c>
      <c r="BI10" s="109">
        <f>((BB8-BH10)/BB8)*100</f>
        <v>0</v>
      </c>
      <c r="BJ10" s="15">
        <f t="shared" si="4"/>
        <v>0.16</v>
      </c>
      <c r="BK10" s="110">
        <f t="shared" si="4"/>
        <v>0</v>
      </c>
      <c r="BM10" s="411"/>
      <c r="BN10" s="411"/>
      <c r="BO10" s="9">
        <v>1000</v>
      </c>
      <c r="BP10" s="111">
        <v>0.16</v>
      </c>
      <c r="BQ10" s="16">
        <f>((BN8-BP10)/BN8)*100</f>
        <v>0</v>
      </c>
      <c r="BR10" s="111">
        <v>0.16</v>
      </c>
      <c r="BS10" s="16">
        <f>((BN8-BR10)/BN8)*100</f>
        <v>0</v>
      </c>
      <c r="BT10" s="111">
        <v>0.16</v>
      </c>
      <c r="BU10" s="115">
        <f>((BN8-BT10)/BN8)*100</f>
        <v>0</v>
      </c>
      <c r="BV10" s="15">
        <f t="shared" si="5"/>
        <v>0.16</v>
      </c>
      <c r="BW10" s="110">
        <f t="shared" si="5"/>
        <v>0</v>
      </c>
      <c r="BY10" s="411"/>
      <c r="BZ10" s="411"/>
      <c r="CA10" s="411"/>
      <c r="CB10" s="9"/>
      <c r="CC10" s="111">
        <v>24.5</v>
      </c>
      <c r="CD10" s="16">
        <f>((BZ8-CC10)/BZ8)*100</f>
        <v>80.49363057324841</v>
      </c>
      <c r="CE10" s="111">
        <v>13.67</v>
      </c>
      <c r="CF10" s="16">
        <f>((BZ8-CE10)/BZ8)*100</f>
        <v>89.116242038216555</v>
      </c>
      <c r="CG10" s="111">
        <v>7.78</v>
      </c>
      <c r="CH10" s="109">
        <f>((BZ8-CG10)/BZ8)*100</f>
        <v>93.80573248407643</v>
      </c>
      <c r="CI10" s="15">
        <f t="shared" si="6"/>
        <v>15.316666666666668</v>
      </c>
      <c r="CJ10" s="110">
        <f t="shared" si="6"/>
        <v>87.805201698513812</v>
      </c>
      <c r="CL10" s="411"/>
      <c r="CM10" s="411"/>
      <c r="CN10" s="411"/>
      <c r="CO10" s="9">
        <v>1000</v>
      </c>
      <c r="CP10" s="111">
        <v>49.1</v>
      </c>
      <c r="CQ10" s="16">
        <f>((CM8-CP10)/CM8)*100</f>
        <v>60.907643312101911</v>
      </c>
      <c r="CR10" s="111">
        <v>13.98</v>
      </c>
      <c r="CS10" s="16">
        <f>((CM8-CR10)/CM8)*100</f>
        <v>88.869426751592357</v>
      </c>
      <c r="CT10" s="111">
        <v>12.07</v>
      </c>
      <c r="CU10" s="109">
        <f>((CM8-CT10)/CM8)*100</f>
        <v>90.390127388535035</v>
      </c>
      <c r="CV10" s="15">
        <f t="shared" si="7"/>
        <v>25.05</v>
      </c>
      <c r="CW10" s="110">
        <f t="shared" si="7"/>
        <v>80.055732484076444</v>
      </c>
      <c r="DA10" s="411"/>
      <c r="DB10" s="412"/>
      <c r="DC10" s="411"/>
      <c r="DD10" s="9">
        <v>1000</v>
      </c>
      <c r="DE10" s="108">
        <v>1.91</v>
      </c>
      <c r="DF10" s="16">
        <f>((DC8-DE10)/DC8)*100</f>
        <v>20.083682008368207</v>
      </c>
      <c r="DG10" s="108">
        <v>1.71</v>
      </c>
      <c r="DH10" s="16">
        <f>((DC8-DG10)/DC8)*100</f>
        <v>28.451882845188294</v>
      </c>
      <c r="DI10" s="108">
        <v>0.35</v>
      </c>
      <c r="DJ10" s="109">
        <f>((DC8-DI10)/DC8)*100</f>
        <v>85.355648535564853</v>
      </c>
      <c r="DK10" s="15">
        <f t="shared" si="8"/>
        <v>1.3233333333333335</v>
      </c>
      <c r="DL10" s="110">
        <f t="shared" si="8"/>
        <v>44.630404463040456</v>
      </c>
      <c r="DN10" s="411"/>
      <c r="DO10" s="412"/>
      <c r="DP10" s="411"/>
      <c r="DQ10" s="9">
        <v>1000</v>
      </c>
      <c r="DR10" s="108">
        <v>2.0499999999999998</v>
      </c>
      <c r="DS10" s="16">
        <f>((DP8-DR10)/DP8)*100</f>
        <v>14.225941422594154</v>
      </c>
      <c r="DT10" s="108">
        <v>2.09</v>
      </c>
      <c r="DU10" s="16">
        <f>((DP8-DT10)/DP8)*100</f>
        <v>12.552301255230136</v>
      </c>
      <c r="DV10" s="108">
        <v>0.42</v>
      </c>
      <c r="DW10" s="109">
        <f>((DP8-DV10)/DP8)*100</f>
        <v>82.426778242677827</v>
      </c>
      <c r="DX10" s="15">
        <f t="shared" si="9"/>
        <v>1.5199999999999998</v>
      </c>
      <c r="DY10" s="110">
        <f t="shared" si="9"/>
        <v>36.401673640167367</v>
      </c>
      <c r="EA10" s="411"/>
      <c r="EB10" s="411"/>
      <c r="EC10" s="9">
        <v>1000</v>
      </c>
      <c r="ED10" s="111">
        <v>20.7</v>
      </c>
      <c r="EE10" s="122">
        <f>((EB8-ED10)/EB8)*100</f>
        <v>0</v>
      </c>
      <c r="EF10" s="111">
        <v>20.6</v>
      </c>
      <c r="EG10" s="124">
        <f>((EB8-EF10)/EB8)*100</f>
        <v>0.48309178743960329</v>
      </c>
      <c r="EH10" s="111">
        <v>20.6</v>
      </c>
      <c r="EI10" s="125">
        <f>((EB8-EH10)/EB8)*100</f>
        <v>0.48309178743960329</v>
      </c>
      <c r="EJ10" s="15">
        <f t="shared" si="10"/>
        <v>20.633333333333333</v>
      </c>
      <c r="EK10" s="123">
        <f t="shared" si="10"/>
        <v>0.32206119162640218</v>
      </c>
      <c r="EN10" s="411"/>
      <c r="EO10" s="411"/>
      <c r="EP10" s="9">
        <v>1000</v>
      </c>
      <c r="EQ10" s="111">
        <v>20.8</v>
      </c>
      <c r="ER10" s="126">
        <f>(((EO8-EQ10)/EO8)*100)*-1</f>
        <v>0.48309178743962045</v>
      </c>
      <c r="ES10" s="111">
        <v>20.6</v>
      </c>
      <c r="ET10" s="124">
        <f>((EO8-ES10)/EO8)*100</f>
        <v>0.48309178743960329</v>
      </c>
      <c r="EU10" s="111">
        <v>20.7</v>
      </c>
      <c r="EV10" s="109">
        <f>((EO8-EU10)/EO8)*100</f>
        <v>0</v>
      </c>
      <c r="EW10" s="15">
        <f t="shared" si="11"/>
        <v>20.700000000000003</v>
      </c>
      <c r="EX10" s="123">
        <f t="shared" si="11"/>
        <v>0.32206119162640795</v>
      </c>
    </row>
    <row r="11" spans="2:154" x14ac:dyDescent="0.25">
      <c r="B11" s="413" t="s">
        <v>417</v>
      </c>
      <c r="C11" s="413"/>
      <c r="D11" s="413"/>
      <c r="E11" s="413"/>
      <c r="F11" s="117">
        <f t="shared" ref="F11:K11" si="24">AVERAGE(F8:F10)</f>
        <v>6.9666666666666659</v>
      </c>
      <c r="G11" s="118">
        <f t="shared" si="24"/>
        <v>72.13333333333334</v>
      </c>
      <c r="H11" s="117">
        <f t="shared" si="24"/>
        <v>13.483333333333334</v>
      </c>
      <c r="I11" s="118">
        <f t="shared" si="24"/>
        <v>46.066666666666663</v>
      </c>
      <c r="J11" s="117">
        <f t="shared" si="24"/>
        <v>11.273333333333333</v>
      </c>
      <c r="K11" s="119">
        <f t="shared" si="24"/>
        <v>54.906666666666666</v>
      </c>
      <c r="L11" s="120">
        <f t="shared" si="0"/>
        <v>10.574444444444444</v>
      </c>
      <c r="M11" s="119">
        <f t="shared" si="0"/>
        <v>57.702222222222225</v>
      </c>
      <c r="O11" s="413" t="s">
        <v>417</v>
      </c>
      <c r="P11" s="413"/>
      <c r="Q11" s="413"/>
      <c r="R11" s="413"/>
      <c r="S11" s="117">
        <f t="shared" ref="S11:X11" si="25">AVERAGE(S8:S10)</f>
        <v>6.98</v>
      </c>
      <c r="T11" s="118">
        <f t="shared" si="25"/>
        <v>72.08</v>
      </c>
      <c r="U11" s="117">
        <f t="shared" si="25"/>
        <v>5.0599999999999996</v>
      </c>
      <c r="V11" s="118">
        <f t="shared" si="25"/>
        <v>79.760000000000005</v>
      </c>
      <c r="W11" s="121">
        <f t="shared" si="25"/>
        <v>6.82</v>
      </c>
      <c r="X11" s="119">
        <f t="shared" si="25"/>
        <v>72.719999999999985</v>
      </c>
      <c r="Y11" s="120">
        <f t="shared" si="1"/>
        <v>6.2866666666666662</v>
      </c>
      <c r="Z11" s="119">
        <f t="shared" si="1"/>
        <v>74.853333333333339</v>
      </c>
      <c r="AC11" s="414" t="s">
        <v>418</v>
      </c>
      <c r="AD11" s="415"/>
      <c r="AE11" s="416"/>
      <c r="AF11" s="117">
        <f t="shared" ref="AF11:AK11" si="26">AVERAGE(AF8:AF10)</f>
        <v>7.1766666666666667</v>
      </c>
      <c r="AG11" s="118">
        <f t="shared" si="26"/>
        <v>4.6161321671525677</v>
      </c>
      <c r="AH11" s="117">
        <f t="shared" si="26"/>
        <v>7.31</v>
      </c>
      <c r="AI11" s="118">
        <f t="shared" si="26"/>
        <v>6.5597667638483861</v>
      </c>
      <c r="AJ11" s="117">
        <f t="shared" si="26"/>
        <v>7.3833333333333329</v>
      </c>
      <c r="AK11" s="119">
        <f t="shared" si="26"/>
        <v>7.6287657920310954</v>
      </c>
      <c r="AL11" s="120">
        <f t="shared" si="2"/>
        <v>7.2899999999999991</v>
      </c>
      <c r="AM11" s="119">
        <f t="shared" si="2"/>
        <v>6.2682215743440173</v>
      </c>
      <c r="AO11" s="414" t="s">
        <v>418</v>
      </c>
      <c r="AP11" s="415"/>
      <c r="AQ11" s="416"/>
      <c r="AR11" s="117">
        <f t="shared" ref="AR11:AW11" si="27">AVERAGE(AR8:AR10)</f>
        <v>7.5166666666666666</v>
      </c>
      <c r="AS11" s="118">
        <f t="shared" si="27"/>
        <v>9.5724003887269138</v>
      </c>
      <c r="AT11" s="117">
        <f t="shared" si="27"/>
        <v>7.8533333333333344</v>
      </c>
      <c r="AU11" s="118">
        <f t="shared" si="27"/>
        <v>14.480077745383861</v>
      </c>
      <c r="AV11" s="117">
        <f t="shared" si="27"/>
        <v>7.95</v>
      </c>
      <c r="AW11" s="119">
        <f t="shared" si="27"/>
        <v>15.889212827988336</v>
      </c>
      <c r="AX11" s="120">
        <f t="shared" si="3"/>
        <v>7.7733333333333334</v>
      </c>
      <c r="AY11" s="119">
        <f t="shared" si="3"/>
        <v>13.31389698736637</v>
      </c>
      <c r="BA11" s="413" t="s">
        <v>7</v>
      </c>
      <c r="BB11" s="413"/>
      <c r="BC11" s="413"/>
      <c r="BD11" s="117">
        <f t="shared" ref="BD11:BI11" si="28">AVERAGE(BD8:BD10)</f>
        <v>0.16</v>
      </c>
      <c r="BE11" s="118">
        <f t="shared" si="28"/>
        <v>0</v>
      </c>
      <c r="BF11" s="117">
        <f t="shared" si="28"/>
        <v>0.16</v>
      </c>
      <c r="BG11" s="118">
        <f t="shared" si="28"/>
        <v>0</v>
      </c>
      <c r="BH11" s="117">
        <f t="shared" si="28"/>
        <v>0.16</v>
      </c>
      <c r="BI11" s="119">
        <f t="shared" si="28"/>
        <v>0</v>
      </c>
      <c r="BJ11" s="120">
        <f t="shared" si="4"/>
        <v>0.16</v>
      </c>
      <c r="BK11" s="119">
        <f t="shared" si="4"/>
        <v>0</v>
      </c>
      <c r="BM11" s="413" t="s">
        <v>7</v>
      </c>
      <c r="BN11" s="413"/>
      <c r="BO11" s="413"/>
      <c r="BP11" s="117">
        <f t="shared" ref="BP11:BU11" si="29">AVERAGE(BP8:BP10)</f>
        <v>0.16</v>
      </c>
      <c r="BQ11" s="118">
        <f t="shared" si="29"/>
        <v>0</v>
      </c>
      <c r="BR11" s="117">
        <f t="shared" si="29"/>
        <v>0.16</v>
      </c>
      <c r="BS11" s="118">
        <f t="shared" si="29"/>
        <v>0</v>
      </c>
      <c r="BT11" s="117">
        <f t="shared" si="29"/>
        <v>0.16</v>
      </c>
      <c r="BU11" s="118">
        <f t="shared" si="29"/>
        <v>0</v>
      </c>
      <c r="BV11" s="120">
        <f t="shared" si="5"/>
        <v>0.16</v>
      </c>
      <c r="BW11" s="119">
        <f t="shared" si="5"/>
        <v>0</v>
      </c>
      <c r="BY11" s="413" t="s">
        <v>419</v>
      </c>
      <c r="BZ11" s="413"/>
      <c r="CA11" s="413"/>
      <c r="CB11" s="413"/>
      <c r="CC11" s="117">
        <f t="shared" ref="CC11:CH11" si="30">AVERAGE(CC8:CC10)</f>
        <v>35.800000000000004</v>
      </c>
      <c r="CD11" s="118">
        <f t="shared" si="30"/>
        <v>71.496815286624212</v>
      </c>
      <c r="CE11" s="117">
        <f t="shared" si="30"/>
        <v>16.296666666666667</v>
      </c>
      <c r="CF11" s="118">
        <f t="shared" si="30"/>
        <v>87.024946921443743</v>
      </c>
      <c r="CG11" s="117">
        <f t="shared" si="30"/>
        <v>8.33</v>
      </c>
      <c r="CH11" s="119">
        <f t="shared" si="30"/>
        <v>93.367834394904449</v>
      </c>
      <c r="CI11" s="120">
        <f t="shared" si="6"/>
        <v>20.142222222222223</v>
      </c>
      <c r="CJ11" s="119">
        <f t="shared" si="6"/>
        <v>83.963198867657468</v>
      </c>
      <c r="CL11" s="413" t="s">
        <v>419</v>
      </c>
      <c r="CM11" s="413"/>
      <c r="CN11" s="413"/>
      <c r="CO11" s="413"/>
      <c r="CP11" s="117">
        <f t="shared" ref="CP11:CU11" si="31">AVERAGE(CP8:CP10)</f>
        <v>27.790000000000003</v>
      </c>
      <c r="CQ11" s="118">
        <f t="shared" si="31"/>
        <v>77.874203821656053</v>
      </c>
      <c r="CR11" s="117">
        <f t="shared" si="31"/>
        <v>15.266666666666666</v>
      </c>
      <c r="CS11" s="118">
        <f t="shared" si="31"/>
        <v>87.845010615711246</v>
      </c>
      <c r="CT11" s="117">
        <f t="shared" si="31"/>
        <v>17.723333333333333</v>
      </c>
      <c r="CU11" s="119">
        <f t="shared" si="31"/>
        <v>85.889065817409758</v>
      </c>
      <c r="CV11" s="120">
        <f t="shared" si="7"/>
        <v>20.260000000000002</v>
      </c>
      <c r="CW11" s="119">
        <f t="shared" si="7"/>
        <v>83.869426751592357</v>
      </c>
      <c r="DA11" s="413" t="s">
        <v>7</v>
      </c>
      <c r="DB11" s="413"/>
      <c r="DC11" s="413"/>
      <c r="DD11" s="413"/>
      <c r="DE11" s="117">
        <f t="shared" ref="DE11:DJ11" si="32">AVERAGE(DE8:DE10)</f>
        <v>1.9800000000000002</v>
      </c>
      <c r="DF11" s="118">
        <f t="shared" si="32"/>
        <v>17.154811715481177</v>
      </c>
      <c r="DG11" s="117">
        <f t="shared" si="32"/>
        <v>1.843333333333333</v>
      </c>
      <c r="DH11" s="118">
        <f t="shared" si="32"/>
        <v>22.873082287308236</v>
      </c>
      <c r="DI11" s="117">
        <f t="shared" si="32"/>
        <v>0.54999999999999993</v>
      </c>
      <c r="DJ11" s="119">
        <f t="shared" si="32"/>
        <v>76.987447698744774</v>
      </c>
      <c r="DK11" s="120">
        <f t="shared" si="8"/>
        <v>1.4577777777777776</v>
      </c>
      <c r="DL11" s="119">
        <f t="shared" si="8"/>
        <v>39.005113900511397</v>
      </c>
      <c r="DN11" s="413" t="s">
        <v>7</v>
      </c>
      <c r="DO11" s="413"/>
      <c r="DP11" s="413"/>
      <c r="DQ11" s="413"/>
      <c r="DR11" s="117">
        <f t="shared" ref="DR11:DW11" si="33">AVERAGE(DR8:DR10)</f>
        <v>2.11</v>
      </c>
      <c r="DS11" s="118">
        <f t="shared" si="33"/>
        <v>11.71548117154812</v>
      </c>
      <c r="DT11" s="117">
        <f t="shared" si="33"/>
        <v>1.96</v>
      </c>
      <c r="DU11" s="118">
        <f t="shared" si="33"/>
        <v>17.991631799163184</v>
      </c>
      <c r="DV11" s="117">
        <f t="shared" si="33"/>
        <v>1.36</v>
      </c>
      <c r="DW11" s="119">
        <f t="shared" si="33"/>
        <v>43.096234309623433</v>
      </c>
      <c r="DX11" s="120">
        <f t="shared" si="9"/>
        <v>1.8100000000000003</v>
      </c>
      <c r="DY11" s="119">
        <f t="shared" si="9"/>
        <v>24.267782426778243</v>
      </c>
      <c r="EA11" s="413" t="s">
        <v>420</v>
      </c>
      <c r="EB11" s="413"/>
      <c r="EC11" s="413"/>
      <c r="ED11" s="117">
        <f t="shared" ref="ED11:EI11" si="34">AVERAGE(ED8:ED10)</f>
        <v>20.633333333333336</v>
      </c>
      <c r="EE11" s="128">
        <f t="shared" si="34"/>
        <v>0.32206119162640218</v>
      </c>
      <c r="EF11" s="117">
        <f t="shared" si="34"/>
        <v>20.566666666666666</v>
      </c>
      <c r="EG11" s="128">
        <f t="shared" si="34"/>
        <v>0.64412238325281013</v>
      </c>
      <c r="EH11" s="117">
        <f t="shared" si="34"/>
        <v>20.633333333333333</v>
      </c>
      <c r="EI11" s="129">
        <f t="shared" si="34"/>
        <v>0.32206119162640218</v>
      </c>
      <c r="EJ11" s="120">
        <f t="shared" si="10"/>
        <v>20.611111111111111</v>
      </c>
      <c r="EK11" s="129">
        <f t="shared" si="10"/>
        <v>0.42941492216853816</v>
      </c>
      <c r="EN11" s="413" t="s">
        <v>420</v>
      </c>
      <c r="EO11" s="413"/>
      <c r="EP11" s="413"/>
      <c r="EQ11" s="117">
        <f t="shared" ref="EQ11:EV11" si="35">AVERAGE(EQ8:EQ10)</f>
        <v>20.766666666666666</v>
      </c>
      <c r="ER11" s="128">
        <f t="shared" si="35"/>
        <v>0.32206119162641361</v>
      </c>
      <c r="ES11" s="117">
        <f t="shared" si="35"/>
        <v>20.666666666666668</v>
      </c>
      <c r="ET11" s="128">
        <f t="shared" si="35"/>
        <v>0.16103059581320109</v>
      </c>
      <c r="EU11" s="117">
        <f t="shared" si="35"/>
        <v>20.7</v>
      </c>
      <c r="EV11" s="119">
        <f t="shared" si="35"/>
        <v>0</v>
      </c>
      <c r="EW11" s="120">
        <f t="shared" si="11"/>
        <v>20.711111111111112</v>
      </c>
      <c r="EX11" s="129">
        <f t="shared" si="11"/>
        <v>0.16103059581320489</v>
      </c>
    </row>
    <row r="12" spans="2:154" ht="15.75" x14ac:dyDescent="0.25">
      <c r="B12" s="410">
        <v>3</v>
      </c>
      <c r="C12" s="410">
        <v>8.73</v>
      </c>
      <c r="D12" s="410">
        <v>25.68</v>
      </c>
      <c r="E12" s="9">
        <v>270</v>
      </c>
      <c r="F12" s="111">
        <v>8.27</v>
      </c>
      <c r="G12" s="16">
        <f>((D12-F12)/D12)*100</f>
        <v>67.795950155763236</v>
      </c>
      <c r="H12" s="111">
        <v>11.8</v>
      </c>
      <c r="I12" s="16">
        <f>((D12-H12)/D12)*100</f>
        <v>54.049844236760123</v>
      </c>
      <c r="J12" s="111">
        <v>11.8</v>
      </c>
      <c r="K12" s="109">
        <f>((D12-J12)/D12)*100</f>
        <v>54.049844236760123</v>
      </c>
      <c r="L12" s="15">
        <f t="shared" si="0"/>
        <v>10.623333333333333</v>
      </c>
      <c r="M12" s="110">
        <f t="shared" si="0"/>
        <v>58.631879543094499</v>
      </c>
      <c r="O12" s="410">
        <v>3</v>
      </c>
      <c r="P12" s="410">
        <v>8.73</v>
      </c>
      <c r="Q12" s="410">
        <v>25.68</v>
      </c>
      <c r="R12" s="9">
        <v>270</v>
      </c>
      <c r="S12" s="108">
        <v>6.73</v>
      </c>
      <c r="T12" s="16">
        <f>((Q12-S12)/Q12)*100</f>
        <v>73.792834890965736</v>
      </c>
      <c r="U12" s="108">
        <v>9.5500000000000007</v>
      </c>
      <c r="V12" s="16">
        <f>((Q12-U12)/Q12)*100</f>
        <v>62.811526479750782</v>
      </c>
      <c r="W12" s="108">
        <v>4.45</v>
      </c>
      <c r="X12" s="109">
        <f>((Q12-W12)/Q12)*100</f>
        <v>82.671339563862929</v>
      </c>
      <c r="Y12" s="15">
        <f t="shared" si="1"/>
        <v>6.91</v>
      </c>
      <c r="Z12" s="110">
        <f t="shared" si="1"/>
        <v>73.091900311526487</v>
      </c>
      <c r="AC12" s="410">
        <v>3</v>
      </c>
      <c r="AD12" s="410">
        <v>7.12</v>
      </c>
      <c r="AE12" s="9">
        <v>270</v>
      </c>
      <c r="AF12" s="111">
        <v>6.65</v>
      </c>
      <c r="AG12" s="16">
        <f>((AD12-AF12)/AD12)*100</f>
        <v>6.6011235955056149</v>
      </c>
      <c r="AH12" s="111">
        <v>7.01</v>
      </c>
      <c r="AI12" s="16">
        <f>((AD12-AH12)/AD12)*100</f>
        <v>1.5449438202247237</v>
      </c>
      <c r="AJ12" s="111">
        <v>7.17</v>
      </c>
      <c r="AK12" s="113">
        <f>(((AD12-AJ12)/AD12)*100)*-1</f>
        <v>0.70224719101123345</v>
      </c>
      <c r="AL12" s="15">
        <f t="shared" si="2"/>
        <v>6.9433333333333325</v>
      </c>
      <c r="AM12" s="110">
        <f t="shared" si="2"/>
        <v>2.9494382022471908</v>
      </c>
      <c r="AO12" s="410">
        <v>3</v>
      </c>
      <c r="AP12" s="410">
        <v>7.12</v>
      </c>
      <c r="AQ12" s="9">
        <v>270</v>
      </c>
      <c r="AR12" s="111">
        <v>7.16</v>
      </c>
      <c r="AS12" s="177">
        <f>(((AP12-AR12)/AP12)*100)*-1</f>
        <v>0.56179775280898925</v>
      </c>
      <c r="AT12" s="176">
        <v>7.38</v>
      </c>
      <c r="AU12" s="177">
        <f>(((AP12-AT12)/AP12)*100)*-1</f>
        <v>3.6516853932584241</v>
      </c>
      <c r="AV12" s="176">
        <v>7.45</v>
      </c>
      <c r="AW12" s="178">
        <f>(((AP12-AV12)/AP12)*100)*-1</f>
        <v>4.6348314606741585</v>
      </c>
      <c r="AX12" s="179">
        <f t="shared" si="3"/>
        <v>7.3299999999999992</v>
      </c>
      <c r="AY12" s="180">
        <f t="shared" si="3"/>
        <v>2.9494382022471903</v>
      </c>
      <c r="BA12" s="410">
        <v>3</v>
      </c>
      <c r="BB12" s="410">
        <v>0.18</v>
      </c>
      <c r="BC12" s="9">
        <v>270</v>
      </c>
      <c r="BD12" s="111">
        <v>0.18</v>
      </c>
      <c r="BE12" s="16">
        <f>((BB12-BD12)/BB12)*100</f>
        <v>0</v>
      </c>
      <c r="BF12" s="111">
        <v>0.18</v>
      </c>
      <c r="BG12" s="16">
        <f>((BB12-BF12)/BB12)*100</f>
        <v>0</v>
      </c>
      <c r="BH12" s="111">
        <v>0.18</v>
      </c>
      <c r="BI12" s="109">
        <f>((BB12-BH12)/BB12)*100</f>
        <v>0</v>
      </c>
      <c r="BJ12" s="15">
        <f t="shared" si="4"/>
        <v>0.18000000000000002</v>
      </c>
      <c r="BK12" s="110">
        <f t="shared" si="4"/>
        <v>0</v>
      </c>
      <c r="BM12" s="410">
        <v>3</v>
      </c>
      <c r="BN12" s="410">
        <v>0.18</v>
      </c>
      <c r="BO12" s="9">
        <v>270</v>
      </c>
      <c r="BP12" s="111">
        <v>0.18</v>
      </c>
      <c r="BQ12" s="16">
        <f>((BN12-BP12)/BN12)*100</f>
        <v>0</v>
      </c>
      <c r="BR12" s="111">
        <v>0.18</v>
      </c>
      <c r="BS12" s="16">
        <f>((BN12-BR12)/BN12)*100</f>
        <v>0</v>
      </c>
      <c r="BT12" s="111">
        <v>0.18</v>
      </c>
      <c r="BU12" s="115">
        <f>((BN12-BT12)/BN12)*100</f>
        <v>0</v>
      </c>
      <c r="BV12" s="15">
        <f t="shared" si="5"/>
        <v>0.18000000000000002</v>
      </c>
      <c r="BW12" s="110">
        <f t="shared" si="5"/>
        <v>0</v>
      </c>
      <c r="BY12" s="410">
        <v>3</v>
      </c>
      <c r="BZ12" s="410">
        <v>143</v>
      </c>
      <c r="CA12" s="410">
        <v>19.7</v>
      </c>
      <c r="CB12" s="9">
        <v>270</v>
      </c>
      <c r="CC12" s="111">
        <v>33.1</v>
      </c>
      <c r="CD12" s="16">
        <f>((BZ12-CC12)/BZ12)*100</f>
        <v>76.853146853146853</v>
      </c>
      <c r="CE12" s="111">
        <v>22.3</v>
      </c>
      <c r="CF12" s="16">
        <f>((BZ12-CE12)/BZ12)*100</f>
        <v>84.405594405594414</v>
      </c>
      <c r="CG12" s="111">
        <v>21.4</v>
      </c>
      <c r="CH12" s="109">
        <f>((BZ12-CG12)/BZ12)*100</f>
        <v>85.034965034965026</v>
      </c>
      <c r="CI12" s="15">
        <f t="shared" si="6"/>
        <v>25.600000000000005</v>
      </c>
      <c r="CJ12" s="110">
        <f t="shared" si="6"/>
        <v>82.097902097902093</v>
      </c>
      <c r="CL12" s="410">
        <v>3</v>
      </c>
      <c r="CM12" s="410">
        <v>143</v>
      </c>
      <c r="CN12" s="410">
        <v>19.7</v>
      </c>
      <c r="CO12" s="9">
        <v>270</v>
      </c>
      <c r="CP12" s="111">
        <v>15.08</v>
      </c>
      <c r="CQ12" s="16">
        <f>((CM12-CP12)/CM12)*100</f>
        <v>89.454545454545453</v>
      </c>
      <c r="CR12" s="111">
        <v>9.7200000000000006</v>
      </c>
      <c r="CS12" s="16">
        <f>((CM12-CR12)/CM12)*100</f>
        <v>93.2027972027972</v>
      </c>
      <c r="CT12" s="111">
        <v>9.99</v>
      </c>
      <c r="CU12" s="109">
        <f>((CM12-CT12)/CM12)*100</f>
        <v>93.013986013985999</v>
      </c>
      <c r="CV12" s="15">
        <f t="shared" si="7"/>
        <v>11.596666666666666</v>
      </c>
      <c r="CW12" s="110">
        <f t="shared" si="7"/>
        <v>91.890442890442884</v>
      </c>
      <c r="DA12" s="410">
        <v>3</v>
      </c>
      <c r="DB12" s="410">
        <v>0.23</v>
      </c>
      <c r="DC12" s="410">
        <v>2.61</v>
      </c>
      <c r="DD12" s="9">
        <v>270</v>
      </c>
      <c r="DE12" s="108">
        <v>1.18</v>
      </c>
      <c r="DF12" s="16">
        <f>((DC12-DE12)/DC12)*100</f>
        <v>54.78927203065134</v>
      </c>
      <c r="DG12" s="108">
        <v>1.36</v>
      </c>
      <c r="DH12" s="16">
        <f>((DC12-DG12)/DC12)*100</f>
        <v>47.892720306513404</v>
      </c>
      <c r="DI12" s="108">
        <v>1.79</v>
      </c>
      <c r="DJ12" s="109">
        <f>((DC12-DI12)/DC12)*100</f>
        <v>31.417624521072788</v>
      </c>
      <c r="DK12" s="15">
        <f t="shared" si="8"/>
        <v>1.4433333333333334</v>
      </c>
      <c r="DL12" s="110">
        <f t="shared" si="8"/>
        <v>44.699872286079177</v>
      </c>
      <c r="DN12" s="410">
        <v>3</v>
      </c>
      <c r="DO12" s="410">
        <v>0.23</v>
      </c>
      <c r="DP12" s="410">
        <v>2.61</v>
      </c>
      <c r="DQ12" s="9">
        <v>270</v>
      </c>
      <c r="DR12" s="108">
        <v>2.36</v>
      </c>
      <c r="DS12" s="16">
        <f>((DP12-DR12)/DP12)*100</f>
        <v>9.5785440613026829</v>
      </c>
      <c r="DT12" s="108">
        <v>2.0299999999999998</v>
      </c>
      <c r="DU12" s="16">
        <f>((DP12-DT12)/DP12)*100</f>
        <v>22.222222222222225</v>
      </c>
      <c r="DV12" s="108">
        <v>1.83</v>
      </c>
      <c r="DW12" s="109">
        <f>((DP12-DV12)/DP12)*100</f>
        <v>29.885057471264361</v>
      </c>
      <c r="DX12" s="15">
        <f t="shared" si="9"/>
        <v>2.0733333333333333</v>
      </c>
      <c r="DY12" s="110">
        <f t="shared" si="9"/>
        <v>20.561941251596423</v>
      </c>
      <c r="EA12" s="410">
        <v>3</v>
      </c>
      <c r="EB12" s="410">
        <v>19</v>
      </c>
      <c r="EC12" s="9">
        <v>270</v>
      </c>
      <c r="ED12" s="111">
        <v>19</v>
      </c>
      <c r="EE12" s="122">
        <f>((EB12-ED12)/EB12)*100</f>
        <v>0</v>
      </c>
      <c r="EF12" s="111">
        <v>19.100000000000001</v>
      </c>
      <c r="EG12" s="126">
        <f>(((EB12-EF12)/EB12)*100)*-1</f>
        <v>0.52631578947369162</v>
      </c>
      <c r="EH12" s="111">
        <v>19.100000000000001</v>
      </c>
      <c r="EI12" s="130">
        <f>(((EB12-EH12)/EB12)*100)*-1</f>
        <v>0.52631578947369162</v>
      </c>
      <c r="EJ12" s="15">
        <f t="shared" si="10"/>
        <v>19.066666666666666</v>
      </c>
      <c r="EK12" s="127">
        <f t="shared" si="10"/>
        <v>0.35087719298246106</v>
      </c>
      <c r="EN12" s="410">
        <v>3</v>
      </c>
      <c r="EO12" s="410">
        <v>19</v>
      </c>
      <c r="EP12" s="9">
        <v>270</v>
      </c>
      <c r="EQ12" s="111">
        <v>19.3</v>
      </c>
      <c r="ER12" s="112">
        <f>(((EO12-EQ12)/EO12)*100)*-1</f>
        <v>1.5789473684210564</v>
      </c>
      <c r="ES12" s="111">
        <v>19.100000000000001</v>
      </c>
      <c r="ET12" s="112">
        <f>(((EO12-ES12)/EO12)*100)*-1</f>
        <v>0.52631578947369162</v>
      </c>
      <c r="EU12" s="111">
        <v>19.2</v>
      </c>
      <c r="EV12" s="113">
        <f>(((EO12-EU12)/EO12)*100)*-1</f>
        <v>1.0526315789473648</v>
      </c>
      <c r="EW12" s="15">
        <f t="shared" si="11"/>
        <v>19.200000000000003</v>
      </c>
      <c r="EX12" s="114">
        <f t="shared" si="11"/>
        <v>1.0526315789473708</v>
      </c>
    </row>
    <row r="13" spans="2:154" ht="15.75" x14ac:dyDescent="0.25">
      <c r="B13" s="411"/>
      <c r="C13" s="411"/>
      <c r="D13" s="411"/>
      <c r="E13" s="9">
        <v>750</v>
      </c>
      <c r="F13" s="111">
        <v>10</v>
      </c>
      <c r="G13" s="16">
        <f>((D12-F13)/D12)*100</f>
        <v>61.059190031152646</v>
      </c>
      <c r="H13" s="111">
        <v>11.8</v>
      </c>
      <c r="I13" s="16">
        <f>((D12-H13)/D12)*100</f>
        <v>54.049844236760123</v>
      </c>
      <c r="J13" s="111">
        <v>7.91</v>
      </c>
      <c r="K13" s="109">
        <f>((D12-J13)/D12)*100</f>
        <v>69.197819314641734</v>
      </c>
      <c r="L13" s="15">
        <f t="shared" si="0"/>
        <v>9.9033333333333342</v>
      </c>
      <c r="M13" s="110">
        <f t="shared" si="0"/>
        <v>61.435617860851494</v>
      </c>
      <c r="O13" s="411"/>
      <c r="P13" s="411"/>
      <c r="Q13" s="411"/>
      <c r="R13" s="9">
        <v>750</v>
      </c>
      <c r="S13" s="108">
        <v>10.45</v>
      </c>
      <c r="T13" s="16">
        <f>((Q12-S13)/Q12)*100</f>
        <v>59.306853582554517</v>
      </c>
      <c r="U13" s="108">
        <v>4.45</v>
      </c>
      <c r="V13" s="16">
        <f>((Q12-U13)/Q12)*100</f>
        <v>82.671339563862929</v>
      </c>
      <c r="W13" s="108">
        <v>8.09</v>
      </c>
      <c r="X13" s="109">
        <f>((Q12-W13)/Q12)*100</f>
        <v>68.496884735202485</v>
      </c>
      <c r="Y13" s="15">
        <f t="shared" si="1"/>
        <v>7.6633333333333331</v>
      </c>
      <c r="Z13" s="110">
        <f t="shared" si="1"/>
        <v>70.158359293873318</v>
      </c>
      <c r="AC13" s="411"/>
      <c r="AD13" s="411"/>
      <c r="AE13" s="9">
        <v>750</v>
      </c>
      <c r="AF13" s="111">
        <v>6.87</v>
      </c>
      <c r="AG13" s="16">
        <f>((AD12-AF13)/AD12)*100</f>
        <v>3.51123595505618</v>
      </c>
      <c r="AH13" s="111">
        <v>7.11</v>
      </c>
      <c r="AI13" s="124">
        <f>((AD12-AH13)/AD12)*100</f>
        <v>0.1404494382022442</v>
      </c>
      <c r="AJ13" s="111">
        <v>7.21</v>
      </c>
      <c r="AK13" s="113">
        <f>(((AD12-AJ13)/AD12)*100)*-1</f>
        <v>1.2640449438202228</v>
      </c>
      <c r="AL13" s="15">
        <f t="shared" si="2"/>
        <v>7.0633333333333335</v>
      </c>
      <c r="AM13" s="110">
        <f t="shared" si="2"/>
        <v>1.6385767790262156</v>
      </c>
      <c r="AO13" s="411"/>
      <c r="AP13" s="411"/>
      <c r="AQ13" s="9">
        <v>750</v>
      </c>
      <c r="AR13" s="111">
        <v>7.36</v>
      </c>
      <c r="AS13" s="177">
        <f>(((AP12-AR13)/AP12)*100)*-1</f>
        <v>3.3707865168539355</v>
      </c>
      <c r="AT13" s="176">
        <v>7.4</v>
      </c>
      <c r="AU13" s="177">
        <f>(((AP12-AT13)/AP12)*100)*-1</f>
        <v>3.9325842696629247</v>
      </c>
      <c r="AV13" s="176">
        <v>7.45</v>
      </c>
      <c r="AW13" s="178">
        <f>(((AP12-AV13)/AP12)*100)*-1</f>
        <v>4.6348314606741585</v>
      </c>
      <c r="AX13" s="179">
        <f t="shared" si="3"/>
        <v>7.4033333333333333</v>
      </c>
      <c r="AY13" s="180">
        <f t="shared" si="3"/>
        <v>3.9794007490636729</v>
      </c>
      <c r="BA13" s="411"/>
      <c r="BB13" s="411"/>
      <c r="BC13" s="9">
        <v>750</v>
      </c>
      <c r="BD13" s="111">
        <v>0.18</v>
      </c>
      <c r="BE13" s="16">
        <f>((BB12-BD13)/BB12)*100</f>
        <v>0</v>
      </c>
      <c r="BF13" s="111">
        <v>0.18</v>
      </c>
      <c r="BG13" s="16">
        <f>((BB12-BF13)/BB12)*100</f>
        <v>0</v>
      </c>
      <c r="BH13" s="111">
        <v>0.18</v>
      </c>
      <c r="BI13" s="109">
        <f>((BB12-BH13)/BB12)*100</f>
        <v>0</v>
      </c>
      <c r="BJ13" s="15">
        <f t="shared" si="4"/>
        <v>0.18000000000000002</v>
      </c>
      <c r="BK13" s="110">
        <f t="shared" si="4"/>
        <v>0</v>
      </c>
      <c r="BM13" s="411"/>
      <c r="BN13" s="411"/>
      <c r="BO13" s="9">
        <v>750</v>
      </c>
      <c r="BP13" s="111">
        <v>0.18</v>
      </c>
      <c r="BQ13" s="16">
        <f>((BN12-BP13)/BN12)*100</f>
        <v>0</v>
      </c>
      <c r="BR13" s="111">
        <v>0.18</v>
      </c>
      <c r="BS13" s="16">
        <f>((BN12-BR13)/BN12)*100</f>
        <v>0</v>
      </c>
      <c r="BT13" s="111">
        <v>0.18</v>
      </c>
      <c r="BU13" s="115">
        <f>((BN12-BT13)/BN12)*100</f>
        <v>0</v>
      </c>
      <c r="BV13" s="15">
        <f t="shared" si="5"/>
        <v>0.18000000000000002</v>
      </c>
      <c r="BW13" s="110">
        <f t="shared" si="5"/>
        <v>0</v>
      </c>
      <c r="BY13" s="411"/>
      <c r="BZ13" s="411"/>
      <c r="CA13" s="411"/>
      <c r="CB13" s="9">
        <v>750</v>
      </c>
      <c r="CC13" s="111">
        <v>20.6</v>
      </c>
      <c r="CD13" s="16">
        <f>((BZ12-CC13)/BZ12)*100</f>
        <v>85.5944055944056</v>
      </c>
      <c r="CE13" s="111">
        <v>20.7</v>
      </c>
      <c r="CF13" s="16">
        <f>((BZ12-CE13)/BZ12)*100</f>
        <v>85.52447552447552</v>
      </c>
      <c r="CG13" s="111">
        <v>19.93</v>
      </c>
      <c r="CH13" s="109">
        <f>((BZ12-CG13)/BZ12)*100</f>
        <v>86.062937062937067</v>
      </c>
      <c r="CI13" s="15">
        <f t="shared" si="6"/>
        <v>20.41</v>
      </c>
      <c r="CJ13" s="110">
        <f t="shared" si="6"/>
        <v>85.727272727272734</v>
      </c>
      <c r="CL13" s="411"/>
      <c r="CM13" s="411"/>
      <c r="CN13" s="411"/>
      <c r="CO13" s="9">
        <v>750</v>
      </c>
      <c r="CP13" s="111">
        <v>11.24</v>
      </c>
      <c r="CQ13" s="16">
        <f>((CM12-CP13)/CM12)*100</f>
        <v>92.139860139860133</v>
      </c>
      <c r="CR13" s="111">
        <v>6.78</v>
      </c>
      <c r="CS13" s="16">
        <f>((CM12-CR13)/CM12)*100</f>
        <v>95.258741258741253</v>
      </c>
      <c r="CT13" s="111">
        <v>11.01</v>
      </c>
      <c r="CU13" s="109">
        <f>((CM12-CT13)/CM12)*100</f>
        <v>92.300699300699307</v>
      </c>
      <c r="CV13" s="15">
        <f t="shared" si="7"/>
        <v>9.6766666666666676</v>
      </c>
      <c r="CW13" s="110">
        <f t="shared" si="7"/>
        <v>93.233100233100231</v>
      </c>
      <c r="DA13" s="411"/>
      <c r="DB13" s="411"/>
      <c r="DC13" s="411"/>
      <c r="DD13" s="9">
        <v>750</v>
      </c>
      <c r="DE13" s="108">
        <v>1.97</v>
      </c>
      <c r="DF13" s="16">
        <f>((DC12-DE13)/DC12)*100</f>
        <v>24.521072796934863</v>
      </c>
      <c r="DG13" s="108">
        <v>1.61</v>
      </c>
      <c r="DH13" s="16">
        <f>((DC12-DG13)/DC12)*100</f>
        <v>38.314176245210724</v>
      </c>
      <c r="DI13" s="108">
        <v>0.64</v>
      </c>
      <c r="DJ13" s="109">
        <f>((DC12-DI13)/DC12)*100</f>
        <v>75.478927203065126</v>
      </c>
      <c r="DK13" s="15">
        <f t="shared" si="8"/>
        <v>1.4066666666666665</v>
      </c>
      <c r="DL13" s="110">
        <f t="shared" si="8"/>
        <v>46.104725415070241</v>
      </c>
      <c r="DN13" s="411"/>
      <c r="DO13" s="411"/>
      <c r="DP13" s="411"/>
      <c r="DQ13" s="9">
        <v>750</v>
      </c>
      <c r="DR13" s="108">
        <v>2.08</v>
      </c>
      <c r="DS13" s="16">
        <f>((DP12-DR13)/DP12)*100</f>
        <v>20.306513409961681</v>
      </c>
      <c r="DT13" s="108">
        <v>2.19</v>
      </c>
      <c r="DU13" s="16">
        <f>((DP12-DT13)/DP12)*100</f>
        <v>16.091954022988503</v>
      </c>
      <c r="DV13" s="108">
        <v>1.81</v>
      </c>
      <c r="DW13" s="109">
        <f>((DP12-DV13)/DP12)*100</f>
        <v>30.651340996168575</v>
      </c>
      <c r="DX13" s="15">
        <f t="shared" si="9"/>
        <v>2.0266666666666668</v>
      </c>
      <c r="DY13" s="110">
        <f t="shared" si="9"/>
        <v>22.349936143039585</v>
      </c>
      <c r="EA13" s="411"/>
      <c r="EB13" s="411"/>
      <c r="EC13" s="9">
        <v>750</v>
      </c>
      <c r="ED13" s="111">
        <v>19</v>
      </c>
      <c r="EE13" s="122">
        <f>((EB12-ED13)/EB12)*100</f>
        <v>0</v>
      </c>
      <c r="EF13" s="111">
        <v>19</v>
      </c>
      <c r="EG13" s="16">
        <f>((EB12-EF13)/EB12)*100</f>
        <v>0</v>
      </c>
      <c r="EH13" s="111">
        <v>19.100000000000001</v>
      </c>
      <c r="EI13" s="130">
        <f>(((EB12-EH13)/EB12)*100)*-1</f>
        <v>0.52631578947369162</v>
      </c>
      <c r="EJ13" s="15">
        <f t="shared" si="10"/>
        <v>19.033333333333335</v>
      </c>
      <c r="EK13" s="127">
        <f t="shared" si="10"/>
        <v>0.17543859649123053</v>
      </c>
      <c r="EN13" s="411"/>
      <c r="EO13" s="411"/>
      <c r="EP13" s="9">
        <v>750</v>
      </c>
      <c r="EQ13" s="111">
        <v>19.3</v>
      </c>
      <c r="ER13" s="112">
        <f>(((EO12-EQ13)/EO12)*100)*-1</f>
        <v>1.5789473684210564</v>
      </c>
      <c r="ES13" s="111">
        <v>19.2</v>
      </c>
      <c r="ET13" s="112">
        <f>(((EO12-ES13)/EO12)*100)*-1</f>
        <v>1.0526315789473648</v>
      </c>
      <c r="EU13" s="116">
        <v>19.2</v>
      </c>
      <c r="EV13" s="113">
        <f>(((EO12-EU13)/EO12)*100)*-1</f>
        <v>1.0526315789473648</v>
      </c>
      <c r="EW13" s="15">
        <f t="shared" si="11"/>
        <v>19.233333333333334</v>
      </c>
      <c r="EX13" s="114">
        <f t="shared" si="11"/>
        <v>1.2280701754385952</v>
      </c>
    </row>
    <row r="14" spans="2:154" ht="15.75" x14ac:dyDescent="0.25">
      <c r="B14" s="411"/>
      <c r="C14" s="412"/>
      <c r="D14" s="411"/>
      <c r="E14" s="9">
        <v>1000</v>
      </c>
      <c r="F14" s="111">
        <v>10</v>
      </c>
      <c r="G14" s="16">
        <f>((D12-F14)/D12)*100</f>
        <v>61.059190031152646</v>
      </c>
      <c r="H14" s="111">
        <v>12.27</v>
      </c>
      <c r="I14" s="16">
        <f>((D12-H14)/D12)*100</f>
        <v>52.219626168224295</v>
      </c>
      <c r="J14" s="111">
        <v>14.55</v>
      </c>
      <c r="K14" s="109">
        <f>((D12-J14)/D12)*100</f>
        <v>43.341121495327101</v>
      </c>
      <c r="L14" s="15">
        <f t="shared" si="0"/>
        <v>12.273333333333333</v>
      </c>
      <c r="M14" s="110">
        <f t="shared" si="0"/>
        <v>52.206645898234683</v>
      </c>
      <c r="O14" s="411"/>
      <c r="P14" s="412"/>
      <c r="Q14" s="411"/>
      <c r="R14" s="9">
        <v>1000</v>
      </c>
      <c r="S14" s="108">
        <v>11.36</v>
      </c>
      <c r="T14" s="16">
        <f>((Q12-S14)/Q12)*100</f>
        <v>55.763239875389417</v>
      </c>
      <c r="U14" s="108">
        <v>3.64</v>
      </c>
      <c r="V14" s="16">
        <f>((Q12-U14)/Q12)*100</f>
        <v>85.825545171339556</v>
      </c>
      <c r="W14" s="108">
        <v>8.73</v>
      </c>
      <c r="X14" s="109">
        <f>((Q12-W14)/Q12)*100</f>
        <v>66.004672897196258</v>
      </c>
      <c r="Y14" s="15">
        <f t="shared" si="1"/>
        <v>7.91</v>
      </c>
      <c r="Z14" s="110">
        <f t="shared" si="1"/>
        <v>69.197819314641734</v>
      </c>
      <c r="AC14" s="412"/>
      <c r="AD14" s="412"/>
      <c r="AE14" s="9">
        <v>1000</v>
      </c>
      <c r="AF14" s="111">
        <v>6.98</v>
      </c>
      <c r="AG14" s="16">
        <f>((AD12-AF14)/AD12)*100</f>
        <v>1.9662921348314562</v>
      </c>
      <c r="AH14" s="111">
        <v>7.14</v>
      </c>
      <c r="AI14" s="126">
        <f>(((AD12-AH14)/AD12)*100)*-1</f>
        <v>0.28089887640448841</v>
      </c>
      <c r="AJ14" s="111">
        <v>7.18</v>
      </c>
      <c r="AK14" s="113">
        <f>(((AD12-AJ14)/AD12)*100)*-1</f>
        <v>0.84269662921347754</v>
      </c>
      <c r="AL14" s="15">
        <f t="shared" si="2"/>
        <v>7.1000000000000005</v>
      </c>
      <c r="AM14" s="110">
        <f t="shared" si="2"/>
        <v>1.0299625468164739</v>
      </c>
      <c r="AO14" s="412"/>
      <c r="AP14" s="412"/>
      <c r="AQ14" s="9">
        <v>1000</v>
      </c>
      <c r="AR14" s="111">
        <v>7.38</v>
      </c>
      <c r="AS14" s="177">
        <f>(((AP12-AR14)/AP12)*100)*-1</f>
        <v>3.6516853932584241</v>
      </c>
      <c r="AT14" s="176">
        <v>7.42</v>
      </c>
      <c r="AU14" s="177">
        <f>(((AP12-AT14)/AP12)*100)*-1</f>
        <v>4.2134831460674125</v>
      </c>
      <c r="AV14" s="176">
        <v>7.51</v>
      </c>
      <c r="AW14" s="178">
        <f>(((AP12-AV14)/AP12)*100)*-1</f>
        <v>5.4775280898876355</v>
      </c>
      <c r="AX14" s="179">
        <f t="shared" si="3"/>
        <v>7.4366666666666674</v>
      </c>
      <c r="AY14" s="180">
        <f t="shared" si="3"/>
        <v>4.4475655430711569</v>
      </c>
      <c r="BA14" s="411"/>
      <c r="BB14" s="411"/>
      <c r="BC14" s="9">
        <v>1000</v>
      </c>
      <c r="BD14" s="111">
        <v>0.18</v>
      </c>
      <c r="BE14" s="16">
        <f>((BB12-BD14)/BB12)*100</f>
        <v>0</v>
      </c>
      <c r="BF14" s="111">
        <v>0.18</v>
      </c>
      <c r="BG14" s="16">
        <f>((BB12-BF14)/BB12)*100</f>
        <v>0</v>
      </c>
      <c r="BH14" s="111">
        <v>0.18</v>
      </c>
      <c r="BI14" s="109">
        <f>((BB12-BH14)/BB12)*100</f>
        <v>0</v>
      </c>
      <c r="BJ14" s="15">
        <f t="shared" si="4"/>
        <v>0.18000000000000002</v>
      </c>
      <c r="BK14" s="110">
        <f t="shared" si="4"/>
        <v>0</v>
      </c>
      <c r="BM14" s="411"/>
      <c r="BN14" s="411"/>
      <c r="BO14" s="9">
        <v>1000</v>
      </c>
      <c r="BP14" s="111">
        <v>0.18</v>
      </c>
      <c r="BQ14" s="16">
        <f>((BN12-BP14)/BN12)*100</f>
        <v>0</v>
      </c>
      <c r="BR14" s="111">
        <v>0.18</v>
      </c>
      <c r="BS14" s="16">
        <f>((BN12-BR14)/BN12)*100</f>
        <v>0</v>
      </c>
      <c r="BT14" s="111">
        <v>0.18</v>
      </c>
      <c r="BU14" s="115">
        <f>((BN12-BT14)/BN12)*100</f>
        <v>0</v>
      </c>
      <c r="BV14" s="15">
        <f t="shared" si="5"/>
        <v>0.18000000000000002</v>
      </c>
      <c r="BW14" s="110">
        <f t="shared" si="5"/>
        <v>0</v>
      </c>
      <c r="BY14" s="411"/>
      <c r="BZ14" s="412"/>
      <c r="CA14" s="412"/>
      <c r="CB14" s="9">
        <v>1000</v>
      </c>
      <c r="CC14" s="111">
        <v>36.6</v>
      </c>
      <c r="CD14" s="16">
        <f>((BZ12-CC14)/BZ12)*100</f>
        <v>74.405594405594414</v>
      </c>
      <c r="CE14" s="111">
        <v>27.9</v>
      </c>
      <c r="CF14" s="16">
        <f>((BZ12-CE14)/BZ12)*100</f>
        <v>80.489510489510479</v>
      </c>
      <c r="CG14" s="111">
        <v>32.6</v>
      </c>
      <c r="CH14" s="109">
        <f>((BZ12-CG14)/BZ12)*100</f>
        <v>77.2027972027972</v>
      </c>
      <c r="CI14" s="15">
        <f t="shared" si="6"/>
        <v>32.366666666666667</v>
      </c>
      <c r="CJ14" s="110">
        <f t="shared" si="6"/>
        <v>77.365967365967364</v>
      </c>
      <c r="CL14" s="411"/>
      <c r="CM14" s="412"/>
      <c r="CN14" s="412"/>
      <c r="CO14" s="9">
        <v>1000</v>
      </c>
      <c r="CP14" s="111">
        <v>16.079999999999998</v>
      </c>
      <c r="CQ14" s="16">
        <f>((CM12-CP14)/CM12)*100</f>
        <v>88.75524475524476</v>
      </c>
      <c r="CR14" s="111">
        <v>9.36</v>
      </c>
      <c r="CS14" s="16">
        <f>((CM12-CR14)/CM12)*100</f>
        <v>93.454545454545439</v>
      </c>
      <c r="CT14" s="111">
        <v>7.83</v>
      </c>
      <c r="CU14" s="109">
        <f>((CM12-CT14)/CM12)*100</f>
        <v>94.52447552447552</v>
      </c>
      <c r="CV14" s="15">
        <f t="shared" si="7"/>
        <v>11.089999999999998</v>
      </c>
      <c r="CW14" s="110">
        <f t="shared" si="7"/>
        <v>92.24475524475524</v>
      </c>
      <c r="DA14" s="411"/>
      <c r="DB14" s="412"/>
      <c r="DC14" s="411"/>
      <c r="DD14" s="9">
        <v>1000</v>
      </c>
      <c r="DE14" s="108">
        <v>1.94</v>
      </c>
      <c r="DF14" s="16">
        <f>((DC12-DE14)/DC12)*100</f>
        <v>25.670498084291189</v>
      </c>
      <c r="DG14" s="108">
        <v>0.3</v>
      </c>
      <c r="DH14" s="16">
        <f>((DC12-DG14)/DC12)*100</f>
        <v>88.505747126436788</v>
      </c>
      <c r="DI14" s="108">
        <v>0.3</v>
      </c>
      <c r="DJ14" s="109">
        <f>((DC12-DI14)/DC12)*100</f>
        <v>88.505747126436788</v>
      </c>
      <c r="DK14" s="15">
        <f t="shared" si="8"/>
        <v>0.84666666666666657</v>
      </c>
      <c r="DL14" s="110">
        <f t="shared" si="8"/>
        <v>67.560664112388267</v>
      </c>
      <c r="DN14" s="411"/>
      <c r="DO14" s="412"/>
      <c r="DP14" s="411"/>
      <c r="DQ14" s="9">
        <v>1000</v>
      </c>
      <c r="DR14" s="108">
        <v>2.0299999999999998</v>
      </c>
      <c r="DS14" s="16">
        <f>((DP12-DR14)/DP12)*100</f>
        <v>22.222222222222225</v>
      </c>
      <c r="DT14" s="108">
        <v>1.93</v>
      </c>
      <c r="DU14" s="16">
        <f>((DP12-DT14)/DP12)*100</f>
        <v>26.053639846743295</v>
      </c>
      <c r="DV14" s="108">
        <v>0.36</v>
      </c>
      <c r="DW14" s="109">
        <f>((DP12-DV14)/DP12)*100</f>
        <v>86.206896551724142</v>
      </c>
      <c r="DX14" s="15">
        <f t="shared" si="9"/>
        <v>1.4400000000000002</v>
      </c>
      <c r="DY14" s="110">
        <f t="shared" si="9"/>
        <v>44.827586206896548</v>
      </c>
      <c r="EA14" s="411"/>
      <c r="EB14" s="411"/>
      <c r="EC14" s="9">
        <v>1000</v>
      </c>
      <c r="ED14" s="111">
        <v>19.100000000000001</v>
      </c>
      <c r="EE14" s="131">
        <f>(((EB12-ED14)/EB12)*100)*-1</f>
        <v>0.52631578947369162</v>
      </c>
      <c r="EF14" s="111">
        <v>19.100000000000001</v>
      </c>
      <c r="EG14" s="126">
        <f>(((EB12-EF14)/EB12)*100)*-1</f>
        <v>0.52631578947369162</v>
      </c>
      <c r="EH14" s="111">
        <v>19.100000000000001</v>
      </c>
      <c r="EI14" s="130">
        <f>(((EB12-EH14)/EB12)*100)*-1</f>
        <v>0.52631578947369162</v>
      </c>
      <c r="EJ14" s="15">
        <f t="shared" si="10"/>
        <v>19.100000000000001</v>
      </c>
      <c r="EK14" s="127">
        <f t="shared" si="10"/>
        <v>0.52631578947369162</v>
      </c>
      <c r="EN14" s="411"/>
      <c r="EO14" s="411"/>
      <c r="EP14" s="9">
        <v>1000</v>
      </c>
      <c r="EQ14" s="111">
        <v>19.2</v>
      </c>
      <c r="ER14" s="112">
        <f>(((EO12-EQ14)/EO12)*100)*-1</f>
        <v>1.0526315789473648</v>
      </c>
      <c r="ES14" s="111">
        <v>19.2</v>
      </c>
      <c r="ET14" s="112">
        <f>(((EO12-ES14)/EO12)*100)*-1</f>
        <v>1.0526315789473648</v>
      </c>
      <c r="EU14" s="111">
        <v>19.2</v>
      </c>
      <c r="EV14" s="113">
        <f>(((EO12-EU14)/EO12)*100)*-1</f>
        <v>1.0526315789473648</v>
      </c>
      <c r="EW14" s="15">
        <f t="shared" si="11"/>
        <v>19.2</v>
      </c>
      <c r="EX14" s="114">
        <f t="shared" si="11"/>
        <v>1.0526315789473648</v>
      </c>
    </row>
    <row r="15" spans="2:154" x14ac:dyDescent="0.25">
      <c r="B15" s="413" t="s">
        <v>421</v>
      </c>
      <c r="C15" s="413"/>
      <c r="D15" s="413"/>
      <c r="E15" s="413"/>
      <c r="F15" s="117">
        <f t="shared" ref="F15:K15" si="36">AVERAGE(F12:F14)</f>
        <v>9.4233333333333338</v>
      </c>
      <c r="G15" s="118">
        <f t="shared" si="36"/>
        <v>63.304776739356178</v>
      </c>
      <c r="H15" s="117">
        <f t="shared" si="36"/>
        <v>11.956666666666669</v>
      </c>
      <c r="I15" s="118">
        <f t="shared" si="36"/>
        <v>53.439771547248178</v>
      </c>
      <c r="J15" s="121">
        <f t="shared" si="36"/>
        <v>11.420000000000002</v>
      </c>
      <c r="K15" s="119">
        <f t="shared" si="36"/>
        <v>55.529595015576319</v>
      </c>
      <c r="L15" s="120">
        <f t="shared" si="0"/>
        <v>10.933333333333335</v>
      </c>
      <c r="M15" s="119">
        <f t="shared" si="0"/>
        <v>57.424714434060228</v>
      </c>
      <c r="O15" s="413" t="s">
        <v>421</v>
      </c>
      <c r="P15" s="413"/>
      <c r="Q15" s="413"/>
      <c r="R15" s="413"/>
      <c r="S15" s="117">
        <f t="shared" ref="S15:X15" si="37">AVERAGE(S12:S14)</f>
        <v>9.5133333333333336</v>
      </c>
      <c r="T15" s="118">
        <f t="shared" si="37"/>
        <v>62.954309449636554</v>
      </c>
      <c r="U15" s="117">
        <f t="shared" si="37"/>
        <v>5.88</v>
      </c>
      <c r="V15" s="118">
        <f t="shared" si="37"/>
        <v>77.102803738317746</v>
      </c>
      <c r="W15" s="121">
        <f t="shared" si="37"/>
        <v>7.09</v>
      </c>
      <c r="X15" s="119">
        <f t="shared" si="37"/>
        <v>72.390965732087224</v>
      </c>
      <c r="Y15" s="120">
        <f t="shared" si="1"/>
        <v>7.4944444444444445</v>
      </c>
      <c r="Z15" s="119">
        <f t="shared" si="1"/>
        <v>70.816026306680513</v>
      </c>
      <c r="AC15" s="414" t="s">
        <v>422</v>
      </c>
      <c r="AD15" s="415"/>
      <c r="AE15" s="416"/>
      <c r="AF15" s="117">
        <f t="shared" ref="AF15:AK15" si="38">AVERAGE(AF12:AF14)</f>
        <v>6.833333333333333</v>
      </c>
      <c r="AG15" s="118">
        <f t="shared" si="38"/>
        <v>4.0262172284644171</v>
      </c>
      <c r="AH15" s="117">
        <f t="shared" si="38"/>
        <v>7.0866666666666669</v>
      </c>
      <c r="AI15" s="118">
        <f t="shared" si="38"/>
        <v>0.65543071161048538</v>
      </c>
      <c r="AJ15" s="117">
        <f t="shared" si="38"/>
        <v>7.1866666666666665</v>
      </c>
      <c r="AK15" s="119">
        <f t="shared" si="38"/>
        <v>0.9363295880149779</v>
      </c>
      <c r="AL15" s="120">
        <f t="shared" si="2"/>
        <v>7.0355555555555549</v>
      </c>
      <c r="AM15" s="119">
        <f t="shared" si="2"/>
        <v>1.87265917602996</v>
      </c>
      <c r="AO15" s="414" t="s">
        <v>422</v>
      </c>
      <c r="AP15" s="415"/>
      <c r="AQ15" s="416"/>
      <c r="AR15" s="117">
        <f t="shared" ref="AR15:AW15" si="39">AVERAGE(AR12:AR14)</f>
        <v>7.3</v>
      </c>
      <c r="AS15" s="118">
        <f t="shared" si="39"/>
        <v>2.5280898876404496</v>
      </c>
      <c r="AT15" s="117">
        <f t="shared" si="39"/>
        <v>7.4000000000000012</v>
      </c>
      <c r="AU15" s="118">
        <f t="shared" si="39"/>
        <v>3.9325842696629203</v>
      </c>
      <c r="AV15" s="117">
        <f t="shared" si="39"/>
        <v>7.47</v>
      </c>
      <c r="AW15" s="119">
        <f t="shared" si="39"/>
        <v>4.9157303370786503</v>
      </c>
      <c r="AX15" s="120">
        <f t="shared" si="3"/>
        <v>7.3900000000000006</v>
      </c>
      <c r="AY15" s="119">
        <f t="shared" si="3"/>
        <v>3.7921348314606731</v>
      </c>
      <c r="BA15" s="413" t="s">
        <v>8</v>
      </c>
      <c r="BB15" s="413"/>
      <c r="BC15" s="413"/>
      <c r="BD15" s="117">
        <f t="shared" ref="BD15:BI15" si="40">AVERAGE(BD12:BD14)</f>
        <v>0.18000000000000002</v>
      </c>
      <c r="BE15" s="118">
        <f t="shared" si="40"/>
        <v>0</v>
      </c>
      <c r="BF15" s="117">
        <f t="shared" si="40"/>
        <v>0.18000000000000002</v>
      </c>
      <c r="BG15" s="118">
        <f t="shared" si="40"/>
        <v>0</v>
      </c>
      <c r="BH15" s="117">
        <f t="shared" si="40"/>
        <v>0.18000000000000002</v>
      </c>
      <c r="BI15" s="119">
        <f t="shared" si="40"/>
        <v>0</v>
      </c>
      <c r="BJ15" s="120">
        <f t="shared" si="4"/>
        <v>0.18000000000000002</v>
      </c>
      <c r="BK15" s="119">
        <f t="shared" si="4"/>
        <v>0</v>
      </c>
      <c r="BM15" s="413" t="s">
        <v>8</v>
      </c>
      <c r="BN15" s="413"/>
      <c r="BO15" s="413"/>
      <c r="BP15" s="117">
        <f t="shared" ref="BP15:BU15" si="41">AVERAGE(BP12:BP14)</f>
        <v>0.18000000000000002</v>
      </c>
      <c r="BQ15" s="118">
        <f t="shared" si="41"/>
        <v>0</v>
      </c>
      <c r="BR15" s="117">
        <f t="shared" si="41"/>
        <v>0.18000000000000002</v>
      </c>
      <c r="BS15" s="118">
        <f t="shared" si="41"/>
        <v>0</v>
      </c>
      <c r="BT15" s="117">
        <f t="shared" si="41"/>
        <v>0.18000000000000002</v>
      </c>
      <c r="BU15" s="118">
        <f t="shared" si="41"/>
        <v>0</v>
      </c>
      <c r="BV15" s="120">
        <f t="shared" si="5"/>
        <v>0.18000000000000002</v>
      </c>
      <c r="BW15" s="119">
        <f t="shared" si="5"/>
        <v>0</v>
      </c>
      <c r="BY15" s="413" t="s">
        <v>423</v>
      </c>
      <c r="BZ15" s="413"/>
      <c r="CA15" s="413"/>
      <c r="CB15" s="413"/>
      <c r="CC15" s="117">
        <f t="shared" ref="CC15:CH15" si="42">AVERAGE(CC12:CC14)</f>
        <v>30.100000000000005</v>
      </c>
      <c r="CD15" s="118">
        <f t="shared" si="42"/>
        <v>78.951048951048961</v>
      </c>
      <c r="CE15" s="117">
        <f t="shared" si="42"/>
        <v>23.633333333333336</v>
      </c>
      <c r="CF15" s="118">
        <f t="shared" si="42"/>
        <v>83.473193473193462</v>
      </c>
      <c r="CG15" s="117">
        <f t="shared" si="42"/>
        <v>24.643333333333334</v>
      </c>
      <c r="CH15" s="119">
        <f t="shared" si="42"/>
        <v>82.766899766899755</v>
      </c>
      <c r="CI15" s="120">
        <f t="shared" si="6"/>
        <v>26.125555555555561</v>
      </c>
      <c r="CJ15" s="119">
        <f t="shared" si="6"/>
        <v>81.73038073038073</v>
      </c>
      <c r="CL15" s="413" t="s">
        <v>423</v>
      </c>
      <c r="CM15" s="413"/>
      <c r="CN15" s="413"/>
      <c r="CO15" s="413"/>
      <c r="CP15" s="117">
        <f t="shared" ref="CP15:CU15" si="43">AVERAGE(CP12:CP14)</f>
        <v>14.133333333333333</v>
      </c>
      <c r="CQ15" s="118">
        <f t="shared" si="43"/>
        <v>90.116550116550115</v>
      </c>
      <c r="CR15" s="117">
        <f t="shared" si="43"/>
        <v>8.6199999999999992</v>
      </c>
      <c r="CS15" s="118">
        <f t="shared" si="43"/>
        <v>93.972027972027959</v>
      </c>
      <c r="CT15" s="117">
        <f t="shared" si="43"/>
        <v>9.61</v>
      </c>
      <c r="CU15" s="119">
        <f t="shared" si="43"/>
        <v>93.27972027972028</v>
      </c>
      <c r="CV15" s="120">
        <f t="shared" si="7"/>
        <v>10.787777777777777</v>
      </c>
      <c r="CW15" s="119">
        <f t="shared" si="7"/>
        <v>92.456099456099437</v>
      </c>
      <c r="DA15" s="413" t="s">
        <v>424</v>
      </c>
      <c r="DB15" s="413"/>
      <c r="DC15" s="413"/>
      <c r="DD15" s="413"/>
      <c r="DE15" s="117">
        <f t="shared" ref="DE15:DJ15" si="44">AVERAGE(DE12:DE14)</f>
        <v>1.6966666666666665</v>
      </c>
      <c r="DF15" s="118">
        <f t="shared" si="44"/>
        <v>34.993614303959134</v>
      </c>
      <c r="DG15" s="117">
        <f t="shared" si="44"/>
        <v>1.0900000000000001</v>
      </c>
      <c r="DH15" s="118">
        <f t="shared" si="44"/>
        <v>58.237547892720308</v>
      </c>
      <c r="DI15" s="117">
        <f t="shared" si="44"/>
        <v>0.91</v>
      </c>
      <c r="DJ15" s="119">
        <f t="shared" si="44"/>
        <v>65.134099616858236</v>
      </c>
      <c r="DK15" s="120">
        <f t="shared" si="8"/>
        <v>1.2322222222222223</v>
      </c>
      <c r="DL15" s="119">
        <f t="shared" si="8"/>
        <v>52.788420604512559</v>
      </c>
      <c r="DN15" s="413" t="s">
        <v>424</v>
      </c>
      <c r="DO15" s="413"/>
      <c r="DP15" s="413"/>
      <c r="DQ15" s="413"/>
      <c r="DR15" s="117">
        <f t="shared" ref="DR15:DW15" si="45">AVERAGE(DR12:DR14)</f>
        <v>2.1566666666666663</v>
      </c>
      <c r="DS15" s="118">
        <f t="shared" si="45"/>
        <v>17.369093231162196</v>
      </c>
      <c r="DT15" s="117">
        <f t="shared" si="45"/>
        <v>2.0499999999999998</v>
      </c>
      <c r="DU15" s="118">
        <f t="shared" si="45"/>
        <v>21.455938697318008</v>
      </c>
      <c r="DV15" s="117">
        <f t="shared" si="45"/>
        <v>1.3333333333333333</v>
      </c>
      <c r="DW15" s="119">
        <f t="shared" si="45"/>
        <v>48.914431673052356</v>
      </c>
      <c r="DX15" s="120">
        <f t="shared" si="9"/>
        <v>1.8466666666666665</v>
      </c>
      <c r="DY15" s="119">
        <f t="shared" si="9"/>
        <v>29.246487867177517</v>
      </c>
      <c r="EA15" s="413" t="s">
        <v>425</v>
      </c>
      <c r="EB15" s="413"/>
      <c r="EC15" s="413"/>
      <c r="ED15" s="117">
        <f t="shared" ref="ED15:EI15" si="46">AVERAGE(ED12:ED14)</f>
        <v>19.033333333333335</v>
      </c>
      <c r="EE15" s="128">
        <f t="shared" si="46"/>
        <v>0.17543859649123053</v>
      </c>
      <c r="EF15" s="117">
        <f t="shared" si="46"/>
        <v>19.066666666666666</v>
      </c>
      <c r="EG15" s="128">
        <f t="shared" si="46"/>
        <v>0.35087719298246106</v>
      </c>
      <c r="EH15" s="117">
        <f t="shared" si="46"/>
        <v>19.100000000000001</v>
      </c>
      <c r="EI15" s="129">
        <f t="shared" si="46"/>
        <v>0.52631578947369162</v>
      </c>
      <c r="EJ15" s="120">
        <f t="shared" si="10"/>
        <v>19.066666666666666</v>
      </c>
      <c r="EK15" s="129">
        <f t="shared" si="10"/>
        <v>0.35087719298246106</v>
      </c>
      <c r="EN15" s="413" t="s">
        <v>425</v>
      </c>
      <c r="EO15" s="413"/>
      <c r="EP15" s="413"/>
      <c r="EQ15" s="117">
        <f t="shared" ref="EQ15:EV15" si="47">AVERAGE(EQ12:EQ14)</f>
        <v>19.266666666666666</v>
      </c>
      <c r="ER15" s="118">
        <f t="shared" si="47"/>
        <v>1.403508771929826</v>
      </c>
      <c r="ES15" s="117">
        <f t="shared" si="47"/>
        <v>19.166666666666668</v>
      </c>
      <c r="ET15" s="118">
        <f t="shared" si="47"/>
        <v>0.87719298245614041</v>
      </c>
      <c r="EU15" s="117">
        <f t="shared" si="47"/>
        <v>19.2</v>
      </c>
      <c r="EV15" s="119">
        <f t="shared" si="47"/>
        <v>1.0526315789473648</v>
      </c>
      <c r="EW15" s="120">
        <f t="shared" si="11"/>
        <v>19.211111111111112</v>
      </c>
      <c r="EX15" s="119">
        <f t="shared" si="11"/>
        <v>1.1111111111111105</v>
      </c>
    </row>
    <row r="16" spans="2:154" x14ac:dyDescent="0.25">
      <c r="B16" s="410">
        <v>4</v>
      </c>
      <c r="C16" s="410">
        <v>8</v>
      </c>
      <c r="D16" s="410">
        <v>26.07</v>
      </c>
      <c r="E16" s="9">
        <v>270</v>
      </c>
      <c r="F16" s="111">
        <v>10.45</v>
      </c>
      <c r="G16" s="16">
        <f>((D16-F16)/D16)*100</f>
        <v>59.915611814345993</v>
      </c>
      <c r="H16" s="111">
        <v>15</v>
      </c>
      <c r="I16" s="16">
        <f>((D16-H16)/D16)*100</f>
        <v>42.462600690448795</v>
      </c>
      <c r="J16" s="111">
        <v>18.18</v>
      </c>
      <c r="K16" s="109">
        <f>((D16-J16)/D16)*100</f>
        <v>30.264672036823935</v>
      </c>
      <c r="L16" s="15">
        <f t="shared" si="0"/>
        <v>14.543333333333331</v>
      </c>
      <c r="M16" s="110">
        <f t="shared" si="0"/>
        <v>44.21429484720624</v>
      </c>
      <c r="O16" s="410">
        <v>4</v>
      </c>
      <c r="P16" s="410">
        <v>8</v>
      </c>
      <c r="Q16" s="410">
        <v>26.07</v>
      </c>
      <c r="R16" s="9">
        <v>270</v>
      </c>
      <c r="S16" s="108">
        <v>13.86</v>
      </c>
      <c r="T16" s="16">
        <f>((Q16-S16)/Q16)*100</f>
        <v>46.835443037974692</v>
      </c>
      <c r="U16" s="108">
        <v>14.09</v>
      </c>
      <c r="V16" s="16">
        <f>((Q16-U16)/Q16)*100</f>
        <v>45.953202915228232</v>
      </c>
      <c r="W16" s="108">
        <v>15.55</v>
      </c>
      <c r="X16" s="109">
        <f>((Q16-W16)/Q16)*100</f>
        <v>40.352896049098582</v>
      </c>
      <c r="Y16" s="15">
        <f t="shared" si="1"/>
        <v>14.5</v>
      </c>
      <c r="Z16" s="110">
        <f t="shared" si="1"/>
        <v>44.380514000767164</v>
      </c>
      <c r="AC16" s="410">
        <v>4</v>
      </c>
      <c r="AD16" s="410">
        <v>6.8</v>
      </c>
      <c r="AE16" s="9">
        <v>270</v>
      </c>
      <c r="AF16" s="111">
        <v>7.31</v>
      </c>
      <c r="AG16" s="112">
        <f>(((AD16-AF16)/AD16)*100)*-1</f>
        <v>7.4999999999999973</v>
      </c>
      <c r="AH16" s="111">
        <v>7.46</v>
      </c>
      <c r="AI16" s="112">
        <f>(((AD16-AH16)/AD16)*100)*-1</f>
        <v>9.7058823529411793</v>
      </c>
      <c r="AJ16" s="111">
        <v>7.5</v>
      </c>
      <c r="AK16" s="113">
        <f>(((AD16-AJ16)/AD16)*100)*-1</f>
        <v>10.294117647058826</v>
      </c>
      <c r="AL16" s="15">
        <f t="shared" si="2"/>
        <v>7.4233333333333329</v>
      </c>
      <c r="AM16" s="114">
        <f t="shared" si="2"/>
        <v>9.1666666666666679</v>
      </c>
      <c r="AO16" s="410">
        <v>4</v>
      </c>
      <c r="AP16" s="410">
        <v>6.8</v>
      </c>
      <c r="AQ16" s="9">
        <v>270</v>
      </c>
      <c r="AR16" s="111">
        <v>6.78</v>
      </c>
      <c r="AS16" s="181">
        <f>((AP16-AR16)/AP16)*100</f>
        <v>0.29411764705881727</v>
      </c>
      <c r="AT16" s="176">
        <v>7.3</v>
      </c>
      <c r="AU16" s="177">
        <f>(((AP16-AT16)/AP16)*100)*-1</f>
        <v>7.3529411764705888</v>
      </c>
      <c r="AV16" s="176">
        <v>7.49</v>
      </c>
      <c r="AW16" s="178">
        <f>(((AP16-AV16)/AP16)*100)*-1</f>
        <v>10.147058823529417</v>
      </c>
      <c r="AX16" s="179">
        <f t="shared" si="3"/>
        <v>7.19</v>
      </c>
      <c r="AY16" s="180">
        <f t="shared" si="3"/>
        <v>5.9313725490196072</v>
      </c>
      <c r="BA16" s="410">
        <v>4</v>
      </c>
      <c r="BB16" s="410">
        <v>9.75</v>
      </c>
      <c r="BC16" s="9">
        <v>270</v>
      </c>
      <c r="BD16" s="111">
        <v>1.67</v>
      </c>
      <c r="BE16" s="16">
        <f>((BB16-BD16)/BB16)*100</f>
        <v>82.871794871794862</v>
      </c>
      <c r="BF16" s="111">
        <v>1.53</v>
      </c>
      <c r="BG16" s="16">
        <f>((BB16-BF16)/BB16)*100</f>
        <v>84.307692307692321</v>
      </c>
      <c r="BH16" s="111">
        <v>1.61</v>
      </c>
      <c r="BI16" s="109">
        <f>((BB16-BH16)/BB16)*100</f>
        <v>83.487179487179503</v>
      </c>
      <c r="BJ16" s="15">
        <f t="shared" si="4"/>
        <v>1.6033333333333335</v>
      </c>
      <c r="BK16" s="110">
        <f t="shared" si="4"/>
        <v>83.555555555555557</v>
      </c>
      <c r="BM16" s="410">
        <v>4</v>
      </c>
      <c r="BN16" s="410">
        <v>9.75</v>
      </c>
      <c r="BO16" s="9">
        <v>270</v>
      </c>
      <c r="BP16" s="111">
        <v>6.65</v>
      </c>
      <c r="BQ16" s="16">
        <f>((BN16-BP16)/BN16)*100</f>
        <v>31.794871794871792</v>
      </c>
      <c r="BR16" s="111">
        <v>7.43</v>
      </c>
      <c r="BS16" s="16">
        <f>((BN16-BR16)/BN16)*100</f>
        <v>23.794871794871796</v>
      </c>
      <c r="BT16" s="111">
        <v>6.85</v>
      </c>
      <c r="BU16" s="115">
        <f>((BN16-BT16)/BN16)*100</f>
        <v>29.743589743589748</v>
      </c>
      <c r="BV16" s="15">
        <f t="shared" si="5"/>
        <v>6.9766666666666666</v>
      </c>
      <c r="BW16" s="110">
        <f t="shared" si="5"/>
        <v>28.444444444444446</v>
      </c>
      <c r="BY16" s="410">
        <v>4</v>
      </c>
      <c r="BZ16" s="410">
        <v>156</v>
      </c>
      <c r="CA16" s="410">
        <v>5.84</v>
      </c>
      <c r="CB16" s="9">
        <v>270</v>
      </c>
      <c r="CC16" s="111">
        <v>73.099999999999994</v>
      </c>
      <c r="CD16" s="16">
        <f>((BZ16-CC16)/BZ16)*100</f>
        <v>53.141025641025642</v>
      </c>
      <c r="CE16" s="111">
        <v>18.97</v>
      </c>
      <c r="CF16" s="16">
        <f>((BZ16-CE16)/BZ16)*100</f>
        <v>87.839743589743591</v>
      </c>
      <c r="CG16" s="111">
        <v>16.399999999999999</v>
      </c>
      <c r="CH16" s="109">
        <f>((BZ16-CG16)/BZ16)*100</f>
        <v>89.487179487179475</v>
      </c>
      <c r="CI16" s="15">
        <f t="shared" si="6"/>
        <v>36.156666666666666</v>
      </c>
      <c r="CJ16" s="110">
        <f t="shared" si="6"/>
        <v>76.822649572649567</v>
      </c>
      <c r="CL16" s="410">
        <v>4</v>
      </c>
      <c r="CM16" s="410">
        <v>156</v>
      </c>
      <c r="CN16" s="410">
        <v>5.84</v>
      </c>
      <c r="CO16" s="9">
        <v>270</v>
      </c>
      <c r="CP16" s="111">
        <v>49.3</v>
      </c>
      <c r="CQ16" s="16">
        <f>((CM16-CP16)/CM16)*100</f>
        <v>68.397435897435898</v>
      </c>
      <c r="CR16" s="111">
        <v>39.6</v>
      </c>
      <c r="CS16" s="16">
        <f>((CM16-CR16)/CM16)*100</f>
        <v>74.615384615384613</v>
      </c>
      <c r="CT16" s="111">
        <v>44.9</v>
      </c>
      <c r="CU16" s="109">
        <f>((CM16-CT16)/CM16)*100</f>
        <v>71.217948717948715</v>
      </c>
      <c r="CV16" s="15">
        <f t="shared" si="7"/>
        <v>44.6</v>
      </c>
      <c r="CW16" s="110">
        <f t="shared" si="7"/>
        <v>71.410256410256409</v>
      </c>
      <c r="DA16" s="410">
        <v>4</v>
      </c>
      <c r="DB16" s="410">
        <v>0.25</v>
      </c>
      <c r="DC16" s="410">
        <v>2.56</v>
      </c>
      <c r="DD16" s="9">
        <v>270</v>
      </c>
      <c r="DE16" s="108">
        <v>0.73</v>
      </c>
      <c r="DF16" s="16">
        <f>((DC16-DE16)/DC16)*100</f>
        <v>71.484375</v>
      </c>
      <c r="DG16" s="108">
        <v>1.64</v>
      </c>
      <c r="DH16" s="16">
        <f>((DC16-DG16)/DC16)*100</f>
        <v>35.937500000000007</v>
      </c>
      <c r="DI16" s="108">
        <v>0.76</v>
      </c>
      <c r="DJ16" s="109">
        <f>((DC16-DI16)/DC16)*100</f>
        <v>70.3125</v>
      </c>
      <c r="DK16" s="15">
        <f t="shared" si="8"/>
        <v>1.0433333333333332</v>
      </c>
      <c r="DL16" s="110">
        <f t="shared" si="8"/>
        <v>59.244791666666664</v>
      </c>
      <c r="DN16" s="410">
        <v>4</v>
      </c>
      <c r="DO16" s="410">
        <v>0.25</v>
      </c>
      <c r="DP16" s="410">
        <v>2.56</v>
      </c>
      <c r="DQ16" s="9">
        <v>270</v>
      </c>
      <c r="DR16" s="108">
        <v>1.1200000000000001</v>
      </c>
      <c r="DS16" s="16">
        <f>((DP16-DR16)/DP16)*100</f>
        <v>56.25</v>
      </c>
      <c r="DT16" s="108">
        <v>2</v>
      </c>
      <c r="DU16" s="16">
        <f>((DP16-DT16)/DP16)*100</f>
        <v>21.875000000000004</v>
      </c>
      <c r="DV16" s="108">
        <v>1.67</v>
      </c>
      <c r="DW16" s="109">
        <f>((DP16-DV16)/DP16)*100</f>
        <v>34.765625000000007</v>
      </c>
      <c r="DX16" s="15">
        <f t="shared" si="9"/>
        <v>1.5966666666666667</v>
      </c>
      <c r="DY16" s="110">
        <f t="shared" si="9"/>
        <v>37.630208333333336</v>
      </c>
      <c r="EA16" s="410">
        <v>4</v>
      </c>
      <c r="EB16" s="410">
        <v>24</v>
      </c>
      <c r="EC16" s="9">
        <v>270</v>
      </c>
      <c r="ED16" s="111">
        <v>22.2</v>
      </c>
      <c r="EE16" s="16">
        <f>((EB16-ED16)/EB16)*100</f>
        <v>7.5000000000000027</v>
      </c>
      <c r="EF16" s="111">
        <v>22.1</v>
      </c>
      <c r="EG16" s="16">
        <f>((EB16-EF16)/EB16)*100</f>
        <v>7.9166666666666607</v>
      </c>
      <c r="EH16" s="111">
        <v>22.1</v>
      </c>
      <c r="EI16" s="109">
        <f>((EB16-EH16)/EB16)*100</f>
        <v>7.9166666666666607</v>
      </c>
      <c r="EJ16" s="15">
        <f t="shared" si="10"/>
        <v>22.133333333333336</v>
      </c>
      <c r="EK16" s="110">
        <f t="shared" si="10"/>
        <v>7.777777777777775</v>
      </c>
      <c r="EN16" s="410">
        <v>4</v>
      </c>
      <c r="EO16" s="410">
        <v>24</v>
      </c>
      <c r="EP16" s="9">
        <v>270</v>
      </c>
      <c r="EQ16" s="111">
        <v>22.1</v>
      </c>
      <c r="ER16" s="16">
        <f>((EO16-EQ16)/EO16)*100</f>
        <v>7.9166666666666607</v>
      </c>
      <c r="ES16" s="111">
        <v>22</v>
      </c>
      <c r="ET16" s="16">
        <f>((EO16-ES16)/EO16)*100</f>
        <v>8.3333333333333321</v>
      </c>
      <c r="EU16" s="111">
        <v>22</v>
      </c>
      <c r="EV16" s="109">
        <f>((EO16-EU16)/EO16)*100</f>
        <v>8.3333333333333321</v>
      </c>
      <c r="EW16" s="15">
        <f t="shared" si="11"/>
        <v>22.033333333333331</v>
      </c>
      <c r="EX16" s="110">
        <f t="shared" si="11"/>
        <v>8.1944444444444411</v>
      </c>
    </row>
    <row r="17" spans="2:154" x14ac:dyDescent="0.25">
      <c r="B17" s="411"/>
      <c r="C17" s="411"/>
      <c r="D17" s="411"/>
      <c r="E17" s="9">
        <v>750</v>
      </c>
      <c r="F17" s="111">
        <v>8.41</v>
      </c>
      <c r="G17" s="16">
        <f>((D16-F17)/D16)*100</f>
        <v>67.740698120444947</v>
      </c>
      <c r="H17" s="111">
        <v>13.64</v>
      </c>
      <c r="I17" s="16">
        <f>((D16-H17)/D16)*100</f>
        <v>47.679324894514771</v>
      </c>
      <c r="J17" s="111">
        <v>18.64</v>
      </c>
      <c r="K17" s="109">
        <f>((D16-J17)/D16)*100</f>
        <v>28.50019179133103</v>
      </c>
      <c r="L17" s="15">
        <f t="shared" si="0"/>
        <v>13.563333333333333</v>
      </c>
      <c r="M17" s="110">
        <f t="shared" si="0"/>
        <v>47.973404935430246</v>
      </c>
      <c r="O17" s="411"/>
      <c r="P17" s="411"/>
      <c r="Q17" s="411"/>
      <c r="R17" s="9">
        <v>750</v>
      </c>
      <c r="S17" s="108">
        <v>19</v>
      </c>
      <c r="T17" s="16">
        <f>((Q16-S17)/Q16)*100</f>
        <v>27.119294207901806</v>
      </c>
      <c r="U17" s="108">
        <v>13.79</v>
      </c>
      <c r="V17" s="16">
        <f>((Q16-U17)/Q16)*100</f>
        <v>47.10395090141926</v>
      </c>
      <c r="W17" s="108">
        <v>15</v>
      </c>
      <c r="X17" s="109">
        <f>((Q16-W17)/Q16)*100</f>
        <v>42.462600690448795</v>
      </c>
      <c r="Y17" s="15">
        <f t="shared" si="1"/>
        <v>15.93</v>
      </c>
      <c r="Z17" s="110">
        <f t="shared" si="1"/>
        <v>38.895281933256619</v>
      </c>
      <c r="AC17" s="411"/>
      <c r="AD17" s="411"/>
      <c r="AE17" s="9">
        <v>750</v>
      </c>
      <c r="AF17" s="111">
        <v>7.39</v>
      </c>
      <c r="AG17" s="112">
        <f>(((AD16-AF17)/AD16)*100)*-1</f>
        <v>8.6764705882352917</v>
      </c>
      <c r="AH17" s="111">
        <v>7.48</v>
      </c>
      <c r="AI17" s="112">
        <f>(((AD16-AH17)/AD16)*100)*-1</f>
        <v>10.000000000000009</v>
      </c>
      <c r="AJ17" s="111">
        <v>7.5</v>
      </c>
      <c r="AK17" s="113">
        <f>(((AD16-AJ17)/AD16)*100)*-1</f>
        <v>10.294117647058826</v>
      </c>
      <c r="AL17" s="15">
        <f t="shared" si="2"/>
        <v>7.456666666666667</v>
      </c>
      <c r="AM17" s="114">
        <f t="shared" si="2"/>
        <v>9.6568627450980422</v>
      </c>
      <c r="AO17" s="411"/>
      <c r="AP17" s="411"/>
      <c r="AQ17" s="9">
        <v>750</v>
      </c>
      <c r="AR17" s="111">
        <v>7.04</v>
      </c>
      <c r="AS17" s="177">
        <f>(((AP16-AR17)/AP16)*100)*-1</f>
        <v>3.5294117647058858</v>
      </c>
      <c r="AT17" s="176">
        <v>7.4</v>
      </c>
      <c r="AU17" s="177">
        <f>(((AP16-AT17)/AP16)*100)*-1</f>
        <v>8.8235294117647136</v>
      </c>
      <c r="AV17" s="176">
        <v>7.5</v>
      </c>
      <c r="AW17" s="178">
        <f>(((AP16-AV17)/AP16)*100)*-1</f>
        <v>10.294117647058826</v>
      </c>
      <c r="AX17" s="179">
        <f t="shared" si="3"/>
        <v>7.3133333333333335</v>
      </c>
      <c r="AY17" s="180">
        <f t="shared" si="3"/>
        <v>7.5490196078431424</v>
      </c>
      <c r="BA17" s="411"/>
      <c r="BB17" s="411"/>
      <c r="BC17" s="9">
        <v>750</v>
      </c>
      <c r="BD17" s="111">
        <v>1.62</v>
      </c>
      <c r="BE17" s="16">
        <f>((BB16-BD17)/BB16)*100</f>
        <v>83.384615384615373</v>
      </c>
      <c r="BF17" s="111">
        <v>1.64</v>
      </c>
      <c r="BG17" s="16">
        <f>((BB16-BF17)/BB16)*100</f>
        <v>83.179487179487182</v>
      </c>
      <c r="BH17" s="111">
        <v>1.97</v>
      </c>
      <c r="BI17" s="109">
        <f>((BB16-BH17)/BB16)*100</f>
        <v>79.794871794871796</v>
      </c>
      <c r="BJ17" s="15">
        <f t="shared" si="4"/>
        <v>1.7433333333333332</v>
      </c>
      <c r="BK17" s="110">
        <f t="shared" si="4"/>
        <v>82.119658119658112</v>
      </c>
      <c r="BM17" s="411"/>
      <c r="BN17" s="411"/>
      <c r="BO17" s="9">
        <v>750</v>
      </c>
      <c r="BP17" s="111">
        <v>7.75</v>
      </c>
      <c r="BQ17" s="16">
        <f>((BN16-BP17)/BN16)*100</f>
        <v>20.512820512820511</v>
      </c>
      <c r="BR17" s="111">
        <v>7.71</v>
      </c>
      <c r="BS17" s="16">
        <f>((BN16-BR17)/BN16)*100</f>
        <v>20.923076923076923</v>
      </c>
      <c r="BT17" s="111">
        <v>7.2</v>
      </c>
      <c r="BU17" s="115">
        <f>((BN16-BT17)/BN16)*100</f>
        <v>26.15384615384615</v>
      </c>
      <c r="BV17" s="15">
        <f t="shared" si="5"/>
        <v>7.5533333333333337</v>
      </c>
      <c r="BW17" s="110">
        <f t="shared" si="5"/>
        <v>22.529914529914524</v>
      </c>
      <c r="BY17" s="411"/>
      <c r="BZ17" s="411"/>
      <c r="CA17" s="411"/>
      <c r="CB17" s="9">
        <v>750</v>
      </c>
      <c r="CC17" s="111">
        <v>17.14</v>
      </c>
      <c r="CD17" s="16">
        <f>((BZ16-CC17)/BZ16)*100</f>
        <v>89.012820512820525</v>
      </c>
      <c r="CE17" s="111">
        <v>14.04</v>
      </c>
      <c r="CF17" s="16">
        <f>((BZ16-CE17)/BZ16)*100</f>
        <v>91</v>
      </c>
      <c r="CG17" s="111">
        <v>14.34</v>
      </c>
      <c r="CH17" s="109">
        <f>((BZ16-CG17)/BZ16)*100</f>
        <v>90.807692307692307</v>
      </c>
      <c r="CI17" s="15">
        <f t="shared" si="6"/>
        <v>15.173333333333332</v>
      </c>
      <c r="CJ17" s="110">
        <f t="shared" si="6"/>
        <v>90.273504273504273</v>
      </c>
      <c r="CL17" s="411"/>
      <c r="CM17" s="411"/>
      <c r="CN17" s="411"/>
      <c r="CO17" s="9">
        <v>750</v>
      </c>
      <c r="CP17" s="111">
        <v>38</v>
      </c>
      <c r="CQ17" s="16">
        <f>((CM16-CP17)/CM16)*100</f>
        <v>75.641025641025635</v>
      </c>
      <c r="CR17" s="111">
        <v>30.6</v>
      </c>
      <c r="CS17" s="16">
        <f>((CM16-CR17)/CM16)*100</f>
        <v>80.384615384615387</v>
      </c>
      <c r="CT17" s="111">
        <v>39.6</v>
      </c>
      <c r="CU17" s="109">
        <f>((CM16-CT17)/CM16)*100</f>
        <v>74.615384615384613</v>
      </c>
      <c r="CV17" s="15">
        <f t="shared" si="7"/>
        <v>36.066666666666663</v>
      </c>
      <c r="CW17" s="110">
        <f t="shared" si="7"/>
        <v>76.880341880341874</v>
      </c>
      <c r="DA17" s="411"/>
      <c r="DB17" s="411"/>
      <c r="DC17" s="411"/>
      <c r="DD17" s="9">
        <v>750</v>
      </c>
      <c r="DE17" s="108">
        <v>1.52</v>
      </c>
      <c r="DF17" s="16">
        <f>((DC16-DE17)/DC16)*100</f>
        <v>40.625</v>
      </c>
      <c r="DG17" s="108">
        <v>1.61</v>
      </c>
      <c r="DH17" s="16">
        <f>((DC16-DG17)/DC16)*100</f>
        <v>37.109375</v>
      </c>
      <c r="DI17" s="108">
        <v>0.36</v>
      </c>
      <c r="DJ17" s="109">
        <f>((DC16-DI17)/DC16)*100</f>
        <v>85.9375</v>
      </c>
      <c r="DK17" s="15">
        <f t="shared" si="8"/>
        <v>1.1633333333333333</v>
      </c>
      <c r="DL17" s="110">
        <f t="shared" si="8"/>
        <v>54.557291666666664</v>
      </c>
      <c r="DN17" s="411"/>
      <c r="DO17" s="411"/>
      <c r="DP17" s="411"/>
      <c r="DQ17" s="9">
        <v>750</v>
      </c>
      <c r="DR17" s="108">
        <v>2.39</v>
      </c>
      <c r="DS17" s="16">
        <f>((DP16-DR17)/DP16)*100</f>
        <v>6.6406249999999973</v>
      </c>
      <c r="DT17" s="108">
        <v>1.91</v>
      </c>
      <c r="DU17" s="16">
        <f>((DP16-DT17)/DP16)*100</f>
        <v>25.390625000000007</v>
      </c>
      <c r="DV17" s="108">
        <v>1.52</v>
      </c>
      <c r="DW17" s="109">
        <f>((DP16-DV17)/DP16)*100</f>
        <v>40.625</v>
      </c>
      <c r="DX17" s="15">
        <f t="shared" si="9"/>
        <v>1.9400000000000002</v>
      </c>
      <c r="DY17" s="110">
        <f t="shared" si="9"/>
        <v>24.21875</v>
      </c>
      <c r="EA17" s="411"/>
      <c r="EB17" s="411"/>
      <c r="EC17" s="9">
        <v>750</v>
      </c>
      <c r="ED17" s="111">
        <v>22.2</v>
      </c>
      <c r="EE17" s="16">
        <f>((EB16-ED17)/EB16)*100</f>
        <v>7.5000000000000027</v>
      </c>
      <c r="EF17" s="111">
        <v>22.1</v>
      </c>
      <c r="EG17" s="16">
        <f>((EB16-EF17)/EB16)*100</f>
        <v>7.9166666666666607</v>
      </c>
      <c r="EH17" s="111">
        <v>22.1</v>
      </c>
      <c r="EI17" s="109">
        <f>((EB16-EH17)/EB16)*100</f>
        <v>7.9166666666666607</v>
      </c>
      <c r="EJ17" s="15">
        <f t="shared" si="10"/>
        <v>22.133333333333336</v>
      </c>
      <c r="EK17" s="110">
        <f t="shared" si="10"/>
        <v>7.777777777777775</v>
      </c>
      <c r="EN17" s="411"/>
      <c r="EO17" s="411"/>
      <c r="EP17" s="9">
        <v>750</v>
      </c>
      <c r="EQ17" s="111">
        <v>22.1</v>
      </c>
      <c r="ER17" s="16">
        <f>((EO16-EQ17)/EO16)*100</f>
        <v>7.9166666666666607</v>
      </c>
      <c r="ES17" s="111">
        <v>22.1</v>
      </c>
      <c r="ET17" s="16">
        <f>((EO16-ES17)/EO16)*100</f>
        <v>7.9166666666666607</v>
      </c>
      <c r="EU17" s="116">
        <v>22</v>
      </c>
      <c r="EV17" s="109">
        <f>((EO16-EU17)/EO16)*100</f>
        <v>8.3333333333333321</v>
      </c>
      <c r="EW17" s="15">
        <f t="shared" si="11"/>
        <v>22.066666666666666</v>
      </c>
      <c r="EX17" s="110">
        <f t="shared" si="11"/>
        <v>8.0555555555555518</v>
      </c>
    </row>
    <row r="18" spans="2:154" x14ac:dyDescent="0.25">
      <c r="B18" s="411"/>
      <c r="C18" s="412"/>
      <c r="D18" s="411"/>
      <c r="E18" s="9">
        <v>1000</v>
      </c>
      <c r="F18" s="111">
        <v>13.18</v>
      </c>
      <c r="G18" s="16">
        <f>((D16-F18)/D16)*100</f>
        <v>49.443805140007676</v>
      </c>
      <c r="H18" s="111">
        <v>16.36</v>
      </c>
      <c r="I18" s="16">
        <f>((D16-H18)/D16)*100</f>
        <v>37.245876486382819</v>
      </c>
      <c r="J18" s="111">
        <v>19.09</v>
      </c>
      <c r="K18" s="109">
        <f>((D16-J18)/D16)*100</f>
        <v>26.774069812044498</v>
      </c>
      <c r="L18" s="15">
        <f t="shared" si="0"/>
        <v>16.209999999999997</v>
      </c>
      <c r="M18" s="110">
        <f t="shared" si="0"/>
        <v>37.82125047947833</v>
      </c>
      <c r="O18" s="411"/>
      <c r="P18" s="412"/>
      <c r="Q18" s="411"/>
      <c r="R18" s="9">
        <v>1000</v>
      </c>
      <c r="S18" s="108">
        <v>19.09</v>
      </c>
      <c r="T18" s="16">
        <f>((Q16-S18)/Q16)*100</f>
        <v>26.774069812044498</v>
      </c>
      <c r="U18" s="108">
        <v>13.64</v>
      </c>
      <c r="V18" s="16">
        <f>((Q16-U18)/Q16)*100</f>
        <v>47.679324894514771</v>
      </c>
      <c r="W18" s="108">
        <v>15</v>
      </c>
      <c r="X18" s="109">
        <f>((Q16-W18)/Q16)*100</f>
        <v>42.462600690448795</v>
      </c>
      <c r="Y18" s="15">
        <f t="shared" si="1"/>
        <v>15.910000000000002</v>
      </c>
      <c r="Z18" s="110">
        <f t="shared" si="1"/>
        <v>38.971998465669351</v>
      </c>
      <c r="AC18" s="412"/>
      <c r="AD18" s="412"/>
      <c r="AE18" s="9">
        <v>1000</v>
      </c>
      <c r="AF18" s="111">
        <v>7.45</v>
      </c>
      <c r="AG18" s="112">
        <f>(((AD16-AF18)/AD16)*100)*-1</f>
        <v>9.5588235294117698</v>
      </c>
      <c r="AH18" s="111">
        <v>7.5</v>
      </c>
      <c r="AI18" s="112">
        <f>(((AD16-AH18)/AD16)*100)*-1</f>
        <v>10.294117647058826</v>
      </c>
      <c r="AJ18" s="111">
        <v>7.48</v>
      </c>
      <c r="AK18" s="113">
        <f>(((AD16-AJ18)/AD16)*100)*-1</f>
        <v>10.000000000000009</v>
      </c>
      <c r="AL18" s="15">
        <f t="shared" si="2"/>
        <v>7.4766666666666666</v>
      </c>
      <c r="AM18" s="114">
        <f t="shared" si="2"/>
        <v>9.9509803921568665</v>
      </c>
      <c r="AO18" s="412"/>
      <c r="AP18" s="412"/>
      <c r="AQ18" s="9">
        <v>1000</v>
      </c>
      <c r="AR18" s="111">
        <v>7.19</v>
      </c>
      <c r="AS18" s="177">
        <f>(((AP16-AR18)/AP16)*100)*-1</f>
        <v>5.7352941176470678</v>
      </c>
      <c r="AT18" s="176">
        <v>7.46</v>
      </c>
      <c r="AU18" s="177">
        <f>(((AP16-AT18)/AP16)*100)*-1</f>
        <v>9.7058823529411793</v>
      </c>
      <c r="AV18" s="176">
        <v>7.51</v>
      </c>
      <c r="AW18" s="178">
        <f>(((AP16-AV18)/AP16)*100)*-1</f>
        <v>10.441176470588236</v>
      </c>
      <c r="AX18" s="179">
        <f t="shared" si="3"/>
        <v>7.3866666666666667</v>
      </c>
      <c r="AY18" s="180">
        <f t="shared" si="3"/>
        <v>8.62745098039216</v>
      </c>
      <c r="BA18" s="411"/>
      <c r="BB18" s="411"/>
      <c r="BC18" s="9">
        <v>1000</v>
      </c>
      <c r="BD18" s="111">
        <v>3.56</v>
      </c>
      <c r="BE18" s="16">
        <f>((BB16-BD18)/BB16)*100</f>
        <v>63.487179487179482</v>
      </c>
      <c r="BF18" s="111">
        <v>1.57</v>
      </c>
      <c r="BG18" s="16">
        <f>((BB16-BF18)/BB16)*100</f>
        <v>83.897435897435884</v>
      </c>
      <c r="BH18" s="111">
        <v>2.21</v>
      </c>
      <c r="BI18" s="109">
        <f>((BB16-BH18)/BB16)*100</f>
        <v>77.333333333333329</v>
      </c>
      <c r="BJ18" s="15">
        <f t="shared" si="4"/>
        <v>2.4466666666666668</v>
      </c>
      <c r="BK18" s="110">
        <f t="shared" si="4"/>
        <v>74.905982905982896</v>
      </c>
      <c r="BM18" s="411"/>
      <c r="BN18" s="411"/>
      <c r="BO18" s="9">
        <v>1000</v>
      </c>
      <c r="BP18" s="111">
        <v>7.85</v>
      </c>
      <c r="BQ18" s="16">
        <f>((BN16-BP18)/BN16)*100</f>
        <v>19.487179487179489</v>
      </c>
      <c r="BR18" s="111">
        <v>7.62</v>
      </c>
      <c r="BS18" s="16">
        <f>((BN16-BR18)/BN16)*100</f>
        <v>21.846153846153847</v>
      </c>
      <c r="BT18" s="111">
        <v>7.53</v>
      </c>
      <c r="BU18" s="115">
        <f>((BN16-BT18)/BN16)*100</f>
        <v>22.769230769230766</v>
      </c>
      <c r="BV18" s="15">
        <f t="shared" si="5"/>
        <v>7.666666666666667</v>
      </c>
      <c r="BW18" s="110">
        <f t="shared" si="5"/>
        <v>21.367521367521366</v>
      </c>
      <c r="BY18" s="411"/>
      <c r="BZ18" s="412"/>
      <c r="CA18" s="412"/>
      <c r="CB18" s="9">
        <v>1000</v>
      </c>
      <c r="CC18" s="111">
        <v>19.09</v>
      </c>
      <c r="CD18" s="16">
        <f>((BZ16-CC18)/BZ16)*100</f>
        <v>87.762820512820511</v>
      </c>
      <c r="CE18" s="111">
        <v>13.59</v>
      </c>
      <c r="CF18" s="16">
        <f>((BZ16-CE18)/BZ16)*100</f>
        <v>91.288461538461547</v>
      </c>
      <c r="CG18" s="111">
        <v>10.58</v>
      </c>
      <c r="CH18" s="109">
        <f>((BZ16-CG18)/BZ16)*100</f>
        <v>93.217948717948701</v>
      </c>
      <c r="CI18" s="15">
        <f t="shared" si="6"/>
        <v>14.42</v>
      </c>
      <c r="CJ18" s="110">
        <f t="shared" si="6"/>
        <v>90.756410256410234</v>
      </c>
      <c r="CL18" s="411"/>
      <c r="CM18" s="412"/>
      <c r="CN18" s="412"/>
      <c r="CO18" s="9">
        <v>1000</v>
      </c>
      <c r="CP18" s="111">
        <v>35.4</v>
      </c>
      <c r="CQ18" s="16">
        <f>((CM16-CP18)/CM16)*100</f>
        <v>77.307692307692292</v>
      </c>
      <c r="CR18" s="111">
        <v>32.299999999999997</v>
      </c>
      <c r="CS18" s="16">
        <f>((CM16-CR18)/CM16)*100</f>
        <v>79.294871794871796</v>
      </c>
      <c r="CT18" s="111">
        <v>42.9</v>
      </c>
      <c r="CU18" s="109">
        <f>((CM16-CT18)/CM16)*100</f>
        <v>72.5</v>
      </c>
      <c r="CV18" s="15">
        <f t="shared" si="7"/>
        <v>36.866666666666667</v>
      </c>
      <c r="CW18" s="110">
        <f t="shared" si="7"/>
        <v>76.367521367521363</v>
      </c>
      <c r="DA18" s="411"/>
      <c r="DB18" s="412"/>
      <c r="DC18" s="411"/>
      <c r="DD18" s="9">
        <v>1000</v>
      </c>
      <c r="DE18" s="108">
        <v>1.88</v>
      </c>
      <c r="DF18" s="16">
        <f>((DC16-DE18)/DC16)*100</f>
        <v>26.562500000000007</v>
      </c>
      <c r="DG18" s="108">
        <v>1.06</v>
      </c>
      <c r="DH18" s="16">
        <f>((DC16-DG18)/DC16)*100</f>
        <v>58.59375</v>
      </c>
      <c r="DI18" s="108">
        <v>0.03</v>
      </c>
      <c r="DJ18" s="109">
        <f>((DC16-DI18)/DC16)*100</f>
        <v>98.828125000000014</v>
      </c>
      <c r="DK18" s="15">
        <f t="shared" si="8"/>
        <v>0.98999999999999988</v>
      </c>
      <c r="DL18" s="110">
        <f t="shared" si="8"/>
        <v>61.328125</v>
      </c>
      <c r="DN18" s="411"/>
      <c r="DO18" s="412"/>
      <c r="DP18" s="411"/>
      <c r="DQ18" s="9">
        <v>1000</v>
      </c>
      <c r="DR18" s="108">
        <v>2.39</v>
      </c>
      <c r="DS18" s="16">
        <f>((DP16-DR18)/DP16)*100</f>
        <v>6.6406249999999973</v>
      </c>
      <c r="DT18" s="108">
        <v>2</v>
      </c>
      <c r="DU18" s="16">
        <f>((DP16-DT18)/DP16)*100</f>
        <v>21.875000000000004</v>
      </c>
      <c r="DV18" s="108">
        <v>1.73</v>
      </c>
      <c r="DW18" s="109">
        <f>((DP16-DV18)/DP16)*100</f>
        <v>32.421875</v>
      </c>
      <c r="DX18" s="15">
        <f t="shared" si="9"/>
        <v>2.0400000000000005</v>
      </c>
      <c r="DY18" s="110">
        <f t="shared" si="9"/>
        <v>20.3125</v>
      </c>
      <c r="EA18" s="411"/>
      <c r="EB18" s="411"/>
      <c r="EC18" s="9">
        <v>1000</v>
      </c>
      <c r="ED18" s="111">
        <v>22.1</v>
      </c>
      <c r="EE18" s="16">
        <f>((EB16-ED18)/EB16)*100</f>
        <v>7.9166666666666607</v>
      </c>
      <c r="EF18" s="111">
        <v>22.1</v>
      </c>
      <c r="EG18" s="16">
        <f>((EB16-EF18)/EB16)*100</f>
        <v>7.9166666666666607</v>
      </c>
      <c r="EH18" s="111">
        <v>22.1</v>
      </c>
      <c r="EI18" s="109">
        <f>((EB16-EH18)/EB16)*100</f>
        <v>7.9166666666666607</v>
      </c>
      <c r="EJ18" s="15">
        <f t="shared" si="10"/>
        <v>22.100000000000005</v>
      </c>
      <c r="EK18" s="110">
        <f t="shared" si="10"/>
        <v>7.9166666666666607</v>
      </c>
      <c r="EN18" s="411"/>
      <c r="EO18" s="411"/>
      <c r="EP18" s="9">
        <v>1000</v>
      </c>
      <c r="EQ18" s="111">
        <v>22</v>
      </c>
      <c r="ER18" s="16">
        <f>((EO16-EQ18)/EO16)*100</f>
        <v>8.3333333333333321</v>
      </c>
      <c r="ES18" s="111">
        <v>22</v>
      </c>
      <c r="ET18" s="16">
        <f>((EO16-ES18)/EO16)*100</f>
        <v>8.3333333333333321</v>
      </c>
      <c r="EU18" s="111">
        <v>22.1</v>
      </c>
      <c r="EV18" s="109">
        <f>((EO16-EU18)/EO16)*100</f>
        <v>7.9166666666666607</v>
      </c>
      <c r="EW18" s="15">
        <f t="shared" si="11"/>
        <v>22.033333333333331</v>
      </c>
      <c r="EX18" s="110">
        <f t="shared" si="11"/>
        <v>8.1944444444444411</v>
      </c>
    </row>
    <row r="19" spans="2:154" x14ac:dyDescent="0.25">
      <c r="B19" s="413" t="s">
        <v>426</v>
      </c>
      <c r="C19" s="413"/>
      <c r="D19" s="413"/>
      <c r="E19" s="413"/>
      <c r="F19" s="117">
        <f t="shared" ref="F19:K19" si="48">AVERAGE(F16:F18)</f>
        <v>10.68</v>
      </c>
      <c r="G19" s="118">
        <f t="shared" si="48"/>
        <v>59.033371691599541</v>
      </c>
      <c r="H19" s="117">
        <f t="shared" si="48"/>
        <v>15</v>
      </c>
      <c r="I19" s="118">
        <f t="shared" si="48"/>
        <v>42.462600690448795</v>
      </c>
      <c r="J19" s="117">
        <f t="shared" si="48"/>
        <v>18.636666666666667</v>
      </c>
      <c r="K19" s="119">
        <f t="shared" si="48"/>
        <v>28.512977880066487</v>
      </c>
      <c r="L19" s="120">
        <f t="shared" si="0"/>
        <v>14.77222222222222</v>
      </c>
      <c r="M19" s="119">
        <f t="shared" si="0"/>
        <v>43.336316754038272</v>
      </c>
      <c r="O19" s="413" t="s">
        <v>426</v>
      </c>
      <c r="P19" s="413"/>
      <c r="Q19" s="413"/>
      <c r="R19" s="413"/>
      <c r="S19" s="117">
        <f t="shared" ref="S19:X19" si="49">AVERAGE(S16:S18)</f>
        <v>17.316666666666666</v>
      </c>
      <c r="T19" s="118">
        <f t="shared" si="49"/>
        <v>33.576269019306999</v>
      </c>
      <c r="U19" s="117">
        <f t="shared" si="49"/>
        <v>13.839999999999998</v>
      </c>
      <c r="V19" s="118">
        <f t="shared" si="49"/>
        <v>46.912159570387416</v>
      </c>
      <c r="W19" s="117">
        <f t="shared" si="49"/>
        <v>15.183333333333332</v>
      </c>
      <c r="X19" s="119">
        <f t="shared" si="49"/>
        <v>41.759365809998719</v>
      </c>
      <c r="Y19" s="120">
        <f t="shared" si="1"/>
        <v>15.446666666666665</v>
      </c>
      <c r="Z19" s="119">
        <f t="shared" si="1"/>
        <v>40.749264799897709</v>
      </c>
      <c r="AC19" s="414" t="s">
        <v>427</v>
      </c>
      <c r="AD19" s="415"/>
      <c r="AE19" s="416"/>
      <c r="AF19" s="117">
        <f t="shared" ref="AF19:AK19" si="50">AVERAGE(AF16:AF18)</f>
        <v>7.3833333333333329</v>
      </c>
      <c r="AG19" s="118">
        <f t="shared" si="50"/>
        <v>8.5784313725490193</v>
      </c>
      <c r="AH19" s="117">
        <f t="shared" si="50"/>
        <v>7.48</v>
      </c>
      <c r="AI19" s="118">
        <f t="shared" si="50"/>
        <v>10.000000000000005</v>
      </c>
      <c r="AJ19" s="117">
        <f t="shared" si="50"/>
        <v>7.4933333333333332</v>
      </c>
      <c r="AK19" s="119">
        <f t="shared" si="50"/>
        <v>10.196078431372554</v>
      </c>
      <c r="AL19" s="120">
        <f t="shared" si="2"/>
        <v>7.4522222222222219</v>
      </c>
      <c r="AM19" s="119">
        <f t="shared" si="2"/>
        <v>9.5915032679738612</v>
      </c>
      <c r="AO19" s="414" t="s">
        <v>427</v>
      </c>
      <c r="AP19" s="415"/>
      <c r="AQ19" s="416"/>
      <c r="AR19" s="117">
        <f t="shared" ref="AR19:AW19" si="51">AVERAGE(AR16:AR18)</f>
        <v>7.0033333333333339</v>
      </c>
      <c r="AS19" s="118">
        <f t="shared" si="51"/>
        <v>3.186274509803924</v>
      </c>
      <c r="AT19" s="117">
        <f t="shared" si="51"/>
        <v>7.3866666666666667</v>
      </c>
      <c r="AU19" s="118">
        <f t="shared" si="51"/>
        <v>8.6274509803921617</v>
      </c>
      <c r="AV19" s="117">
        <f t="shared" si="51"/>
        <v>7.5</v>
      </c>
      <c r="AW19" s="119">
        <f t="shared" si="51"/>
        <v>10.294117647058826</v>
      </c>
      <c r="AX19" s="120">
        <f t="shared" si="3"/>
        <v>7.2966666666666669</v>
      </c>
      <c r="AY19" s="119">
        <f t="shared" si="3"/>
        <v>7.3692810457516371</v>
      </c>
      <c r="BA19" s="413" t="s">
        <v>9</v>
      </c>
      <c r="BB19" s="413"/>
      <c r="BC19" s="413"/>
      <c r="BD19" s="117">
        <f t="shared" ref="BD19:BI19" si="52">AVERAGE(BD16:BD18)</f>
        <v>2.2833333333333332</v>
      </c>
      <c r="BE19" s="118">
        <f t="shared" si="52"/>
        <v>76.581196581196565</v>
      </c>
      <c r="BF19" s="117">
        <f t="shared" si="52"/>
        <v>1.58</v>
      </c>
      <c r="BG19" s="118">
        <f t="shared" si="52"/>
        <v>83.794871794871796</v>
      </c>
      <c r="BH19" s="117">
        <f t="shared" si="52"/>
        <v>1.93</v>
      </c>
      <c r="BI19" s="119">
        <f t="shared" si="52"/>
        <v>80.205128205128219</v>
      </c>
      <c r="BJ19" s="120">
        <f t="shared" si="4"/>
        <v>1.931111111111111</v>
      </c>
      <c r="BK19" s="119">
        <f t="shared" si="4"/>
        <v>80.193732193732203</v>
      </c>
      <c r="BM19" s="413" t="s">
        <v>9</v>
      </c>
      <c r="BN19" s="413"/>
      <c r="BO19" s="413"/>
      <c r="BP19" s="117">
        <f t="shared" ref="BP19:BU19" si="53">AVERAGE(BP16:BP18)</f>
        <v>7.416666666666667</v>
      </c>
      <c r="BQ19" s="118">
        <f t="shared" si="53"/>
        <v>23.931623931623932</v>
      </c>
      <c r="BR19" s="117">
        <f t="shared" si="53"/>
        <v>7.5866666666666669</v>
      </c>
      <c r="BS19" s="118">
        <f t="shared" si="53"/>
        <v>22.188034188034191</v>
      </c>
      <c r="BT19" s="117">
        <f t="shared" si="53"/>
        <v>7.1933333333333342</v>
      </c>
      <c r="BU19" s="118">
        <f t="shared" si="53"/>
        <v>26.222222222222218</v>
      </c>
      <c r="BV19" s="120">
        <f t="shared" si="5"/>
        <v>7.39888888888889</v>
      </c>
      <c r="BW19" s="119">
        <f t="shared" si="5"/>
        <v>24.113960113960115</v>
      </c>
      <c r="BY19" s="413" t="s">
        <v>428</v>
      </c>
      <c r="BZ19" s="413"/>
      <c r="CA19" s="413"/>
      <c r="CB19" s="413"/>
      <c r="CC19" s="117">
        <f t="shared" ref="CC19:CH19" si="54">AVERAGE(CC16:CC18)</f>
        <v>36.443333333333335</v>
      </c>
      <c r="CD19" s="118">
        <f t="shared" si="54"/>
        <v>76.6388888888889</v>
      </c>
      <c r="CE19" s="117">
        <f t="shared" si="54"/>
        <v>15.533333333333331</v>
      </c>
      <c r="CF19" s="118">
        <f t="shared" si="54"/>
        <v>90.042735042735046</v>
      </c>
      <c r="CG19" s="117">
        <f t="shared" si="54"/>
        <v>13.773333333333333</v>
      </c>
      <c r="CH19" s="119">
        <f t="shared" si="54"/>
        <v>91.170940170940142</v>
      </c>
      <c r="CI19" s="120">
        <f t="shared" si="6"/>
        <v>21.916666666666668</v>
      </c>
      <c r="CJ19" s="119">
        <f t="shared" si="6"/>
        <v>85.950854700854691</v>
      </c>
      <c r="CL19" s="413" t="s">
        <v>428</v>
      </c>
      <c r="CM19" s="413"/>
      <c r="CN19" s="413"/>
      <c r="CO19" s="413"/>
      <c r="CP19" s="117">
        <f t="shared" ref="CP19:CU19" si="55">AVERAGE(CP16:CP18)</f>
        <v>40.9</v>
      </c>
      <c r="CQ19" s="118">
        <f t="shared" si="55"/>
        <v>73.782051282051285</v>
      </c>
      <c r="CR19" s="117">
        <f t="shared" si="55"/>
        <v>34.166666666666664</v>
      </c>
      <c r="CS19" s="118">
        <f t="shared" si="55"/>
        <v>78.098290598290603</v>
      </c>
      <c r="CT19" s="117">
        <f t="shared" si="55"/>
        <v>42.466666666666669</v>
      </c>
      <c r="CU19" s="119">
        <f t="shared" si="55"/>
        <v>72.777777777777771</v>
      </c>
      <c r="CV19" s="120">
        <f t="shared" si="7"/>
        <v>39.177777777777777</v>
      </c>
      <c r="CW19" s="119">
        <f t="shared" si="7"/>
        <v>74.886039886039882</v>
      </c>
      <c r="DA19" s="413" t="s">
        <v>429</v>
      </c>
      <c r="DB19" s="413"/>
      <c r="DC19" s="413"/>
      <c r="DD19" s="413"/>
      <c r="DE19" s="117">
        <f t="shared" ref="DE19:DJ19" si="56">AVERAGE(DE16:DE18)</f>
        <v>1.3766666666666667</v>
      </c>
      <c r="DF19" s="118">
        <f t="shared" si="56"/>
        <v>46.223958333333336</v>
      </c>
      <c r="DG19" s="117">
        <f t="shared" si="56"/>
        <v>1.4366666666666668</v>
      </c>
      <c r="DH19" s="118">
        <f t="shared" si="56"/>
        <v>43.880208333333336</v>
      </c>
      <c r="DI19" s="117">
        <f t="shared" si="56"/>
        <v>0.38333333333333336</v>
      </c>
      <c r="DJ19" s="119">
        <f t="shared" si="56"/>
        <v>85.026041666666671</v>
      </c>
      <c r="DK19" s="120">
        <f t="shared" si="8"/>
        <v>1.0655555555555556</v>
      </c>
      <c r="DL19" s="119">
        <f t="shared" si="8"/>
        <v>58.376736111111114</v>
      </c>
      <c r="DN19" s="413" t="s">
        <v>429</v>
      </c>
      <c r="DO19" s="413"/>
      <c r="DP19" s="413"/>
      <c r="DQ19" s="413"/>
      <c r="DR19" s="117">
        <f t="shared" ref="DR19:DW19" si="57">AVERAGE(DR16:DR18)</f>
        <v>1.9666666666666668</v>
      </c>
      <c r="DS19" s="118">
        <f t="shared" si="57"/>
        <v>23.177083333333332</v>
      </c>
      <c r="DT19" s="117">
        <f t="shared" si="57"/>
        <v>1.97</v>
      </c>
      <c r="DU19" s="118">
        <f t="shared" si="57"/>
        <v>23.046875000000004</v>
      </c>
      <c r="DV19" s="117">
        <f t="shared" si="57"/>
        <v>1.64</v>
      </c>
      <c r="DW19" s="119">
        <f t="shared" si="57"/>
        <v>35.9375</v>
      </c>
      <c r="DX19" s="120">
        <f t="shared" si="9"/>
        <v>1.8588888888888888</v>
      </c>
      <c r="DY19" s="119">
        <f t="shared" si="9"/>
        <v>27.387152777777782</v>
      </c>
      <c r="EA19" s="413" t="s">
        <v>430</v>
      </c>
      <c r="EB19" s="413"/>
      <c r="EC19" s="413"/>
      <c r="ED19" s="117">
        <f t="shared" ref="ED19:EI19" si="58">AVERAGE(ED16:ED18)</f>
        <v>22.166666666666668</v>
      </c>
      <c r="EE19" s="118">
        <f t="shared" si="58"/>
        <v>7.6388888888888884</v>
      </c>
      <c r="EF19" s="117">
        <f t="shared" si="58"/>
        <v>22.100000000000005</v>
      </c>
      <c r="EG19" s="118">
        <f t="shared" si="58"/>
        <v>7.9166666666666607</v>
      </c>
      <c r="EH19" s="117">
        <f t="shared" si="58"/>
        <v>22.100000000000005</v>
      </c>
      <c r="EI19" s="119">
        <f t="shared" si="58"/>
        <v>7.9166666666666607</v>
      </c>
      <c r="EJ19" s="120">
        <f t="shared" si="10"/>
        <v>22.122222222222224</v>
      </c>
      <c r="EK19" s="119">
        <f t="shared" si="10"/>
        <v>7.82407407407407</v>
      </c>
      <c r="EN19" s="413" t="s">
        <v>430</v>
      </c>
      <c r="EO19" s="413"/>
      <c r="EP19" s="413"/>
      <c r="EQ19" s="117">
        <f t="shared" ref="EQ19:EV19" si="59">AVERAGE(EQ16:EQ18)</f>
        <v>22.066666666666666</v>
      </c>
      <c r="ER19" s="118">
        <f t="shared" si="59"/>
        <v>8.0555555555555518</v>
      </c>
      <c r="ES19" s="117">
        <f t="shared" si="59"/>
        <v>22.033333333333331</v>
      </c>
      <c r="ET19" s="118">
        <f t="shared" si="59"/>
        <v>8.1944444444444411</v>
      </c>
      <c r="EU19" s="117">
        <f t="shared" si="59"/>
        <v>22.033333333333331</v>
      </c>
      <c r="EV19" s="119">
        <f t="shared" si="59"/>
        <v>8.1944444444444411</v>
      </c>
      <c r="EW19" s="120">
        <f t="shared" si="11"/>
        <v>22.044444444444441</v>
      </c>
      <c r="EX19" s="119">
        <f t="shared" si="11"/>
        <v>8.1481481481481453</v>
      </c>
    </row>
    <row r="20" spans="2:154" x14ac:dyDescent="0.25">
      <c r="B20" s="410">
        <v>5</v>
      </c>
      <c r="C20" s="410">
        <v>15</v>
      </c>
      <c r="D20" s="410">
        <v>25.64</v>
      </c>
      <c r="E20" s="9">
        <v>270</v>
      </c>
      <c r="F20" s="111">
        <v>11.81</v>
      </c>
      <c r="G20" s="16">
        <f>((D20-F20)/D20)*100</f>
        <v>53.939157566302654</v>
      </c>
      <c r="H20" s="111">
        <v>9.18</v>
      </c>
      <c r="I20" s="16">
        <f>((D20-H20)/D20)*100</f>
        <v>64.196567862714517</v>
      </c>
      <c r="J20" s="111">
        <v>15.45</v>
      </c>
      <c r="K20" s="109">
        <f>((D20-J20)/D20)*100</f>
        <v>39.742589703588152</v>
      </c>
      <c r="L20" s="15">
        <f t="shared" si="0"/>
        <v>12.146666666666667</v>
      </c>
      <c r="M20" s="110">
        <f t="shared" si="0"/>
        <v>52.626105044201779</v>
      </c>
      <c r="O20" s="410">
        <v>5</v>
      </c>
      <c r="P20" s="410">
        <v>15</v>
      </c>
      <c r="Q20" s="410">
        <v>25.64</v>
      </c>
      <c r="R20" s="9">
        <v>270</v>
      </c>
      <c r="S20" s="108">
        <v>11.36</v>
      </c>
      <c r="T20" s="16">
        <f>((Q20-S20)/Q20)*100</f>
        <v>55.694227769110768</v>
      </c>
      <c r="U20" s="108">
        <v>14.09</v>
      </c>
      <c r="V20" s="16">
        <f>((Q20-U20)/Q20)*100</f>
        <v>45.046801872074887</v>
      </c>
      <c r="W20" s="108">
        <v>16.36</v>
      </c>
      <c r="X20" s="109">
        <f>((Q20-W20)/Q20)*100</f>
        <v>36.193447737909516</v>
      </c>
      <c r="Y20" s="15">
        <f t="shared" si="1"/>
        <v>13.936666666666667</v>
      </c>
      <c r="Z20" s="110">
        <f t="shared" si="1"/>
        <v>45.644825793031721</v>
      </c>
      <c r="AC20" s="410">
        <v>5</v>
      </c>
      <c r="AD20" s="410">
        <v>6.76</v>
      </c>
      <c r="AE20" s="9">
        <v>270</v>
      </c>
      <c r="AF20" s="111">
        <v>6.79</v>
      </c>
      <c r="AG20" s="126">
        <f>(((AD20-AF20)/AD20)*100)*-1</f>
        <v>0.44378698224852436</v>
      </c>
      <c r="AH20" s="111">
        <v>7.02</v>
      </c>
      <c r="AI20" s="112">
        <f>(((AD20-AH20)/AD20)*100)*-1</f>
        <v>3.8461538461538427</v>
      </c>
      <c r="AJ20" s="111">
        <v>7</v>
      </c>
      <c r="AK20" s="113">
        <f>(((AD20-AJ20)/AD20)*100)*-1</f>
        <v>3.5502958579881692</v>
      </c>
      <c r="AL20" s="15">
        <f t="shared" si="2"/>
        <v>6.9366666666666665</v>
      </c>
      <c r="AM20" s="114">
        <f t="shared" si="2"/>
        <v>2.6134122287968453</v>
      </c>
      <c r="AO20" s="410">
        <v>5</v>
      </c>
      <c r="AP20" s="410">
        <v>6.76</v>
      </c>
      <c r="AQ20" s="9">
        <v>270</v>
      </c>
      <c r="AR20" s="111">
        <v>6.73</v>
      </c>
      <c r="AS20" s="181">
        <f>((AP20-AR20)/AP20)*100</f>
        <v>0.44378698224851126</v>
      </c>
      <c r="AT20" s="176">
        <v>7.09</v>
      </c>
      <c r="AU20" s="177">
        <f>(((AP20-AT20)/AP20)*100)*-1</f>
        <v>4.881656804733729</v>
      </c>
      <c r="AV20" s="176">
        <v>7.23</v>
      </c>
      <c r="AW20" s="178">
        <f>(((AP20-AV20)/AP20)*100)*-1</f>
        <v>6.9526627218935007</v>
      </c>
      <c r="AX20" s="179">
        <f t="shared" si="3"/>
        <v>7.0166666666666666</v>
      </c>
      <c r="AY20" s="180">
        <f t="shared" si="3"/>
        <v>4.0927021696252472</v>
      </c>
      <c r="BA20" s="410">
        <v>5</v>
      </c>
      <c r="BB20" s="410">
        <v>8.02</v>
      </c>
      <c r="BC20" s="9">
        <v>270</v>
      </c>
      <c r="BD20" s="111">
        <v>2.06</v>
      </c>
      <c r="BE20" s="16">
        <f>((BB20-BD20)/BB20)*100</f>
        <v>74.314214463840386</v>
      </c>
      <c r="BF20" s="111">
        <v>2.33</v>
      </c>
      <c r="BG20" s="16">
        <f>((BB20-BF20)/BB20)*100</f>
        <v>70.947630922693264</v>
      </c>
      <c r="BH20" s="111">
        <v>5.21</v>
      </c>
      <c r="BI20" s="109">
        <f>((BB20-BH20)/BB20)*100</f>
        <v>35.037406483790519</v>
      </c>
      <c r="BJ20" s="15">
        <f t="shared" si="4"/>
        <v>3.2000000000000006</v>
      </c>
      <c r="BK20" s="110">
        <f t="shared" si="4"/>
        <v>60.099750623441388</v>
      </c>
      <c r="BM20" s="410">
        <v>5</v>
      </c>
      <c r="BN20" s="410">
        <v>8.02</v>
      </c>
      <c r="BO20" s="9">
        <v>270</v>
      </c>
      <c r="BP20" s="111">
        <v>7.65</v>
      </c>
      <c r="BQ20" s="16">
        <f>((BN20-BP20)/BN20)*100</f>
        <v>4.6134663341645785</v>
      </c>
      <c r="BR20" s="111">
        <v>6.43</v>
      </c>
      <c r="BS20" s="16">
        <f>((BN20-BR20)/BN20)*100</f>
        <v>19.825436408977556</v>
      </c>
      <c r="BT20" s="111">
        <v>6.85</v>
      </c>
      <c r="BU20" s="115">
        <f>((BN20-BT20)/BN20)*100</f>
        <v>14.588528678304238</v>
      </c>
      <c r="BV20" s="15">
        <f t="shared" si="5"/>
        <v>6.9766666666666666</v>
      </c>
      <c r="BW20" s="110">
        <f t="shared" si="5"/>
        <v>13.00914380714879</v>
      </c>
      <c r="BY20" s="410">
        <v>5</v>
      </c>
      <c r="BZ20" s="410">
        <v>164</v>
      </c>
      <c r="CA20" s="410">
        <v>4.96</v>
      </c>
      <c r="CB20" s="9">
        <v>270</v>
      </c>
      <c r="CC20" s="111">
        <v>93</v>
      </c>
      <c r="CD20" s="16">
        <f>((BZ20-CC20)/BZ20)*100</f>
        <v>43.292682926829265</v>
      </c>
      <c r="CE20" s="111">
        <v>96.8</v>
      </c>
      <c r="CF20" s="16">
        <f>((BZ20-CE20)/BZ20)*100</f>
        <v>40.975609756097562</v>
      </c>
      <c r="CG20" s="111">
        <v>89.8</v>
      </c>
      <c r="CH20" s="109">
        <f>((BZ20-CG20)/BZ20)*100</f>
        <v>45.243902439024389</v>
      </c>
      <c r="CI20" s="15">
        <f t="shared" si="6"/>
        <v>93.2</v>
      </c>
      <c r="CJ20" s="110">
        <f t="shared" si="6"/>
        <v>43.170731707317067</v>
      </c>
      <c r="CL20" s="410">
        <v>5</v>
      </c>
      <c r="CM20" s="410">
        <v>164</v>
      </c>
      <c r="CN20" s="410">
        <v>4.96</v>
      </c>
      <c r="CO20" s="9">
        <v>270</v>
      </c>
      <c r="CP20" s="111">
        <v>71.400000000000006</v>
      </c>
      <c r="CQ20" s="16">
        <f>((CM20-CP20)/CM20)*100</f>
        <v>56.463414634146339</v>
      </c>
      <c r="CR20" s="111">
        <v>23.4</v>
      </c>
      <c r="CS20" s="16">
        <f>((CM20-CR20)/CM20)*100</f>
        <v>85.731707317073173</v>
      </c>
      <c r="CT20" s="111">
        <v>19.5</v>
      </c>
      <c r="CU20" s="109">
        <f>((CM20-CT20)/CM20)*100</f>
        <v>88.109756097560975</v>
      </c>
      <c r="CV20" s="15">
        <f t="shared" si="7"/>
        <v>38.1</v>
      </c>
      <c r="CW20" s="110">
        <f t="shared" si="7"/>
        <v>76.768292682926827</v>
      </c>
      <c r="DA20" s="410">
        <v>5</v>
      </c>
      <c r="DB20" s="410">
        <v>0.21</v>
      </c>
      <c r="DC20" s="410">
        <v>2.54</v>
      </c>
      <c r="DD20" s="9">
        <v>270</v>
      </c>
      <c r="DE20" s="108">
        <v>0.91</v>
      </c>
      <c r="DF20" s="16">
        <f>((DC20-DE20)/DC20)*100</f>
        <v>64.173228346456696</v>
      </c>
      <c r="DG20" s="108">
        <v>0.78</v>
      </c>
      <c r="DH20" s="16">
        <f>((DC20-DG20)/DC20)*100</f>
        <v>69.29133858267717</v>
      </c>
      <c r="DI20" s="108">
        <v>0.88</v>
      </c>
      <c r="DJ20" s="109">
        <f>((DC20-DI20)/DC20)*100</f>
        <v>65.354330708661422</v>
      </c>
      <c r="DK20" s="15">
        <f t="shared" si="8"/>
        <v>0.85666666666666658</v>
      </c>
      <c r="DL20" s="110">
        <f t="shared" si="8"/>
        <v>66.272965879265101</v>
      </c>
      <c r="DN20" s="410">
        <v>5</v>
      </c>
      <c r="DO20" s="410">
        <v>0.21</v>
      </c>
      <c r="DP20" s="410">
        <v>2.54</v>
      </c>
      <c r="DQ20" s="9">
        <v>270</v>
      </c>
      <c r="DR20" s="108">
        <v>1.29</v>
      </c>
      <c r="DS20" s="16">
        <f>((DP20-DR20)/DP20)*100</f>
        <v>49.212598425196852</v>
      </c>
      <c r="DT20" s="108">
        <v>1.24</v>
      </c>
      <c r="DU20" s="16">
        <f>((DP20-DT20)/DP20)*100</f>
        <v>51.181102362204726</v>
      </c>
      <c r="DV20" s="108">
        <v>1.69</v>
      </c>
      <c r="DW20" s="109">
        <f>((DP20-DV20)/DP20)*100</f>
        <v>33.464566929133859</v>
      </c>
      <c r="DX20" s="15">
        <f t="shared" si="9"/>
        <v>1.406666666666667</v>
      </c>
      <c r="DY20" s="110">
        <f t="shared" si="9"/>
        <v>44.619422572178479</v>
      </c>
      <c r="EA20" s="410">
        <v>5</v>
      </c>
      <c r="EB20" s="410">
        <v>19.899999999999999</v>
      </c>
      <c r="EC20" s="9">
        <v>270</v>
      </c>
      <c r="ED20" s="111">
        <v>22.2</v>
      </c>
      <c r="EE20" s="112">
        <f>(((EB20-ED20)/EB20)*100)*-1</f>
        <v>11.557788944723622</v>
      </c>
      <c r="EF20" s="111">
        <v>22.1</v>
      </c>
      <c r="EG20" s="112">
        <f>(((EB20-EF20)/EB20)*100)*-1</f>
        <v>11.055276381909563</v>
      </c>
      <c r="EH20" s="111">
        <v>22.1</v>
      </c>
      <c r="EI20" s="113">
        <f>(((EB20-EH20)/EB20)*100)*-1</f>
        <v>11.055276381909563</v>
      </c>
      <c r="EJ20" s="15">
        <f t="shared" si="10"/>
        <v>22.133333333333336</v>
      </c>
      <c r="EK20" s="114">
        <f t="shared" si="10"/>
        <v>11.222780569514249</v>
      </c>
      <c r="EN20" s="410">
        <v>5</v>
      </c>
      <c r="EO20" s="410">
        <v>19.899999999999999</v>
      </c>
      <c r="EP20" s="9">
        <v>270</v>
      </c>
      <c r="EQ20" s="111">
        <v>21.3</v>
      </c>
      <c r="ER20" s="112">
        <f>(((EO20-EQ20)/EO20)*100)*-1</f>
        <v>7.0351758793969958</v>
      </c>
      <c r="ES20" s="111">
        <v>21.3</v>
      </c>
      <c r="ET20" s="112">
        <f>(((EO20-ES20)/EO20)*100)*-1</f>
        <v>7.0351758793969958</v>
      </c>
      <c r="EU20" s="111">
        <v>21.3</v>
      </c>
      <c r="EV20" s="113">
        <f>(((EO20-EU20)/EO20)*100)*-1</f>
        <v>7.0351758793969958</v>
      </c>
      <c r="EW20" s="15">
        <f t="shared" si="11"/>
        <v>21.3</v>
      </c>
      <c r="EX20" s="114">
        <f t="shared" si="11"/>
        <v>7.0351758793969958</v>
      </c>
    </row>
    <row r="21" spans="2:154" x14ac:dyDescent="0.25">
      <c r="B21" s="411"/>
      <c r="C21" s="411"/>
      <c r="D21" s="411"/>
      <c r="E21" s="9">
        <v>750</v>
      </c>
      <c r="F21" s="111">
        <v>10.45</v>
      </c>
      <c r="G21" s="16">
        <f>((D20-F21)/D20)*100</f>
        <v>59.243369734789397</v>
      </c>
      <c r="H21" s="111">
        <v>11.82</v>
      </c>
      <c r="I21" s="16">
        <f>((D20-H21)/D20)*100</f>
        <v>53.900156006240252</v>
      </c>
      <c r="J21" s="111">
        <v>13.64</v>
      </c>
      <c r="K21" s="109">
        <f>((D20-J21)/D20)*100</f>
        <v>46.801872074882994</v>
      </c>
      <c r="L21" s="15">
        <f t="shared" si="0"/>
        <v>11.969999999999999</v>
      </c>
      <c r="M21" s="110">
        <f t="shared" si="0"/>
        <v>53.315132605304221</v>
      </c>
      <c r="O21" s="411"/>
      <c r="P21" s="411"/>
      <c r="Q21" s="411"/>
      <c r="R21" s="9">
        <v>750</v>
      </c>
      <c r="S21" s="108">
        <v>13.64</v>
      </c>
      <c r="T21" s="16">
        <f>((Q20-S21)/Q20)*100</f>
        <v>46.801872074882994</v>
      </c>
      <c r="U21" s="108">
        <v>12.73</v>
      </c>
      <c r="V21" s="16">
        <f>((Q20-U21)/Q20)*100</f>
        <v>50.351014040561623</v>
      </c>
      <c r="W21" s="108">
        <v>16.82</v>
      </c>
      <c r="X21" s="109">
        <f>((Q20-W21)/Q20)*100</f>
        <v>34.399375975039007</v>
      </c>
      <c r="Y21" s="15">
        <f t="shared" si="1"/>
        <v>14.396666666666667</v>
      </c>
      <c r="Z21" s="110">
        <f t="shared" si="1"/>
        <v>43.850754030161205</v>
      </c>
      <c r="AC21" s="411"/>
      <c r="AD21" s="411"/>
      <c r="AE21" s="9">
        <v>750</v>
      </c>
      <c r="AF21" s="111">
        <v>6.94</v>
      </c>
      <c r="AG21" s="112">
        <f>(((AD20-AF21)/AD20)*100)*-1</f>
        <v>2.6627218934911334</v>
      </c>
      <c r="AH21" s="111">
        <v>7.05</v>
      </c>
      <c r="AI21" s="112">
        <f>(((AD20-AH21)/AD20)*100)*-1</f>
        <v>4.2899408284023677</v>
      </c>
      <c r="AJ21" s="111">
        <v>6.9</v>
      </c>
      <c r="AK21" s="113">
        <f>(((AD20-AJ21)/AD20)*100)*-1</f>
        <v>2.0710059171597717</v>
      </c>
      <c r="AL21" s="15">
        <f t="shared" si="2"/>
        <v>6.9633333333333338</v>
      </c>
      <c r="AM21" s="114">
        <f t="shared" si="2"/>
        <v>3.0078895463510911</v>
      </c>
      <c r="AO21" s="411"/>
      <c r="AP21" s="411"/>
      <c r="AQ21" s="9">
        <v>750</v>
      </c>
      <c r="AR21" s="111">
        <v>7.02</v>
      </c>
      <c r="AS21" s="177">
        <f>(((AP20-AR21)/AP20)*100)*-1</f>
        <v>3.8461538461538427</v>
      </c>
      <c r="AT21" s="176">
        <v>7.22</v>
      </c>
      <c r="AU21" s="177">
        <f>(((AP20-AT21)/AP20)*100)*-1</f>
        <v>6.8047337278106506</v>
      </c>
      <c r="AV21" s="176">
        <v>7.26</v>
      </c>
      <c r="AW21" s="178">
        <f>(((AP20-AV21)/AP20)*100)*-1</f>
        <v>7.3964497041420119</v>
      </c>
      <c r="AX21" s="179">
        <f t="shared" si="3"/>
        <v>7.166666666666667</v>
      </c>
      <c r="AY21" s="180">
        <f t="shared" si="3"/>
        <v>6.0157790927021679</v>
      </c>
      <c r="BA21" s="411"/>
      <c r="BB21" s="411"/>
      <c r="BC21" s="9">
        <v>750</v>
      </c>
      <c r="BD21" s="111">
        <v>1.46</v>
      </c>
      <c r="BE21" s="16">
        <f>((BB20-BD21)/BB20)*100</f>
        <v>81.795511221945134</v>
      </c>
      <c r="BF21" s="111">
        <v>3.09</v>
      </c>
      <c r="BG21" s="16">
        <f>((BB20-BF21)/BB20)*100</f>
        <v>61.471321695760594</v>
      </c>
      <c r="BH21" s="111">
        <v>2.61</v>
      </c>
      <c r="BI21" s="109">
        <f>((BB20-BH21)/BB20)*100</f>
        <v>67.456359102244392</v>
      </c>
      <c r="BJ21" s="15">
        <f t="shared" si="4"/>
        <v>2.3866666666666667</v>
      </c>
      <c r="BK21" s="110">
        <f t="shared" si="4"/>
        <v>70.241064006650035</v>
      </c>
      <c r="BM21" s="411"/>
      <c r="BN21" s="411"/>
      <c r="BO21" s="9">
        <v>750</v>
      </c>
      <c r="BP21" s="111">
        <v>7.75</v>
      </c>
      <c r="BQ21" s="16">
        <f>((BN20-BP21)/BN20)*100</f>
        <v>3.366583541147127</v>
      </c>
      <c r="BR21" s="111">
        <v>7.71</v>
      </c>
      <c r="BS21" s="16">
        <f>((BN20-BR21)/BN20)*100</f>
        <v>3.86533665835411</v>
      </c>
      <c r="BT21" s="111">
        <v>7.2</v>
      </c>
      <c r="BU21" s="115">
        <f>((BN20-BT21)/BN20)*100</f>
        <v>10.224438902743135</v>
      </c>
      <c r="BV21" s="15">
        <f t="shared" si="5"/>
        <v>7.5533333333333337</v>
      </c>
      <c r="BW21" s="110">
        <f t="shared" si="5"/>
        <v>5.8187863674147904</v>
      </c>
      <c r="BY21" s="411"/>
      <c r="BZ21" s="411"/>
      <c r="CA21" s="411"/>
      <c r="CB21" s="9">
        <v>750</v>
      </c>
      <c r="CC21" s="111">
        <v>70.2</v>
      </c>
      <c r="CD21" s="16">
        <f>((BZ20-CC21)/BZ20)*100</f>
        <v>57.195121951219505</v>
      </c>
      <c r="CE21" s="111">
        <v>96.4</v>
      </c>
      <c r="CF21" s="16">
        <f>((BZ20-CE21)/BZ20)*100</f>
        <v>41.219512195121951</v>
      </c>
      <c r="CG21" s="111">
        <v>84.2</v>
      </c>
      <c r="CH21" s="109">
        <f>((BZ20-CG21)/BZ20)*100</f>
        <v>48.658536585365852</v>
      </c>
      <c r="CI21" s="15">
        <f t="shared" si="6"/>
        <v>83.600000000000009</v>
      </c>
      <c r="CJ21" s="110">
        <f t="shared" si="6"/>
        <v>49.024390243902438</v>
      </c>
      <c r="CL21" s="411"/>
      <c r="CM21" s="411"/>
      <c r="CN21" s="411"/>
      <c r="CO21" s="9">
        <v>750</v>
      </c>
      <c r="CP21" s="111">
        <v>43</v>
      </c>
      <c r="CQ21" s="16">
        <f>((CM20-CP21)/CM20)*100</f>
        <v>73.780487804878049</v>
      </c>
      <c r="CR21" s="111">
        <v>27.4</v>
      </c>
      <c r="CS21" s="16">
        <f>((CM20-CR21)/CM20)*100</f>
        <v>83.292682926829258</v>
      </c>
      <c r="CT21" s="111">
        <v>17.850000000000001</v>
      </c>
      <c r="CU21" s="109">
        <f>((CM20-CT21)/CM20)*100</f>
        <v>89.115853658536594</v>
      </c>
      <c r="CV21" s="15">
        <f t="shared" si="7"/>
        <v>29.416666666666668</v>
      </c>
      <c r="CW21" s="110">
        <f t="shared" si="7"/>
        <v>82.0630081300813</v>
      </c>
      <c r="DA21" s="411"/>
      <c r="DB21" s="411"/>
      <c r="DC21" s="411"/>
      <c r="DD21" s="9">
        <v>750</v>
      </c>
      <c r="DE21" s="108">
        <v>1.64</v>
      </c>
      <c r="DF21" s="16">
        <f>((DC20-DE21)/DC20)*100</f>
        <v>35.433070866141733</v>
      </c>
      <c r="DG21" s="108">
        <v>1.37</v>
      </c>
      <c r="DH21" s="16">
        <f>((DC20-DG21)/DC20)*100</f>
        <v>46.062992125984245</v>
      </c>
      <c r="DI21" s="108">
        <v>0.54</v>
      </c>
      <c r="DJ21" s="109">
        <f>((DC20-DI21)/DC20)*100</f>
        <v>78.740157480314949</v>
      </c>
      <c r="DK21" s="15">
        <f t="shared" si="8"/>
        <v>1.1833333333333333</v>
      </c>
      <c r="DL21" s="110">
        <f t="shared" si="8"/>
        <v>53.412073490813647</v>
      </c>
      <c r="DN21" s="411"/>
      <c r="DO21" s="411"/>
      <c r="DP21" s="411"/>
      <c r="DQ21" s="9">
        <v>750</v>
      </c>
      <c r="DR21" s="108">
        <v>2.12</v>
      </c>
      <c r="DS21" s="16">
        <f>((DP20-DR21)/DP20)*100</f>
        <v>16.535433070866137</v>
      </c>
      <c r="DT21" s="108">
        <v>1.88</v>
      </c>
      <c r="DU21" s="16">
        <f>((DP20-DT21)/DP20)*100</f>
        <v>25.984251968503941</v>
      </c>
      <c r="DV21" s="108">
        <v>1.57</v>
      </c>
      <c r="DW21" s="109">
        <f>((DP20-DV21)/DP20)*100</f>
        <v>38.188976377952756</v>
      </c>
      <c r="DX21" s="15">
        <f t="shared" si="9"/>
        <v>1.8566666666666667</v>
      </c>
      <c r="DY21" s="110">
        <f t="shared" si="9"/>
        <v>26.902887139107609</v>
      </c>
      <c r="EA21" s="411"/>
      <c r="EB21" s="411"/>
      <c r="EC21" s="9">
        <v>750</v>
      </c>
      <c r="ED21" s="111">
        <v>22.2</v>
      </c>
      <c r="EE21" s="112">
        <f>(((EB20-ED21)/EB20)*100)*-1</f>
        <v>11.557788944723622</v>
      </c>
      <c r="EF21" s="111">
        <v>22.1</v>
      </c>
      <c r="EG21" s="112">
        <f>(((EB20-EF21)/EB20)*100)*-1</f>
        <v>11.055276381909563</v>
      </c>
      <c r="EH21" s="111">
        <v>22.1</v>
      </c>
      <c r="EI21" s="113">
        <f>(((EB20-EH21)/EB20)*100)*-1</f>
        <v>11.055276381909563</v>
      </c>
      <c r="EJ21" s="15">
        <f t="shared" si="10"/>
        <v>22.133333333333336</v>
      </c>
      <c r="EK21" s="114">
        <f t="shared" si="10"/>
        <v>11.222780569514249</v>
      </c>
      <c r="EN21" s="411"/>
      <c r="EO21" s="411"/>
      <c r="EP21" s="9">
        <v>750</v>
      </c>
      <c r="EQ21" s="111">
        <v>21.3</v>
      </c>
      <c r="ER21" s="112">
        <f>(((EO20-EQ21)/EO20)*100)*-1</f>
        <v>7.0351758793969958</v>
      </c>
      <c r="ES21" s="111">
        <v>21.3</v>
      </c>
      <c r="ET21" s="112">
        <f>(((EO20-ES21)/EO20)*100)*-1</f>
        <v>7.0351758793969958</v>
      </c>
      <c r="EU21" s="111">
        <v>21.3</v>
      </c>
      <c r="EV21" s="113">
        <f>(((EO20-EU21)/EO20)*100)*-1</f>
        <v>7.0351758793969958</v>
      </c>
      <c r="EW21" s="15">
        <f t="shared" si="11"/>
        <v>21.3</v>
      </c>
      <c r="EX21" s="114">
        <f t="shared" si="11"/>
        <v>7.0351758793969958</v>
      </c>
    </row>
    <row r="22" spans="2:154" x14ac:dyDescent="0.25">
      <c r="B22" s="411"/>
      <c r="C22" s="412"/>
      <c r="D22" s="411"/>
      <c r="E22" s="9">
        <v>1000</v>
      </c>
      <c r="F22" s="111">
        <v>15.45</v>
      </c>
      <c r="G22" s="16">
        <f>((D20-F22)/D20)*100</f>
        <v>39.742589703588152</v>
      </c>
      <c r="H22" s="111">
        <v>15.91</v>
      </c>
      <c r="I22" s="16">
        <f>((D20-H22)/D20)*100</f>
        <v>37.948517940717629</v>
      </c>
      <c r="J22" s="111">
        <v>10.45</v>
      </c>
      <c r="K22" s="109">
        <f>((D20-J22)/D20)*100</f>
        <v>59.243369734789397</v>
      </c>
      <c r="L22" s="15">
        <f t="shared" si="0"/>
        <v>13.936666666666667</v>
      </c>
      <c r="M22" s="110">
        <f t="shared" si="0"/>
        <v>45.644825793031735</v>
      </c>
      <c r="O22" s="411"/>
      <c r="P22" s="412"/>
      <c r="Q22" s="411"/>
      <c r="R22" s="9">
        <v>1000</v>
      </c>
      <c r="S22" s="108">
        <v>16.82</v>
      </c>
      <c r="T22" s="16">
        <f>((Q20-S22)/Q20)*100</f>
        <v>34.399375975039007</v>
      </c>
      <c r="U22" s="108">
        <v>17.05</v>
      </c>
      <c r="V22" s="16">
        <f>((Q20-U22)/Q20)*100</f>
        <v>33.502340093603742</v>
      </c>
      <c r="W22" s="108">
        <v>18.64</v>
      </c>
      <c r="X22" s="109">
        <f>((Q20-W22)/Q20)*100</f>
        <v>27.301092043681745</v>
      </c>
      <c r="Y22" s="15">
        <f t="shared" si="1"/>
        <v>17.503333333333334</v>
      </c>
      <c r="Z22" s="110">
        <f t="shared" si="1"/>
        <v>31.734269370774829</v>
      </c>
      <c r="AC22" s="412"/>
      <c r="AD22" s="412"/>
      <c r="AE22" s="9">
        <v>1000</v>
      </c>
      <c r="AF22" s="111">
        <v>7.03</v>
      </c>
      <c r="AG22" s="112">
        <f>(((AD20-AF22)/AD20)*100)*-1</f>
        <v>3.9940828402366937</v>
      </c>
      <c r="AH22" s="111">
        <v>7.02</v>
      </c>
      <c r="AI22" s="112">
        <f>(((AD20-AH22)/AD20)*100)*-1</f>
        <v>3.8461538461538427</v>
      </c>
      <c r="AJ22" s="111">
        <v>6.93</v>
      </c>
      <c r="AK22" s="113">
        <f>(((AD20-AJ22)/AD20)*100)*-1</f>
        <v>2.5147928994082829</v>
      </c>
      <c r="AL22" s="15">
        <f t="shared" si="2"/>
        <v>6.9933333333333332</v>
      </c>
      <c r="AM22" s="114">
        <f t="shared" si="2"/>
        <v>3.4516765285996063</v>
      </c>
      <c r="AO22" s="412"/>
      <c r="AP22" s="412"/>
      <c r="AQ22" s="9">
        <v>1000</v>
      </c>
      <c r="AR22" s="111">
        <v>7.05</v>
      </c>
      <c r="AS22" s="177">
        <f>(((AP20-AR22)/AP20)*100)*-1</f>
        <v>4.2899408284023677</v>
      </c>
      <c r="AT22" s="176">
        <v>7.15</v>
      </c>
      <c r="AU22" s="177">
        <f>(((AP20-AT22)/AP20)*100)*-1</f>
        <v>5.769230769230778</v>
      </c>
      <c r="AV22" s="176">
        <v>7.2</v>
      </c>
      <c r="AW22" s="178">
        <f>(((AP20-AV22)/AP20)*100)*-1</f>
        <v>6.5088757396449761</v>
      </c>
      <c r="AX22" s="179">
        <f t="shared" si="3"/>
        <v>7.1333333333333329</v>
      </c>
      <c r="AY22" s="180">
        <f t="shared" si="3"/>
        <v>5.5226824457593748</v>
      </c>
      <c r="BA22" s="411"/>
      <c r="BB22" s="411"/>
      <c r="BC22" s="9">
        <v>1000</v>
      </c>
      <c r="BD22" s="111">
        <v>2.87</v>
      </c>
      <c r="BE22" s="16">
        <f>((BB20-BD22)/BB20)*100</f>
        <v>64.214463840398992</v>
      </c>
      <c r="BF22" s="111">
        <v>2.29</v>
      </c>
      <c r="BG22" s="16">
        <f>((BB20-BF22)/BB20)*100</f>
        <v>71.446384039900252</v>
      </c>
      <c r="BH22" s="111">
        <v>1.6</v>
      </c>
      <c r="BI22" s="109">
        <f>((BB20-BH22)/BB20)*100</f>
        <v>80.049875311720697</v>
      </c>
      <c r="BJ22" s="15">
        <f t="shared" si="4"/>
        <v>2.2533333333333334</v>
      </c>
      <c r="BK22" s="110">
        <f t="shared" si="4"/>
        <v>71.90357439733998</v>
      </c>
      <c r="BM22" s="411"/>
      <c r="BN22" s="411"/>
      <c r="BO22" s="9">
        <v>1000</v>
      </c>
      <c r="BP22" s="111">
        <v>7.85</v>
      </c>
      <c r="BQ22" s="16">
        <f>((BN20-BP22)/BN20)*100</f>
        <v>2.119700748129675</v>
      </c>
      <c r="BR22" s="111">
        <v>7.62</v>
      </c>
      <c r="BS22" s="16">
        <f>((BN20-BR22)/BN20)*100</f>
        <v>4.9875311720698186</v>
      </c>
      <c r="BT22" s="111">
        <v>7.53</v>
      </c>
      <c r="BU22" s="115">
        <f>((BN20-BT22)/BN20)*100</f>
        <v>6.109725685785528</v>
      </c>
      <c r="BV22" s="15">
        <f t="shared" si="5"/>
        <v>7.666666666666667</v>
      </c>
      <c r="BW22" s="110">
        <f t="shared" si="5"/>
        <v>4.4056525353283407</v>
      </c>
      <c r="BY22" s="411"/>
      <c r="BZ22" s="412"/>
      <c r="CA22" s="412"/>
      <c r="CB22" s="9">
        <v>1000</v>
      </c>
      <c r="CC22" s="111">
        <v>94.4</v>
      </c>
      <c r="CD22" s="16">
        <f>((BZ20-CC22)/BZ20)*100</f>
        <v>42.439024390243901</v>
      </c>
      <c r="CE22" s="111">
        <v>92.6</v>
      </c>
      <c r="CF22" s="16">
        <f>((BZ20-CE22)/BZ20)*100</f>
        <v>43.536585365853661</v>
      </c>
      <c r="CG22" s="111">
        <v>77.900000000000006</v>
      </c>
      <c r="CH22" s="109">
        <f>((BZ20-CG22)/BZ20)*100</f>
        <v>52.499999999999993</v>
      </c>
      <c r="CI22" s="15">
        <f t="shared" si="6"/>
        <v>88.3</v>
      </c>
      <c r="CJ22" s="110">
        <f t="shared" si="6"/>
        <v>46.158536585365852</v>
      </c>
      <c r="CL22" s="411"/>
      <c r="CM22" s="412"/>
      <c r="CN22" s="412"/>
      <c r="CO22" s="9">
        <v>1000</v>
      </c>
      <c r="CP22" s="111">
        <v>50.8</v>
      </c>
      <c r="CQ22" s="16">
        <f>((CM20-CP22)/CM20)*100</f>
        <v>69.024390243902445</v>
      </c>
      <c r="CR22" s="111">
        <v>27.5</v>
      </c>
      <c r="CS22" s="16">
        <f>((CM20-CR22)/CM20)*100</f>
        <v>83.231707317073173</v>
      </c>
      <c r="CT22" s="111">
        <v>4.71</v>
      </c>
      <c r="CU22" s="109">
        <f>((CM20-CT22)/CM20)*100</f>
        <v>97.128048780487802</v>
      </c>
      <c r="CV22" s="15">
        <f t="shared" si="7"/>
        <v>27.669999999999998</v>
      </c>
      <c r="CW22" s="110">
        <f t="shared" si="7"/>
        <v>83.128048780487802</v>
      </c>
      <c r="DA22" s="411"/>
      <c r="DB22" s="412"/>
      <c r="DC22" s="411"/>
      <c r="DD22" s="9">
        <v>1000</v>
      </c>
      <c r="DE22" s="108">
        <v>1.79</v>
      </c>
      <c r="DF22" s="16">
        <f>((DC20-DE22)/DC20)*100</f>
        <v>29.527559055118108</v>
      </c>
      <c r="DG22" s="108">
        <v>1.1000000000000001</v>
      </c>
      <c r="DH22" s="16">
        <f>((DC20-DG22)/DC20)*100</f>
        <v>56.69291338582677</v>
      </c>
      <c r="DI22" s="108">
        <v>0.31</v>
      </c>
      <c r="DJ22" s="109">
        <f>((DC20-DI22)/DC20)*100</f>
        <v>87.795275590551185</v>
      </c>
      <c r="DK22" s="15">
        <f t="shared" si="8"/>
        <v>1.0666666666666667</v>
      </c>
      <c r="DL22" s="110">
        <f t="shared" si="8"/>
        <v>58.00524934383202</v>
      </c>
      <c r="DN22" s="411"/>
      <c r="DO22" s="412"/>
      <c r="DP22" s="411"/>
      <c r="DQ22" s="9">
        <v>1000</v>
      </c>
      <c r="DR22" s="108">
        <v>2.16</v>
      </c>
      <c r="DS22" s="16">
        <f>((DP20-DR22)/DP20)*100</f>
        <v>14.960629921259837</v>
      </c>
      <c r="DT22" s="108">
        <v>1.77</v>
      </c>
      <c r="DU22" s="16">
        <f>((DP20-DT22)/DP20)*100</f>
        <v>30.314960629921263</v>
      </c>
      <c r="DV22" s="108">
        <v>1.43</v>
      </c>
      <c r="DW22" s="109">
        <f>((DP20-DV22)/DP20)*100</f>
        <v>43.700787401574807</v>
      </c>
      <c r="DX22" s="15">
        <f t="shared" si="9"/>
        <v>1.7866666666666668</v>
      </c>
      <c r="DY22" s="110">
        <f t="shared" si="9"/>
        <v>29.658792650918638</v>
      </c>
      <c r="EA22" s="411"/>
      <c r="EB22" s="411"/>
      <c r="EC22" s="9">
        <v>1000</v>
      </c>
      <c r="ED22" s="111">
        <v>22.1</v>
      </c>
      <c r="EE22" s="112">
        <f>(((EB20-ED22)/EB20)*100)*-1</f>
        <v>11.055276381909563</v>
      </c>
      <c r="EF22" s="111">
        <v>22.1</v>
      </c>
      <c r="EG22" s="112">
        <f>(((EB20-EF22)/EB20)*100)*-1</f>
        <v>11.055276381909563</v>
      </c>
      <c r="EH22" s="111">
        <v>22.1</v>
      </c>
      <c r="EI22" s="113">
        <f>(((EB20-EH22)/EB20)*100)*-1</f>
        <v>11.055276381909563</v>
      </c>
      <c r="EJ22" s="15">
        <f t="shared" si="10"/>
        <v>22.100000000000005</v>
      </c>
      <c r="EK22" s="114">
        <f t="shared" si="10"/>
        <v>11.055276381909563</v>
      </c>
      <c r="EN22" s="411"/>
      <c r="EO22" s="411"/>
      <c r="EP22" s="9">
        <v>1000</v>
      </c>
      <c r="EQ22" s="111">
        <v>21.3</v>
      </c>
      <c r="ER22" s="112">
        <f>(((EO20-EQ22)/EO20)*100)*-1</f>
        <v>7.0351758793969958</v>
      </c>
      <c r="ES22" s="111">
        <v>21.3</v>
      </c>
      <c r="ET22" s="112">
        <f>(((EO20-ES22)/EO20)*100)*-1</f>
        <v>7.0351758793969958</v>
      </c>
      <c r="EU22" s="111">
        <v>21.3</v>
      </c>
      <c r="EV22" s="113">
        <f>(((EO20-EU22)/EO20)*100)*-1</f>
        <v>7.0351758793969958</v>
      </c>
      <c r="EW22" s="15">
        <f t="shared" si="11"/>
        <v>21.3</v>
      </c>
      <c r="EX22" s="114">
        <f t="shared" si="11"/>
        <v>7.0351758793969958</v>
      </c>
    </row>
    <row r="23" spans="2:154" x14ac:dyDescent="0.25">
      <c r="B23" s="413" t="s">
        <v>431</v>
      </c>
      <c r="C23" s="413"/>
      <c r="D23" s="413"/>
      <c r="E23" s="413"/>
      <c r="F23" s="117">
        <f t="shared" ref="F23:K23" si="60">AVERAGE(F20:F22)</f>
        <v>12.569999999999999</v>
      </c>
      <c r="G23" s="118">
        <f t="shared" si="60"/>
        <v>50.97503900156007</v>
      </c>
      <c r="H23" s="117">
        <f t="shared" si="60"/>
        <v>12.303333333333333</v>
      </c>
      <c r="I23" s="118">
        <f t="shared" si="60"/>
        <v>52.015080603224135</v>
      </c>
      <c r="J23" s="117">
        <f t="shared" si="60"/>
        <v>13.18</v>
      </c>
      <c r="K23" s="119">
        <f t="shared" si="60"/>
        <v>48.595943837753509</v>
      </c>
      <c r="L23" s="120">
        <f t="shared" si="0"/>
        <v>12.684444444444443</v>
      </c>
      <c r="M23" s="119">
        <f t="shared" si="0"/>
        <v>50.528687814179243</v>
      </c>
      <c r="O23" s="413" t="s">
        <v>431</v>
      </c>
      <c r="P23" s="413"/>
      <c r="Q23" s="413"/>
      <c r="R23" s="413"/>
      <c r="S23" s="117">
        <f t="shared" ref="S23:X23" si="61">AVERAGE(S20:S22)</f>
        <v>13.94</v>
      </c>
      <c r="T23" s="118">
        <f t="shared" si="61"/>
        <v>45.631825273010918</v>
      </c>
      <c r="U23" s="117">
        <f t="shared" si="61"/>
        <v>14.623333333333335</v>
      </c>
      <c r="V23" s="118">
        <f t="shared" si="61"/>
        <v>42.966718668746751</v>
      </c>
      <c r="W23" s="117">
        <f t="shared" si="61"/>
        <v>17.273333333333333</v>
      </c>
      <c r="X23" s="119">
        <f t="shared" si="61"/>
        <v>32.63130525221009</v>
      </c>
      <c r="Y23" s="120">
        <f t="shared" si="1"/>
        <v>15.278888888888888</v>
      </c>
      <c r="Z23" s="119">
        <f t="shared" si="1"/>
        <v>40.409949731322591</v>
      </c>
      <c r="AC23" s="414" t="s">
        <v>432</v>
      </c>
      <c r="AD23" s="415"/>
      <c r="AE23" s="416"/>
      <c r="AF23" s="117">
        <f t="shared" ref="AF23:AK23" si="62">AVERAGE(AF20:AF22)</f>
        <v>6.9200000000000008</v>
      </c>
      <c r="AG23" s="118">
        <f t="shared" si="62"/>
        <v>2.3668639053254505</v>
      </c>
      <c r="AH23" s="117">
        <f t="shared" si="62"/>
        <v>7.03</v>
      </c>
      <c r="AI23" s="118">
        <f t="shared" si="62"/>
        <v>3.9940828402366844</v>
      </c>
      <c r="AJ23" s="117">
        <f t="shared" si="62"/>
        <v>6.9433333333333325</v>
      </c>
      <c r="AK23" s="119">
        <f t="shared" si="62"/>
        <v>2.7120315581854082</v>
      </c>
      <c r="AL23" s="120">
        <f t="shared" si="2"/>
        <v>6.9644444444444451</v>
      </c>
      <c r="AM23" s="119">
        <f t="shared" si="2"/>
        <v>3.0243261012491813</v>
      </c>
      <c r="AO23" s="414" t="s">
        <v>432</v>
      </c>
      <c r="AP23" s="415"/>
      <c r="AQ23" s="416"/>
      <c r="AR23" s="117">
        <f t="shared" ref="AR23:AW23" si="63">AVERAGE(AR20:AR22)</f>
        <v>6.9333333333333336</v>
      </c>
      <c r="AS23" s="118">
        <f t="shared" si="63"/>
        <v>2.859960552268241</v>
      </c>
      <c r="AT23" s="117">
        <f t="shared" si="63"/>
        <v>7.1533333333333333</v>
      </c>
      <c r="AU23" s="118">
        <f t="shared" si="63"/>
        <v>5.8185404339250519</v>
      </c>
      <c r="AV23" s="117">
        <f t="shared" si="63"/>
        <v>7.23</v>
      </c>
      <c r="AW23" s="119">
        <f t="shared" si="63"/>
        <v>6.9526627218934962</v>
      </c>
      <c r="AX23" s="120">
        <f t="shared" si="3"/>
        <v>7.1055555555555552</v>
      </c>
      <c r="AY23" s="119">
        <f t="shared" si="3"/>
        <v>5.2103879026955964</v>
      </c>
      <c r="BA23" s="413" t="s">
        <v>10</v>
      </c>
      <c r="BB23" s="413"/>
      <c r="BC23" s="413"/>
      <c r="BD23" s="117">
        <f t="shared" ref="BD23:BI23" si="64">AVERAGE(BD20:BD22)</f>
        <v>2.1300000000000003</v>
      </c>
      <c r="BE23" s="118">
        <f t="shared" si="64"/>
        <v>73.441396508728175</v>
      </c>
      <c r="BF23" s="117">
        <f t="shared" si="64"/>
        <v>2.57</v>
      </c>
      <c r="BG23" s="118">
        <f t="shared" si="64"/>
        <v>67.955112219451379</v>
      </c>
      <c r="BH23" s="117">
        <f t="shared" si="64"/>
        <v>3.14</v>
      </c>
      <c r="BI23" s="119">
        <f t="shared" si="64"/>
        <v>60.847880299251869</v>
      </c>
      <c r="BJ23" s="120">
        <f t="shared" si="4"/>
        <v>2.6133333333333333</v>
      </c>
      <c r="BK23" s="119">
        <f t="shared" si="4"/>
        <v>67.414796342477146</v>
      </c>
      <c r="BM23" s="413" t="s">
        <v>10</v>
      </c>
      <c r="BN23" s="413"/>
      <c r="BO23" s="413"/>
      <c r="BP23" s="117">
        <f t="shared" ref="BP23:BU23" si="65">AVERAGE(BP20:BP22)</f>
        <v>7.75</v>
      </c>
      <c r="BQ23" s="118">
        <f t="shared" si="65"/>
        <v>3.366583541147127</v>
      </c>
      <c r="BR23" s="117">
        <f t="shared" si="65"/>
        <v>7.2533333333333339</v>
      </c>
      <c r="BS23" s="118">
        <f t="shared" si="65"/>
        <v>9.5594347464671614</v>
      </c>
      <c r="BT23" s="117">
        <f t="shared" si="65"/>
        <v>7.1933333333333342</v>
      </c>
      <c r="BU23" s="118">
        <f t="shared" si="65"/>
        <v>10.307564422277634</v>
      </c>
      <c r="BV23" s="120">
        <f t="shared" si="5"/>
        <v>7.39888888888889</v>
      </c>
      <c r="BW23" s="119">
        <f t="shared" si="5"/>
        <v>7.7445275699639744</v>
      </c>
      <c r="BY23" s="413" t="s">
        <v>433</v>
      </c>
      <c r="BZ23" s="413"/>
      <c r="CA23" s="413"/>
      <c r="CB23" s="413"/>
      <c r="CC23" s="117">
        <f t="shared" ref="CC23:CH23" si="66">AVERAGE(CC20:CC22)</f>
        <v>85.866666666666674</v>
      </c>
      <c r="CD23" s="118">
        <f t="shared" si="66"/>
        <v>47.642276422764219</v>
      </c>
      <c r="CE23" s="117">
        <f t="shared" si="66"/>
        <v>95.266666666666652</v>
      </c>
      <c r="CF23" s="118">
        <f t="shared" si="66"/>
        <v>41.910569105691053</v>
      </c>
      <c r="CG23" s="117">
        <f t="shared" si="66"/>
        <v>83.966666666666669</v>
      </c>
      <c r="CH23" s="119">
        <f t="shared" si="66"/>
        <v>48.800813008130085</v>
      </c>
      <c r="CI23" s="120">
        <f t="shared" si="6"/>
        <v>88.366666666666674</v>
      </c>
      <c r="CJ23" s="119">
        <f t="shared" si="6"/>
        <v>46.117886178861788</v>
      </c>
      <c r="CL23" s="413" t="s">
        <v>433</v>
      </c>
      <c r="CM23" s="413"/>
      <c r="CN23" s="413"/>
      <c r="CO23" s="413"/>
      <c r="CP23" s="117">
        <f t="shared" ref="CP23:CU23" si="67">AVERAGE(CP20:CP22)</f>
        <v>55.066666666666663</v>
      </c>
      <c r="CQ23" s="118">
        <f t="shared" si="67"/>
        <v>66.422764227642276</v>
      </c>
      <c r="CR23" s="117">
        <f t="shared" si="67"/>
        <v>26.099999999999998</v>
      </c>
      <c r="CS23" s="118">
        <f t="shared" si="67"/>
        <v>84.08536585365853</v>
      </c>
      <c r="CT23" s="117">
        <f t="shared" si="67"/>
        <v>14.020000000000001</v>
      </c>
      <c r="CU23" s="119">
        <f t="shared" si="67"/>
        <v>91.451219512195124</v>
      </c>
      <c r="CV23" s="120">
        <f t="shared" si="7"/>
        <v>31.728888888888886</v>
      </c>
      <c r="CW23" s="119">
        <f t="shared" si="7"/>
        <v>80.65311653116531</v>
      </c>
      <c r="DA23" s="413" t="s">
        <v>434</v>
      </c>
      <c r="DB23" s="413"/>
      <c r="DC23" s="413"/>
      <c r="DD23" s="413"/>
      <c r="DE23" s="117">
        <f t="shared" ref="DE23:DJ23" si="68">AVERAGE(DE20:DE22)</f>
        <v>1.4466666666666665</v>
      </c>
      <c r="DF23" s="118">
        <f t="shared" si="68"/>
        <v>43.044619422572175</v>
      </c>
      <c r="DG23" s="117">
        <f t="shared" si="68"/>
        <v>1.0833333333333335</v>
      </c>
      <c r="DH23" s="118">
        <f t="shared" si="68"/>
        <v>57.349081364829395</v>
      </c>
      <c r="DI23" s="117">
        <f t="shared" si="68"/>
        <v>0.57666666666666666</v>
      </c>
      <c r="DJ23" s="119">
        <f t="shared" si="68"/>
        <v>77.296587926509176</v>
      </c>
      <c r="DK23" s="120">
        <f t="shared" si="8"/>
        <v>1.0355555555555556</v>
      </c>
      <c r="DL23" s="119">
        <f t="shared" si="8"/>
        <v>59.230096237970251</v>
      </c>
      <c r="DN23" s="413" t="s">
        <v>434</v>
      </c>
      <c r="DO23" s="413"/>
      <c r="DP23" s="413"/>
      <c r="DQ23" s="413"/>
      <c r="DR23" s="117">
        <f t="shared" ref="DR23:DW23" si="69">AVERAGE(DR20:DR22)</f>
        <v>1.8566666666666667</v>
      </c>
      <c r="DS23" s="118">
        <f t="shared" si="69"/>
        <v>26.902887139107609</v>
      </c>
      <c r="DT23" s="117">
        <f t="shared" si="69"/>
        <v>1.6300000000000001</v>
      </c>
      <c r="DU23" s="118">
        <f t="shared" si="69"/>
        <v>35.826771653543311</v>
      </c>
      <c r="DV23" s="117">
        <f t="shared" si="69"/>
        <v>1.5633333333333332</v>
      </c>
      <c r="DW23" s="119">
        <f t="shared" si="69"/>
        <v>38.45144356955381</v>
      </c>
      <c r="DX23" s="120">
        <f t="shared" si="9"/>
        <v>1.6833333333333333</v>
      </c>
      <c r="DY23" s="119">
        <f t="shared" si="9"/>
        <v>33.727034120734913</v>
      </c>
      <c r="EA23" s="413" t="s">
        <v>435</v>
      </c>
      <c r="EB23" s="413"/>
      <c r="EC23" s="413"/>
      <c r="ED23" s="117">
        <f t="shared" ref="ED23:EI23" si="70">AVERAGE(ED20:ED22)</f>
        <v>22.166666666666668</v>
      </c>
      <c r="EE23" s="118">
        <f t="shared" si="70"/>
        <v>11.390284757118936</v>
      </c>
      <c r="EF23" s="117">
        <f t="shared" si="70"/>
        <v>22.100000000000005</v>
      </c>
      <c r="EG23" s="118">
        <f t="shared" si="70"/>
        <v>11.055276381909563</v>
      </c>
      <c r="EH23" s="117">
        <f t="shared" si="70"/>
        <v>22.100000000000005</v>
      </c>
      <c r="EI23" s="119">
        <f t="shared" si="70"/>
        <v>11.055276381909563</v>
      </c>
      <c r="EJ23" s="120">
        <f t="shared" si="10"/>
        <v>22.122222222222224</v>
      </c>
      <c r="EK23" s="119">
        <f t="shared" si="10"/>
        <v>11.166945840312687</v>
      </c>
      <c r="EN23" s="413" t="s">
        <v>435</v>
      </c>
      <c r="EO23" s="413"/>
      <c r="EP23" s="413"/>
      <c r="EQ23" s="117">
        <f t="shared" ref="EQ23:EV23" si="71">AVERAGE(EQ20:EQ22)</f>
        <v>21.3</v>
      </c>
      <c r="ER23" s="118">
        <f t="shared" si="71"/>
        <v>7.0351758793969958</v>
      </c>
      <c r="ES23" s="117">
        <f t="shared" si="71"/>
        <v>21.3</v>
      </c>
      <c r="ET23" s="118">
        <f t="shared" si="71"/>
        <v>7.0351758793969958</v>
      </c>
      <c r="EU23" s="117">
        <f t="shared" si="71"/>
        <v>21.3</v>
      </c>
      <c r="EV23" s="119">
        <f t="shared" si="71"/>
        <v>7.0351758793969958</v>
      </c>
      <c r="EW23" s="120">
        <f t="shared" si="11"/>
        <v>21.3</v>
      </c>
      <c r="EX23" s="119">
        <f t="shared" si="11"/>
        <v>7.0351758793969958</v>
      </c>
    </row>
    <row r="24" spans="2:154" x14ac:dyDescent="0.25">
      <c r="B24" s="410">
        <v>6</v>
      </c>
      <c r="C24" s="410">
        <v>9.5500000000000007</v>
      </c>
      <c r="D24" s="410">
        <v>25.32</v>
      </c>
      <c r="E24" s="9">
        <v>270</v>
      </c>
      <c r="F24" s="111">
        <v>10.91</v>
      </c>
      <c r="G24" s="16">
        <f>((D24-F24)/D24)*100</f>
        <v>56.911532385466032</v>
      </c>
      <c r="H24" s="111">
        <v>14.55</v>
      </c>
      <c r="I24" s="16">
        <f>((D24-H24)/D24)*100</f>
        <v>42.535545023696677</v>
      </c>
      <c r="J24" s="111">
        <v>12.5</v>
      </c>
      <c r="K24" s="109">
        <f>((D24-J24)/D24)*100</f>
        <v>50.631911532385466</v>
      </c>
      <c r="L24" s="15">
        <f t="shared" si="0"/>
        <v>12.653333333333334</v>
      </c>
      <c r="M24" s="110">
        <f t="shared" si="0"/>
        <v>50.026329647182727</v>
      </c>
      <c r="O24" s="410">
        <v>6</v>
      </c>
      <c r="P24" s="410">
        <v>9.5500000000000007</v>
      </c>
      <c r="Q24" s="410">
        <v>25.32</v>
      </c>
      <c r="R24" s="9">
        <v>270</v>
      </c>
      <c r="S24" s="108">
        <v>7.9</v>
      </c>
      <c r="T24" s="16">
        <f>((Q24-S24)/Q24)*100</f>
        <v>68.799368088467617</v>
      </c>
      <c r="U24" s="108">
        <v>14.55</v>
      </c>
      <c r="V24" s="16">
        <f>((Q24-U24)/Q24)*100</f>
        <v>42.535545023696677</v>
      </c>
      <c r="W24" s="108">
        <v>13.18</v>
      </c>
      <c r="X24" s="109">
        <f>((Q24-W24)/Q24)*100</f>
        <v>47.946287519747237</v>
      </c>
      <c r="Y24" s="15">
        <f t="shared" si="1"/>
        <v>11.876666666666667</v>
      </c>
      <c r="Z24" s="110">
        <f t="shared" si="1"/>
        <v>53.093733543970508</v>
      </c>
      <c r="AC24" s="410">
        <v>6</v>
      </c>
      <c r="AD24" s="410">
        <v>6.82</v>
      </c>
      <c r="AE24" s="9">
        <v>270</v>
      </c>
      <c r="AF24" s="111">
        <v>6.82</v>
      </c>
      <c r="AG24" s="16">
        <f>((AD24-AF24)/AD24)*100</f>
        <v>0</v>
      </c>
      <c r="AH24" s="111">
        <v>7.21</v>
      </c>
      <c r="AI24" s="112">
        <f>(((AD24-AH24)/AD24)*100)*-1</f>
        <v>5.7184750733137779</v>
      </c>
      <c r="AJ24" s="111">
        <v>7.18</v>
      </c>
      <c r="AK24" s="113">
        <f>(((AD24-AJ24)/AD24)*100)*-1</f>
        <v>5.2785923753665598</v>
      </c>
      <c r="AL24" s="15">
        <f t="shared" si="2"/>
        <v>7.07</v>
      </c>
      <c r="AM24" s="114">
        <f t="shared" si="2"/>
        <v>3.6656891495601123</v>
      </c>
      <c r="AO24" s="410">
        <v>6</v>
      </c>
      <c r="AP24" s="410">
        <v>6.82</v>
      </c>
      <c r="AQ24" s="9">
        <v>270</v>
      </c>
      <c r="AR24" s="111">
        <v>6.74</v>
      </c>
      <c r="AS24" s="177">
        <f>((AP24-AR24)/AP24)*100</f>
        <v>1.1730205278592385</v>
      </c>
      <c r="AT24" s="176">
        <v>7.17</v>
      </c>
      <c r="AU24" s="177">
        <f>(((AP24-AT24)/AP24)*100)*-1</f>
        <v>5.1319648093841588</v>
      </c>
      <c r="AV24" s="176">
        <v>7.25</v>
      </c>
      <c r="AW24" s="178">
        <f>(((AP24-AV24)/AP24)*100)*-1</f>
        <v>6.3049853372433979</v>
      </c>
      <c r="AX24" s="179">
        <f t="shared" si="3"/>
        <v>7.0533333333333337</v>
      </c>
      <c r="AY24" s="180">
        <f t="shared" si="3"/>
        <v>4.203323558162265</v>
      </c>
      <c r="BA24" s="410">
        <v>6</v>
      </c>
      <c r="BB24" s="410">
        <v>8.83</v>
      </c>
      <c r="BC24" s="9">
        <v>270</v>
      </c>
      <c r="BD24" s="111">
        <v>1.32</v>
      </c>
      <c r="BE24" s="16">
        <f>((BB24-BD24)/BB24)*100</f>
        <v>85.050962627406562</v>
      </c>
      <c r="BF24" s="111">
        <v>1.32</v>
      </c>
      <c r="BG24" s="16">
        <f>((BB24-BF24)/BB24)*100</f>
        <v>85.050962627406562</v>
      </c>
      <c r="BH24" s="111">
        <v>1.83</v>
      </c>
      <c r="BI24" s="109">
        <f>((BB24-BH24)/BB24)*100</f>
        <v>79.275198187995471</v>
      </c>
      <c r="BJ24" s="15">
        <f t="shared" si="4"/>
        <v>1.4900000000000002</v>
      </c>
      <c r="BK24" s="110">
        <f t="shared" si="4"/>
        <v>83.125707814269532</v>
      </c>
      <c r="BM24" s="410">
        <v>6</v>
      </c>
      <c r="BN24" s="410">
        <v>8.83</v>
      </c>
      <c r="BO24" s="9">
        <v>270</v>
      </c>
      <c r="BP24" s="111">
        <v>5.5</v>
      </c>
      <c r="BQ24" s="16">
        <f>((BN24-BP24)/BN24)*100</f>
        <v>37.712344280860705</v>
      </c>
      <c r="BR24" s="111">
        <v>4.7300000000000004</v>
      </c>
      <c r="BS24" s="16">
        <f>((BN24-BR24)/BN24)*100</f>
        <v>46.432616081540203</v>
      </c>
      <c r="BT24" s="111">
        <v>4.16</v>
      </c>
      <c r="BU24" s="115">
        <f>((BN24-BT24)/BN24)*100</f>
        <v>52.887882219705553</v>
      </c>
      <c r="BV24" s="15">
        <f t="shared" si="5"/>
        <v>4.7966666666666669</v>
      </c>
      <c r="BW24" s="110">
        <f t="shared" si="5"/>
        <v>45.677614194035492</v>
      </c>
      <c r="BY24" s="410">
        <v>6</v>
      </c>
      <c r="BZ24" s="410">
        <v>174</v>
      </c>
      <c r="CA24" s="410">
        <v>5.86</v>
      </c>
      <c r="CB24" s="9">
        <v>270</v>
      </c>
      <c r="CC24" s="111">
        <v>130</v>
      </c>
      <c r="CD24" s="16">
        <f>((BZ24-CC24)/BZ24)*100</f>
        <v>25.287356321839084</v>
      </c>
      <c r="CE24" s="111">
        <v>56.3</v>
      </c>
      <c r="CF24" s="16">
        <f>((BZ24-CE24)/BZ24)*100</f>
        <v>67.643678160919535</v>
      </c>
      <c r="CG24" s="111">
        <v>55.5</v>
      </c>
      <c r="CH24" s="109">
        <f>((BZ24-CG24)/BZ24)*100</f>
        <v>68.103448275862064</v>
      </c>
      <c r="CI24" s="15">
        <f t="shared" si="6"/>
        <v>80.600000000000009</v>
      </c>
      <c r="CJ24" s="110">
        <f t="shared" si="6"/>
        <v>53.678160919540232</v>
      </c>
      <c r="CL24" s="410">
        <v>6</v>
      </c>
      <c r="CM24" s="410">
        <v>174</v>
      </c>
      <c r="CN24" s="410">
        <v>5.86</v>
      </c>
      <c r="CO24" s="9">
        <v>270</v>
      </c>
      <c r="CP24" s="111">
        <v>36.1</v>
      </c>
      <c r="CQ24" s="16">
        <f>((CM24-CP24)/CM24)*100</f>
        <v>79.252873563218401</v>
      </c>
      <c r="CR24" s="111">
        <v>20.9</v>
      </c>
      <c r="CS24" s="16">
        <f>((CM24-CR24)/CM24)*100</f>
        <v>87.988505747126439</v>
      </c>
      <c r="CT24" s="111">
        <v>13.55</v>
      </c>
      <c r="CU24" s="109">
        <f>((CM24-CT24)/CM24)*100</f>
        <v>92.212643678160916</v>
      </c>
      <c r="CV24" s="15">
        <f t="shared" si="7"/>
        <v>23.516666666666666</v>
      </c>
      <c r="CW24" s="110">
        <f t="shared" si="7"/>
        <v>86.484674329501914</v>
      </c>
      <c r="DA24" s="410">
        <v>6</v>
      </c>
      <c r="DB24" s="410">
        <v>0.24</v>
      </c>
      <c r="DC24" s="410">
        <v>2.4500000000000002</v>
      </c>
      <c r="DD24" s="9">
        <v>270</v>
      </c>
      <c r="DE24" s="108">
        <v>1.21</v>
      </c>
      <c r="DF24" s="16">
        <f>((DC24-DE24)/DC24)*100</f>
        <v>50.612244897959194</v>
      </c>
      <c r="DG24" s="108">
        <v>0.36</v>
      </c>
      <c r="DH24" s="16">
        <f>((DC24-DG24)/DC24)*100</f>
        <v>85.306122448979593</v>
      </c>
      <c r="DI24" s="108">
        <v>0.15</v>
      </c>
      <c r="DJ24" s="109">
        <f>((DC24-DI24)/DC24)*100</f>
        <v>93.877551020408163</v>
      </c>
      <c r="DK24" s="15">
        <f t="shared" si="8"/>
        <v>0.57333333333333325</v>
      </c>
      <c r="DL24" s="110">
        <f t="shared" si="8"/>
        <v>76.598639455782319</v>
      </c>
      <c r="DN24" s="410">
        <v>6</v>
      </c>
      <c r="DO24" s="410">
        <v>0.24</v>
      </c>
      <c r="DP24" s="410">
        <v>2.4500000000000002</v>
      </c>
      <c r="DQ24" s="9">
        <v>270</v>
      </c>
      <c r="DR24" s="108">
        <v>1.1499999999999999</v>
      </c>
      <c r="DS24" s="16">
        <f>((DP24-DR24)/DP24)*100</f>
        <v>53.061224489795919</v>
      </c>
      <c r="DT24" s="108">
        <v>1.18</v>
      </c>
      <c r="DU24" s="16">
        <f>((DP24-DT24)/DP24)*100</f>
        <v>51.83673469387756</v>
      </c>
      <c r="DV24" s="108">
        <v>1.1200000000000001</v>
      </c>
      <c r="DW24" s="109">
        <f>((DP24-DV24)/DP24)*100</f>
        <v>54.285714285714285</v>
      </c>
      <c r="DX24" s="15">
        <f t="shared" si="9"/>
        <v>1.1500000000000001</v>
      </c>
      <c r="DY24" s="110">
        <f t="shared" si="9"/>
        <v>53.061224489795926</v>
      </c>
      <c r="EA24" s="410">
        <v>6</v>
      </c>
      <c r="EB24" s="410">
        <v>20.6</v>
      </c>
      <c r="EC24" s="9">
        <v>270</v>
      </c>
      <c r="ED24" s="111">
        <v>21.9</v>
      </c>
      <c r="EE24" s="112">
        <f>(((EB24-ED24)/EB24)*100)*-1</f>
        <v>6.3106796116504711</v>
      </c>
      <c r="EF24" s="111">
        <v>21.9</v>
      </c>
      <c r="EG24" s="112">
        <f>(((EB24-EF24)/EB24)*100)*-1</f>
        <v>6.3106796116504711</v>
      </c>
      <c r="EH24" s="111">
        <v>21.8</v>
      </c>
      <c r="EI24" s="113">
        <f>(((EB24-EH24)/EB24)*100)*-1</f>
        <v>5.8252427184465976</v>
      </c>
      <c r="EJ24" s="15">
        <f t="shared" si="10"/>
        <v>21.866666666666664</v>
      </c>
      <c r="EK24" s="114">
        <f t="shared" si="10"/>
        <v>6.1488673139158463</v>
      </c>
      <c r="EN24" s="410">
        <v>6</v>
      </c>
      <c r="EO24" s="410">
        <v>20.6</v>
      </c>
      <c r="EP24" s="9">
        <v>270</v>
      </c>
      <c r="EQ24" s="111">
        <v>22.1</v>
      </c>
      <c r="ER24" s="112">
        <f>(((EO24-EQ24)/EO24)*100)*-1</f>
        <v>7.2815533980582519</v>
      </c>
      <c r="ES24" s="111">
        <v>22</v>
      </c>
      <c r="ET24" s="112">
        <f>(((EO24-ES24)/EO24)*100)*-1</f>
        <v>6.7961165048543615</v>
      </c>
      <c r="EU24" s="111">
        <v>21.9</v>
      </c>
      <c r="EV24" s="113">
        <f>(((EO24-EU24)/EO24)*100)*-1</f>
        <v>6.3106796116504711</v>
      </c>
      <c r="EW24" s="15">
        <f t="shared" si="11"/>
        <v>22</v>
      </c>
      <c r="EX24" s="114">
        <f t="shared" si="11"/>
        <v>6.7961165048543615</v>
      </c>
    </row>
    <row r="25" spans="2:154" x14ac:dyDescent="0.25">
      <c r="B25" s="411"/>
      <c r="C25" s="411"/>
      <c r="D25" s="411"/>
      <c r="E25" s="9">
        <v>750</v>
      </c>
      <c r="F25" s="111">
        <v>11.82</v>
      </c>
      <c r="G25" s="16">
        <f>((D24-F25)/D24)*100</f>
        <v>53.317535545023695</v>
      </c>
      <c r="H25" s="111">
        <v>13.64</v>
      </c>
      <c r="I25" s="16">
        <f>((D24-H25)/D24)*100</f>
        <v>46.129541864139014</v>
      </c>
      <c r="J25" s="111">
        <v>10.75</v>
      </c>
      <c r="K25" s="109">
        <f>((D24-J25)/D24)*100</f>
        <v>57.543443917851498</v>
      </c>
      <c r="L25" s="15">
        <f t="shared" si="0"/>
        <v>12.07</v>
      </c>
      <c r="M25" s="110">
        <f t="shared" si="0"/>
        <v>52.330173775671405</v>
      </c>
      <c r="O25" s="411"/>
      <c r="P25" s="411"/>
      <c r="Q25" s="411"/>
      <c r="R25" s="9">
        <v>750</v>
      </c>
      <c r="S25" s="108">
        <v>8.0500000000000007</v>
      </c>
      <c r="T25" s="16">
        <f>((Q24-S25)/Q24)*100</f>
        <v>68.206951026856231</v>
      </c>
      <c r="U25" s="108">
        <v>18.64</v>
      </c>
      <c r="V25" s="16">
        <f>((Q24-U25)/Q24)*100</f>
        <v>26.382306477093202</v>
      </c>
      <c r="W25" s="108">
        <v>18.64</v>
      </c>
      <c r="X25" s="109">
        <f>((Q24-W25)/Q24)*100</f>
        <v>26.382306477093202</v>
      </c>
      <c r="Y25" s="15">
        <f t="shared" si="1"/>
        <v>15.11</v>
      </c>
      <c r="Z25" s="110">
        <f t="shared" si="1"/>
        <v>40.323854660347543</v>
      </c>
      <c r="AC25" s="411"/>
      <c r="AD25" s="411"/>
      <c r="AE25" s="9">
        <v>750</v>
      </c>
      <c r="AF25" s="111">
        <v>7.1</v>
      </c>
      <c r="AG25" s="112">
        <f>(((AD24-AF25)/AD24)*100)*-1</f>
        <v>4.1055718475073215</v>
      </c>
      <c r="AH25" s="111">
        <v>7.21</v>
      </c>
      <c r="AI25" s="112">
        <f>(((AD24-AH25)/AD24)*100)*-1</f>
        <v>5.7184750733137779</v>
      </c>
      <c r="AJ25" s="111">
        <v>7.17</v>
      </c>
      <c r="AK25" s="113">
        <f>(((AD24-AJ25)/AD24)*100)*-1</f>
        <v>5.1319648093841588</v>
      </c>
      <c r="AL25" s="15">
        <f t="shared" si="2"/>
        <v>7.1599999999999993</v>
      </c>
      <c r="AM25" s="114">
        <f t="shared" si="2"/>
        <v>4.9853372434017524</v>
      </c>
      <c r="AO25" s="411"/>
      <c r="AP25" s="411"/>
      <c r="AQ25" s="9">
        <v>750</v>
      </c>
      <c r="AR25" s="111">
        <v>7.02</v>
      </c>
      <c r="AS25" s="177">
        <f>(((AP24-AR25)/AP24)*100)*-1</f>
        <v>2.9325513196480832</v>
      </c>
      <c r="AT25" s="176">
        <v>7.17</v>
      </c>
      <c r="AU25" s="177">
        <f>(((AP24-AT25)/AP24)*100)*-1</f>
        <v>5.1319648093841588</v>
      </c>
      <c r="AV25" s="176">
        <v>7.27</v>
      </c>
      <c r="AW25" s="178">
        <f>(((AP24-AV25)/AP24)*100)*-1</f>
        <v>6.5982404692082008</v>
      </c>
      <c r="AX25" s="179">
        <f t="shared" si="3"/>
        <v>7.1533333333333333</v>
      </c>
      <c r="AY25" s="180">
        <f t="shared" si="3"/>
        <v>4.8875855327468143</v>
      </c>
      <c r="BA25" s="411"/>
      <c r="BB25" s="411"/>
      <c r="BC25" s="9">
        <v>750</v>
      </c>
      <c r="BD25" s="111">
        <v>1.46</v>
      </c>
      <c r="BE25" s="16">
        <f>((BB24-BD25)/BB24)*100</f>
        <v>83.465458663646658</v>
      </c>
      <c r="BF25" s="111">
        <v>1.47</v>
      </c>
      <c r="BG25" s="16">
        <f>((BB24-BF25)/BB24)*100</f>
        <v>83.352208380520949</v>
      </c>
      <c r="BH25" s="111">
        <v>1.33</v>
      </c>
      <c r="BI25" s="109">
        <f>((BB24-BH25)/BB24)*100</f>
        <v>84.937712344280854</v>
      </c>
      <c r="BJ25" s="15">
        <f t="shared" si="4"/>
        <v>1.42</v>
      </c>
      <c r="BK25" s="110">
        <f t="shared" si="4"/>
        <v>83.918459796149477</v>
      </c>
      <c r="BM25" s="411"/>
      <c r="BN25" s="411"/>
      <c r="BO25" s="9">
        <v>750</v>
      </c>
      <c r="BP25" s="111">
        <v>5.56</v>
      </c>
      <c r="BQ25" s="16">
        <f>((BN24-BP25)/BN24)*100</f>
        <v>37.032842582106461</v>
      </c>
      <c r="BR25" s="111">
        <v>5.04</v>
      </c>
      <c r="BS25" s="16">
        <f>((BN24-BR25)/BN24)*100</f>
        <v>42.921857304643261</v>
      </c>
      <c r="BT25" s="111">
        <v>6.46</v>
      </c>
      <c r="BU25" s="115">
        <f>((BN24-BT25)/BN24)*100</f>
        <v>26.840317100792753</v>
      </c>
      <c r="BV25" s="15">
        <f t="shared" si="5"/>
        <v>5.6866666666666665</v>
      </c>
      <c r="BW25" s="110">
        <f t="shared" si="5"/>
        <v>35.598338995847492</v>
      </c>
      <c r="BY25" s="411"/>
      <c r="BZ25" s="411"/>
      <c r="CA25" s="411"/>
      <c r="CB25" s="9">
        <v>750</v>
      </c>
      <c r="CC25" s="111">
        <v>82.3</v>
      </c>
      <c r="CD25" s="16">
        <f>((BZ24-CC25)/BZ24)*100</f>
        <v>52.701149425287355</v>
      </c>
      <c r="CE25" s="111">
        <v>59.8</v>
      </c>
      <c r="CF25" s="16">
        <f>((BZ24-CE25)/BZ24)*100</f>
        <v>65.632183908045988</v>
      </c>
      <c r="CG25" s="111">
        <v>33.5</v>
      </c>
      <c r="CH25" s="109">
        <f>((BZ24-CG25)/BZ24)*100</f>
        <v>80.747126436781613</v>
      </c>
      <c r="CI25" s="15">
        <f t="shared" si="6"/>
        <v>58.533333333333331</v>
      </c>
      <c r="CJ25" s="110">
        <f t="shared" si="6"/>
        <v>66.360153256704976</v>
      </c>
      <c r="CL25" s="411"/>
      <c r="CM25" s="411"/>
      <c r="CN25" s="411"/>
      <c r="CO25" s="9">
        <v>750</v>
      </c>
      <c r="CP25" s="111">
        <v>23.6</v>
      </c>
      <c r="CQ25" s="16">
        <f>((CM24-CP25)/CM24)*100</f>
        <v>86.436781609195407</v>
      </c>
      <c r="CR25" s="111">
        <v>14.32</v>
      </c>
      <c r="CS25" s="16">
        <f>((CM24-CR25)/CM24)*100</f>
        <v>91.770114942528735</v>
      </c>
      <c r="CT25" s="111">
        <v>11.26</v>
      </c>
      <c r="CU25" s="109">
        <f>((CM24-CT25)/CM24)*100</f>
        <v>93.52873563218391</v>
      </c>
      <c r="CV25" s="15">
        <f t="shared" si="7"/>
        <v>16.393333333333334</v>
      </c>
      <c r="CW25" s="110">
        <f t="shared" si="7"/>
        <v>90.578544061302679</v>
      </c>
      <c r="DA25" s="411"/>
      <c r="DB25" s="411"/>
      <c r="DC25" s="411"/>
      <c r="DD25" s="9">
        <v>750</v>
      </c>
      <c r="DE25" s="108">
        <v>0.98</v>
      </c>
      <c r="DF25" s="16">
        <f>((DC24-DE25)/DC24)*100</f>
        <v>60.000000000000007</v>
      </c>
      <c r="DG25" s="108">
        <v>0.33</v>
      </c>
      <c r="DH25" s="16">
        <f>((DC24-DG25)/DC24)*100</f>
        <v>86.530612244897952</v>
      </c>
      <c r="DI25" s="108">
        <v>0.28999999999999998</v>
      </c>
      <c r="DJ25" s="109">
        <f>((DC24-DI25)/DC24)*100</f>
        <v>88.163265306122454</v>
      </c>
      <c r="DK25" s="15">
        <f t="shared" si="8"/>
        <v>0.53333333333333333</v>
      </c>
      <c r="DL25" s="110">
        <f t="shared" si="8"/>
        <v>78.231292517006807</v>
      </c>
      <c r="DN25" s="411"/>
      <c r="DO25" s="411"/>
      <c r="DP25" s="411"/>
      <c r="DQ25" s="9">
        <v>750</v>
      </c>
      <c r="DR25" s="108">
        <v>1.1499999999999999</v>
      </c>
      <c r="DS25" s="16">
        <f>((DP24-DR25)/DP24)*100</f>
        <v>53.061224489795919</v>
      </c>
      <c r="DT25" s="108">
        <v>1.21</v>
      </c>
      <c r="DU25" s="16">
        <f>((DP24-DT25)/DP24)*100</f>
        <v>50.612244897959194</v>
      </c>
      <c r="DV25" s="108">
        <v>1.1200000000000001</v>
      </c>
      <c r="DW25" s="109">
        <f>((DP24-DV25)/DP24)*100</f>
        <v>54.285714285714285</v>
      </c>
      <c r="DX25" s="15">
        <f t="shared" si="9"/>
        <v>1.1599999999999999</v>
      </c>
      <c r="DY25" s="110">
        <f t="shared" si="9"/>
        <v>52.653061224489797</v>
      </c>
      <c r="EA25" s="411"/>
      <c r="EB25" s="411"/>
      <c r="EC25" s="9">
        <v>750</v>
      </c>
      <c r="ED25" s="111">
        <v>21.9</v>
      </c>
      <c r="EE25" s="112">
        <f>(((EB24-ED25)/EB24)*100)*-1</f>
        <v>6.3106796116504711</v>
      </c>
      <c r="EF25" s="111">
        <v>21.9</v>
      </c>
      <c r="EG25" s="112">
        <f>(((EB24-EF25)/EB24)*100)*-1</f>
        <v>6.3106796116504711</v>
      </c>
      <c r="EH25" s="111">
        <v>21.8</v>
      </c>
      <c r="EI25" s="113">
        <f>(((EB24-EH25)/EB24)*100)*-1</f>
        <v>5.8252427184465976</v>
      </c>
      <c r="EJ25" s="15">
        <f t="shared" si="10"/>
        <v>21.866666666666664</v>
      </c>
      <c r="EK25" s="114">
        <f t="shared" si="10"/>
        <v>6.1488673139158463</v>
      </c>
      <c r="EN25" s="411"/>
      <c r="EO25" s="411"/>
      <c r="EP25" s="9">
        <v>750</v>
      </c>
      <c r="EQ25" s="111">
        <v>22</v>
      </c>
      <c r="ER25" s="112">
        <f>(((EO24-EQ25)/EO24)*100)*-1</f>
        <v>6.7961165048543615</v>
      </c>
      <c r="ES25" s="111">
        <v>22</v>
      </c>
      <c r="ET25" s="112">
        <f>(((EO24-ES25)/EO24)*100)*-1</f>
        <v>6.7961165048543615</v>
      </c>
      <c r="EU25" s="111">
        <v>21.9</v>
      </c>
      <c r="EV25" s="113">
        <f>(((EO24-EU25)/EO24)*100)*-1</f>
        <v>6.3106796116504711</v>
      </c>
      <c r="EW25" s="15">
        <f t="shared" si="11"/>
        <v>21.966666666666669</v>
      </c>
      <c r="EX25" s="114">
        <f t="shared" si="11"/>
        <v>6.6343042071197305</v>
      </c>
    </row>
    <row r="26" spans="2:154" x14ac:dyDescent="0.25">
      <c r="B26" s="411"/>
      <c r="C26" s="412"/>
      <c r="D26" s="411"/>
      <c r="E26" s="9">
        <v>1000</v>
      </c>
      <c r="F26" s="111">
        <v>12.73</v>
      </c>
      <c r="G26" s="16">
        <f>((D24-F26)/D24)*100</f>
        <v>49.723538704581358</v>
      </c>
      <c r="H26" s="111">
        <v>16.82</v>
      </c>
      <c r="I26" s="16">
        <f>((D24-H26)/D24)*100</f>
        <v>33.570300157977883</v>
      </c>
      <c r="J26" s="111">
        <v>13.18</v>
      </c>
      <c r="K26" s="109">
        <f>((D24-J26)/D24)*100</f>
        <v>47.946287519747237</v>
      </c>
      <c r="L26" s="15">
        <f t="shared" si="0"/>
        <v>14.243333333333334</v>
      </c>
      <c r="M26" s="110">
        <f t="shared" si="0"/>
        <v>43.746708794102155</v>
      </c>
      <c r="O26" s="411"/>
      <c r="P26" s="412"/>
      <c r="Q26" s="411"/>
      <c r="R26" s="9">
        <v>1000</v>
      </c>
      <c r="S26" s="108">
        <v>8.18</v>
      </c>
      <c r="T26" s="16">
        <f>((Q24-S26)/Q24)*100</f>
        <v>67.693522906793049</v>
      </c>
      <c r="U26" s="108">
        <v>13.64</v>
      </c>
      <c r="V26" s="16">
        <f>((Q24-U26)/Q24)*100</f>
        <v>46.129541864139014</v>
      </c>
      <c r="W26" s="108">
        <v>12.73</v>
      </c>
      <c r="X26" s="109">
        <f>((Q24-W26)/Q24)*100</f>
        <v>49.723538704581358</v>
      </c>
      <c r="Y26" s="15">
        <f t="shared" si="1"/>
        <v>11.516666666666666</v>
      </c>
      <c r="Z26" s="110">
        <f t="shared" si="1"/>
        <v>54.515534491837805</v>
      </c>
      <c r="AC26" s="412"/>
      <c r="AD26" s="412"/>
      <c r="AE26" s="9">
        <v>1000</v>
      </c>
      <c r="AF26" s="111">
        <v>7.19</v>
      </c>
      <c r="AG26" s="112">
        <f>(((AD24-AF26)/AD24)*100)*-1</f>
        <v>5.425219941348975</v>
      </c>
      <c r="AH26" s="111">
        <v>7.22</v>
      </c>
      <c r="AI26" s="112">
        <f>(((AD24-AH26)/AD24)*100)*-1</f>
        <v>5.8651026392961798</v>
      </c>
      <c r="AJ26" s="111">
        <v>7.11</v>
      </c>
      <c r="AK26" s="113">
        <f>(((AD24-AJ26)/AD24)*100)*-1</f>
        <v>4.2521994134897367</v>
      </c>
      <c r="AL26" s="15">
        <f t="shared" si="2"/>
        <v>7.1733333333333329</v>
      </c>
      <c r="AM26" s="114">
        <f t="shared" si="2"/>
        <v>5.1808406647116305</v>
      </c>
      <c r="AO26" s="412"/>
      <c r="AP26" s="412"/>
      <c r="AQ26" s="9">
        <v>1000</v>
      </c>
      <c r="AR26" s="111">
        <v>7.11</v>
      </c>
      <c r="AS26" s="177">
        <f>(((AP24-AR26)/AP24)*100)*-1</f>
        <v>4.2521994134897367</v>
      </c>
      <c r="AT26" s="176">
        <v>7.2</v>
      </c>
      <c r="AU26" s="177">
        <f>(((AP24-AT26)/AP24)*100)*-1</f>
        <v>5.5718475073313769</v>
      </c>
      <c r="AV26" s="176">
        <v>7.31</v>
      </c>
      <c r="AW26" s="178">
        <f>(((AP24-AV26)/AP24)*100)*-1</f>
        <v>7.1847507331378191</v>
      </c>
      <c r="AX26" s="179">
        <f t="shared" si="3"/>
        <v>7.206666666666667</v>
      </c>
      <c r="AY26" s="180">
        <f t="shared" si="3"/>
        <v>5.6695992179863106</v>
      </c>
      <c r="BA26" s="411"/>
      <c r="BB26" s="411"/>
      <c r="BC26" s="9">
        <v>1000</v>
      </c>
      <c r="BD26" s="111">
        <v>1.38</v>
      </c>
      <c r="BE26" s="16">
        <f>((BB24-BD26)/BB24)*100</f>
        <v>84.371460928652326</v>
      </c>
      <c r="BF26" s="111">
        <v>1.41</v>
      </c>
      <c r="BG26" s="16">
        <f>((BB24-BF26)/BB24)*100</f>
        <v>84.0317100792752</v>
      </c>
      <c r="BH26" s="111">
        <v>1.24</v>
      </c>
      <c r="BI26" s="109">
        <f>((BB24-BH26)/BB24)*100</f>
        <v>85.95696489241223</v>
      </c>
      <c r="BJ26" s="15">
        <f t="shared" si="4"/>
        <v>1.3433333333333335</v>
      </c>
      <c r="BK26" s="110">
        <f t="shared" si="4"/>
        <v>84.786711966779919</v>
      </c>
      <c r="BM26" s="411"/>
      <c r="BN26" s="411"/>
      <c r="BO26" s="9">
        <v>1000</v>
      </c>
      <c r="BP26" s="111">
        <v>4.87</v>
      </c>
      <c r="BQ26" s="16">
        <f>((BN24-BP26)/BN24)*100</f>
        <v>44.847112117780291</v>
      </c>
      <c r="BR26" s="111">
        <v>5.14</v>
      </c>
      <c r="BS26" s="16">
        <f>((BN24-BR26)/BN24)*100</f>
        <v>41.789354473386183</v>
      </c>
      <c r="BT26" s="111">
        <v>5.74</v>
      </c>
      <c r="BU26" s="115">
        <f>((BN24-BT26)/BN24)*100</f>
        <v>34.994337485843715</v>
      </c>
      <c r="BV26" s="15">
        <f t="shared" si="5"/>
        <v>5.25</v>
      </c>
      <c r="BW26" s="110">
        <f t="shared" si="5"/>
        <v>40.543601359003397</v>
      </c>
      <c r="BY26" s="411"/>
      <c r="BZ26" s="412"/>
      <c r="CA26" s="412"/>
      <c r="CB26" s="9">
        <v>1000</v>
      </c>
      <c r="CC26" s="111">
        <v>36.299999999999997</v>
      </c>
      <c r="CD26" s="16">
        <f>((BZ24-CC26)/BZ24)*100</f>
        <v>79.137931034482762</v>
      </c>
      <c r="CE26" s="111">
        <v>60.4</v>
      </c>
      <c r="CF26" s="16">
        <f>((BZ24-CE26)/BZ24)*100</f>
        <v>65.28735632183907</v>
      </c>
      <c r="CG26" s="111">
        <v>42.8</v>
      </c>
      <c r="CH26" s="109">
        <f>((BZ24-CG26)/BZ24)*100</f>
        <v>75.402298850574709</v>
      </c>
      <c r="CI26" s="15">
        <f t="shared" si="6"/>
        <v>46.5</v>
      </c>
      <c r="CJ26" s="110">
        <f t="shared" si="6"/>
        <v>73.275862068965509</v>
      </c>
      <c r="CL26" s="411"/>
      <c r="CM26" s="412"/>
      <c r="CN26" s="412"/>
      <c r="CO26" s="9">
        <v>1000</v>
      </c>
      <c r="CP26" s="111">
        <v>22.9</v>
      </c>
      <c r="CQ26" s="16">
        <f>((CM24-CP26)/CM24)*100</f>
        <v>86.839080459770116</v>
      </c>
      <c r="CR26" s="111">
        <v>16.68</v>
      </c>
      <c r="CS26" s="16">
        <f>((CM24-CR26)/CM24)*100</f>
        <v>90.41379310344827</v>
      </c>
      <c r="CT26" s="111">
        <v>13.35</v>
      </c>
      <c r="CU26" s="109">
        <f>((CM24-CT26)/CM24)*100</f>
        <v>92.327586206896555</v>
      </c>
      <c r="CV26" s="15">
        <f t="shared" si="7"/>
        <v>17.643333333333334</v>
      </c>
      <c r="CW26" s="110">
        <f t="shared" si="7"/>
        <v>89.860153256704976</v>
      </c>
      <c r="DA26" s="411"/>
      <c r="DB26" s="412"/>
      <c r="DC26" s="411"/>
      <c r="DD26" s="9">
        <v>1000</v>
      </c>
      <c r="DE26" s="108">
        <v>0.42</v>
      </c>
      <c r="DF26" s="16">
        <f>((DC24-DE26)/DC24)*100</f>
        <v>82.857142857142861</v>
      </c>
      <c r="DG26" s="108">
        <v>0.36</v>
      </c>
      <c r="DH26" s="16">
        <f>((DC24-DG26)/DC24)*100</f>
        <v>85.306122448979593</v>
      </c>
      <c r="DI26" s="108">
        <v>0.32</v>
      </c>
      <c r="DJ26" s="109">
        <f>((DC24-DI26)/DC24)*100</f>
        <v>86.938775510204096</v>
      </c>
      <c r="DK26" s="15">
        <f t="shared" si="8"/>
        <v>0.3666666666666667</v>
      </c>
      <c r="DL26" s="110">
        <f t="shared" si="8"/>
        <v>85.034013605442183</v>
      </c>
      <c r="DN26" s="411"/>
      <c r="DO26" s="412"/>
      <c r="DP26" s="411"/>
      <c r="DQ26" s="9">
        <v>1000</v>
      </c>
      <c r="DR26" s="108">
        <v>1.1499999999999999</v>
      </c>
      <c r="DS26" s="16">
        <f>((DP24-DR26)/DP24)*100</f>
        <v>53.061224489795919</v>
      </c>
      <c r="DT26" s="108">
        <v>1.1499999999999999</v>
      </c>
      <c r="DU26" s="16">
        <f>((DP24-DT26)/DP24)*100</f>
        <v>53.061224489795919</v>
      </c>
      <c r="DV26" s="108">
        <v>0.09</v>
      </c>
      <c r="DW26" s="109">
        <f>((DP24-DV26)/DP24)*100</f>
        <v>96.326530612244909</v>
      </c>
      <c r="DX26" s="15">
        <f t="shared" si="9"/>
        <v>0.79666666666666652</v>
      </c>
      <c r="DY26" s="110">
        <f t="shared" si="9"/>
        <v>67.482993197278915</v>
      </c>
      <c r="EA26" s="411"/>
      <c r="EB26" s="411"/>
      <c r="EC26" s="9">
        <v>1000</v>
      </c>
      <c r="ED26" s="111">
        <v>21.9</v>
      </c>
      <c r="EE26" s="112">
        <f>(((EB24-ED26)/EB24)*100)*-1</f>
        <v>6.3106796116504711</v>
      </c>
      <c r="EF26" s="111">
        <v>21.9</v>
      </c>
      <c r="EG26" s="112">
        <f>(((EB24-EF26)/EB24)*100)*-1</f>
        <v>6.3106796116504711</v>
      </c>
      <c r="EH26" s="111">
        <v>21.8</v>
      </c>
      <c r="EI26" s="113">
        <f>(((EB24-EH26)/EB24)*100)*-1</f>
        <v>5.8252427184465976</v>
      </c>
      <c r="EJ26" s="15">
        <f t="shared" si="10"/>
        <v>21.866666666666664</v>
      </c>
      <c r="EK26" s="114">
        <f t="shared" si="10"/>
        <v>6.1488673139158463</v>
      </c>
      <c r="EN26" s="411"/>
      <c r="EO26" s="411"/>
      <c r="EP26" s="9">
        <v>1000</v>
      </c>
      <c r="EQ26" s="111">
        <v>22</v>
      </c>
      <c r="ER26" s="112">
        <f>(((EO24-EQ26)/EO24)*100)*-1</f>
        <v>6.7961165048543615</v>
      </c>
      <c r="ES26" s="111">
        <v>21.9</v>
      </c>
      <c r="ET26" s="112">
        <f>(((EO24-ES26)/EO24)*100)*-1</f>
        <v>6.3106796116504711</v>
      </c>
      <c r="EU26" s="111">
        <v>22</v>
      </c>
      <c r="EV26" s="113">
        <f>(((EO24-EU26)/EO24)*100)*-1</f>
        <v>6.7961165048543615</v>
      </c>
      <c r="EW26" s="15">
        <f t="shared" si="11"/>
        <v>21.966666666666669</v>
      </c>
      <c r="EX26" s="114">
        <f t="shared" si="11"/>
        <v>6.6343042071197305</v>
      </c>
    </row>
    <row r="27" spans="2:154" x14ac:dyDescent="0.25">
      <c r="B27" s="413" t="s">
        <v>436</v>
      </c>
      <c r="C27" s="413"/>
      <c r="D27" s="413"/>
      <c r="E27" s="413"/>
      <c r="F27" s="117">
        <f t="shared" ref="F27:K27" si="72">AVERAGE(F24:F26)</f>
        <v>11.82</v>
      </c>
      <c r="G27" s="118">
        <f t="shared" si="72"/>
        <v>53.317535545023695</v>
      </c>
      <c r="H27" s="117">
        <f t="shared" si="72"/>
        <v>15.003333333333336</v>
      </c>
      <c r="I27" s="118">
        <f t="shared" si="72"/>
        <v>40.745129015271189</v>
      </c>
      <c r="J27" s="117">
        <f t="shared" si="72"/>
        <v>12.143333333333333</v>
      </c>
      <c r="K27" s="119">
        <f t="shared" si="72"/>
        <v>52.040547656661403</v>
      </c>
      <c r="L27" s="120">
        <f t="shared" si="0"/>
        <v>12.988888888888889</v>
      </c>
      <c r="M27" s="119">
        <f t="shared" si="0"/>
        <v>48.701070738985429</v>
      </c>
      <c r="O27" s="413" t="s">
        <v>436</v>
      </c>
      <c r="P27" s="413"/>
      <c r="Q27" s="413"/>
      <c r="R27" s="413"/>
      <c r="S27" s="117">
        <f t="shared" ref="S27:X27" si="73">AVERAGE(S24:S26)</f>
        <v>8.0433333333333348</v>
      </c>
      <c r="T27" s="118">
        <f t="shared" si="73"/>
        <v>68.233280674038966</v>
      </c>
      <c r="U27" s="117">
        <f t="shared" si="73"/>
        <v>15.61</v>
      </c>
      <c r="V27" s="118">
        <f t="shared" si="73"/>
        <v>38.349131121642962</v>
      </c>
      <c r="W27" s="117">
        <f t="shared" si="73"/>
        <v>14.85</v>
      </c>
      <c r="X27" s="119">
        <f t="shared" si="73"/>
        <v>41.350710900473935</v>
      </c>
      <c r="Y27" s="120">
        <f t="shared" si="1"/>
        <v>12.834444444444445</v>
      </c>
      <c r="Z27" s="119">
        <f t="shared" si="1"/>
        <v>49.311040898718623</v>
      </c>
      <c r="AC27" s="414" t="s">
        <v>437</v>
      </c>
      <c r="AD27" s="415"/>
      <c r="AE27" s="416"/>
      <c r="AF27" s="117">
        <f t="shared" ref="AF27:AK27" si="74">AVERAGE(AF24:AF26)</f>
        <v>7.0366666666666662</v>
      </c>
      <c r="AG27" s="118">
        <f t="shared" si="74"/>
        <v>3.1769305962854322</v>
      </c>
      <c r="AH27" s="117">
        <f t="shared" si="74"/>
        <v>7.2133333333333338</v>
      </c>
      <c r="AI27" s="118">
        <f t="shared" si="74"/>
        <v>5.7673509286412452</v>
      </c>
      <c r="AJ27" s="117">
        <f t="shared" si="74"/>
        <v>7.1533333333333333</v>
      </c>
      <c r="AK27" s="119">
        <f t="shared" si="74"/>
        <v>4.8875855327468187</v>
      </c>
      <c r="AL27" s="120">
        <f t="shared" si="2"/>
        <v>7.1344444444444441</v>
      </c>
      <c r="AM27" s="119">
        <f t="shared" si="2"/>
        <v>4.610622352557832</v>
      </c>
      <c r="AO27" s="414" t="s">
        <v>437</v>
      </c>
      <c r="AP27" s="415"/>
      <c r="AQ27" s="416"/>
      <c r="AR27" s="117">
        <f t="shared" ref="AR27:AW27" si="75">AVERAGE(AR24:AR26)</f>
        <v>6.956666666666667</v>
      </c>
      <c r="AS27" s="118">
        <f t="shared" si="75"/>
        <v>2.7859237536656862</v>
      </c>
      <c r="AT27" s="117">
        <f t="shared" si="75"/>
        <v>7.18</v>
      </c>
      <c r="AU27" s="118">
        <f t="shared" si="75"/>
        <v>5.2785923753665651</v>
      </c>
      <c r="AV27" s="117">
        <f t="shared" si="75"/>
        <v>7.2766666666666664</v>
      </c>
      <c r="AW27" s="119">
        <f t="shared" si="75"/>
        <v>6.695992179863139</v>
      </c>
      <c r="AX27" s="120">
        <f t="shared" si="3"/>
        <v>7.137777777777778</v>
      </c>
      <c r="AY27" s="119">
        <f t="shared" si="3"/>
        <v>4.9201694362984627</v>
      </c>
      <c r="BA27" s="413" t="s">
        <v>11</v>
      </c>
      <c r="BB27" s="413"/>
      <c r="BC27" s="413"/>
      <c r="BD27" s="117">
        <f t="shared" ref="BD27:BI27" si="76">AVERAGE(BD24:BD26)</f>
        <v>1.3866666666666667</v>
      </c>
      <c r="BE27" s="118">
        <f t="shared" si="76"/>
        <v>84.295960739901844</v>
      </c>
      <c r="BF27" s="117">
        <f t="shared" si="76"/>
        <v>1.4000000000000001</v>
      </c>
      <c r="BG27" s="118">
        <f t="shared" si="76"/>
        <v>84.144960362400909</v>
      </c>
      <c r="BH27" s="117">
        <f t="shared" si="76"/>
        <v>1.4666666666666668</v>
      </c>
      <c r="BI27" s="119">
        <f t="shared" si="76"/>
        <v>83.38995847489619</v>
      </c>
      <c r="BJ27" s="120">
        <f t="shared" si="4"/>
        <v>1.417777777777778</v>
      </c>
      <c r="BK27" s="119">
        <f t="shared" si="4"/>
        <v>83.943626525732981</v>
      </c>
      <c r="BM27" s="413" t="s">
        <v>11</v>
      </c>
      <c r="BN27" s="413"/>
      <c r="BO27" s="413"/>
      <c r="BP27" s="117">
        <f t="shared" ref="BP27:BU27" si="77">AVERAGE(BP24:BP26)</f>
        <v>5.31</v>
      </c>
      <c r="BQ27" s="118">
        <f t="shared" si="77"/>
        <v>39.864099660249146</v>
      </c>
      <c r="BR27" s="117">
        <f t="shared" si="77"/>
        <v>4.97</v>
      </c>
      <c r="BS27" s="118">
        <f t="shared" si="77"/>
        <v>43.714609286523206</v>
      </c>
      <c r="BT27" s="117">
        <f t="shared" si="77"/>
        <v>5.4533333333333331</v>
      </c>
      <c r="BU27" s="118">
        <f t="shared" si="77"/>
        <v>38.240845602114007</v>
      </c>
      <c r="BV27" s="120">
        <f t="shared" si="5"/>
        <v>5.2444444444444445</v>
      </c>
      <c r="BW27" s="119">
        <f t="shared" si="5"/>
        <v>40.60651818296212</v>
      </c>
      <c r="BY27" s="413" t="s">
        <v>438</v>
      </c>
      <c r="BZ27" s="413"/>
      <c r="CA27" s="413"/>
      <c r="CB27" s="413"/>
      <c r="CC27" s="117">
        <f t="shared" ref="CC27:CH27" si="78">AVERAGE(CC24:CC26)</f>
        <v>82.866666666666674</v>
      </c>
      <c r="CD27" s="118">
        <f t="shared" si="78"/>
        <v>52.375478927203062</v>
      </c>
      <c r="CE27" s="117">
        <f t="shared" si="78"/>
        <v>58.833333333333336</v>
      </c>
      <c r="CF27" s="118">
        <f t="shared" si="78"/>
        <v>66.187739463601531</v>
      </c>
      <c r="CG27" s="117">
        <f t="shared" si="78"/>
        <v>43.933333333333337</v>
      </c>
      <c r="CH27" s="119">
        <f t="shared" si="78"/>
        <v>74.750957854406124</v>
      </c>
      <c r="CI27" s="120">
        <f t="shared" si="6"/>
        <v>61.877777777777787</v>
      </c>
      <c r="CJ27" s="119">
        <f t="shared" si="6"/>
        <v>64.438058748403577</v>
      </c>
      <c r="CL27" s="413" t="s">
        <v>438</v>
      </c>
      <c r="CM27" s="413"/>
      <c r="CN27" s="413"/>
      <c r="CO27" s="413"/>
      <c r="CP27" s="117">
        <f t="shared" ref="CP27:CU27" si="79">AVERAGE(CP24:CP26)</f>
        <v>27.533333333333331</v>
      </c>
      <c r="CQ27" s="118">
        <f t="shared" si="79"/>
        <v>84.17624521072797</v>
      </c>
      <c r="CR27" s="117">
        <f t="shared" si="79"/>
        <v>17.3</v>
      </c>
      <c r="CS27" s="118">
        <f t="shared" si="79"/>
        <v>90.057471264367805</v>
      </c>
      <c r="CT27" s="117">
        <f t="shared" si="79"/>
        <v>12.72</v>
      </c>
      <c r="CU27" s="119">
        <f t="shared" si="79"/>
        <v>92.689655172413794</v>
      </c>
      <c r="CV27" s="120">
        <f t="shared" si="7"/>
        <v>19.184444444444441</v>
      </c>
      <c r="CW27" s="119">
        <f t="shared" si="7"/>
        <v>88.974457215836523</v>
      </c>
      <c r="DA27" s="413" t="s">
        <v>439</v>
      </c>
      <c r="DB27" s="413"/>
      <c r="DC27" s="413"/>
      <c r="DD27" s="413"/>
      <c r="DE27" s="117">
        <f t="shared" ref="DE27:DJ27" si="80">AVERAGE(DE24:DE26)</f>
        <v>0.87</v>
      </c>
      <c r="DF27" s="118">
        <f t="shared" si="80"/>
        <v>64.489795918367349</v>
      </c>
      <c r="DG27" s="117">
        <f t="shared" si="80"/>
        <v>0.34999999999999992</v>
      </c>
      <c r="DH27" s="118">
        <f t="shared" si="80"/>
        <v>85.714285714285708</v>
      </c>
      <c r="DI27" s="117">
        <f t="shared" si="80"/>
        <v>0.25333333333333335</v>
      </c>
      <c r="DJ27" s="119">
        <f t="shared" si="80"/>
        <v>89.659863945578238</v>
      </c>
      <c r="DK27" s="120">
        <f t="shared" si="8"/>
        <v>0.49111111111111111</v>
      </c>
      <c r="DL27" s="119">
        <f t="shared" si="8"/>
        <v>79.954648526077108</v>
      </c>
      <c r="DN27" s="413" t="s">
        <v>439</v>
      </c>
      <c r="DO27" s="413"/>
      <c r="DP27" s="413"/>
      <c r="DQ27" s="413"/>
      <c r="DR27" s="117">
        <f t="shared" ref="DR27:DW27" si="81">AVERAGE(DR24:DR26)</f>
        <v>1.1499999999999999</v>
      </c>
      <c r="DS27" s="118">
        <f t="shared" si="81"/>
        <v>53.061224489795926</v>
      </c>
      <c r="DT27" s="117">
        <f t="shared" si="81"/>
        <v>1.18</v>
      </c>
      <c r="DU27" s="118">
        <f t="shared" si="81"/>
        <v>51.836734693877553</v>
      </c>
      <c r="DV27" s="117">
        <f t="shared" si="81"/>
        <v>0.77666666666666673</v>
      </c>
      <c r="DW27" s="119">
        <f t="shared" si="81"/>
        <v>68.299319727891159</v>
      </c>
      <c r="DX27" s="120">
        <f t="shared" si="9"/>
        <v>1.0355555555555556</v>
      </c>
      <c r="DY27" s="119">
        <f t="shared" si="9"/>
        <v>57.732426303854879</v>
      </c>
      <c r="EA27" s="413" t="s">
        <v>440</v>
      </c>
      <c r="EB27" s="413"/>
      <c r="EC27" s="413"/>
      <c r="ED27" s="117">
        <f t="shared" ref="ED27:EI27" si="82">AVERAGE(ED24:ED26)</f>
        <v>21.899999999999995</v>
      </c>
      <c r="EE27" s="118">
        <f t="shared" si="82"/>
        <v>6.3106796116504711</v>
      </c>
      <c r="EF27" s="117">
        <f t="shared" si="82"/>
        <v>21.899999999999995</v>
      </c>
      <c r="EG27" s="118">
        <f t="shared" si="82"/>
        <v>6.3106796116504711</v>
      </c>
      <c r="EH27" s="117">
        <f t="shared" si="82"/>
        <v>21.8</v>
      </c>
      <c r="EI27" s="119">
        <f t="shared" si="82"/>
        <v>5.8252427184465985</v>
      </c>
      <c r="EJ27" s="120">
        <f t="shared" si="10"/>
        <v>21.866666666666664</v>
      </c>
      <c r="EK27" s="119">
        <f t="shared" si="10"/>
        <v>6.1488673139158472</v>
      </c>
      <c r="EN27" s="413" t="s">
        <v>440</v>
      </c>
      <c r="EO27" s="413"/>
      <c r="EP27" s="413"/>
      <c r="EQ27" s="117">
        <f t="shared" ref="EQ27:EV27" si="83">AVERAGE(EQ24:EQ26)</f>
        <v>22.033333333333331</v>
      </c>
      <c r="ER27" s="118">
        <f t="shared" si="83"/>
        <v>6.9579288025889916</v>
      </c>
      <c r="ES27" s="117">
        <f t="shared" si="83"/>
        <v>21.966666666666669</v>
      </c>
      <c r="ET27" s="118">
        <f t="shared" si="83"/>
        <v>6.6343042071197305</v>
      </c>
      <c r="EU27" s="117">
        <f t="shared" si="83"/>
        <v>21.933333333333334</v>
      </c>
      <c r="EV27" s="119">
        <f t="shared" si="83"/>
        <v>6.4724919093851012</v>
      </c>
      <c r="EW27" s="120">
        <f t="shared" si="11"/>
        <v>21.977777777777778</v>
      </c>
      <c r="EX27" s="119">
        <f t="shared" si="11"/>
        <v>6.6882416396979414</v>
      </c>
    </row>
    <row r="28" spans="2:154" x14ac:dyDescent="0.25">
      <c r="B28" s="410">
        <v>7</v>
      </c>
      <c r="C28" s="410">
        <v>14.55</v>
      </c>
      <c r="D28" s="410">
        <v>25.19</v>
      </c>
      <c r="E28" s="9">
        <v>270</v>
      </c>
      <c r="F28" s="111">
        <v>12.7</v>
      </c>
      <c r="G28" s="16">
        <f>((D28-F28)/D28)*100</f>
        <v>49.583167923779278</v>
      </c>
      <c r="H28" s="111">
        <v>17.27</v>
      </c>
      <c r="I28" s="16">
        <f>((D28-H28)/D28)*100</f>
        <v>31.441048034934504</v>
      </c>
      <c r="J28" s="111">
        <v>15</v>
      </c>
      <c r="K28" s="109">
        <f>((D28-J28)/D28)*100</f>
        <v>40.452560539896787</v>
      </c>
      <c r="L28" s="15">
        <f t="shared" si="0"/>
        <v>14.99</v>
      </c>
      <c r="M28" s="110">
        <f t="shared" si="0"/>
        <v>40.492258832870192</v>
      </c>
      <c r="O28" s="410">
        <v>7</v>
      </c>
      <c r="P28" s="410">
        <v>14.55</v>
      </c>
      <c r="Q28" s="410">
        <v>25.19</v>
      </c>
      <c r="R28" s="9">
        <v>270</v>
      </c>
      <c r="S28" s="108">
        <v>11.09</v>
      </c>
      <c r="T28" s="16">
        <f>((Q28-S28)/Q28)*100</f>
        <v>55.974593092497024</v>
      </c>
      <c r="U28" s="108">
        <v>5.77</v>
      </c>
      <c r="V28" s="16">
        <f>((Q28-U28)/Q28)*100</f>
        <v>77.094084954346968</v>
      </c>
      <c r="W28" s="108">
        <v>6.18</v>
      </c>
      <c r="X28" s="109">
        <f>((Q28-W28)/Q28)*100</f>
        <v>75.46645494243748</v>
      </c>
      <c r="Y28" s="15">
        <f t="shared" si="1"/>
        <v>7.68</v>
      </c>
      <c r="Z28" s="110">
        <f t="shared" si="1"/>
        <v>69.511710996427155</v>
      </c>
      <c r="AC28" s="410">
        <v>7</v>
      </c>
      <c r="AD28" s="410">
        <v>6.79</v>
      </c>
      <c r="AE28" s="9">
        <v>270</v>
      </c>
      <c r="AF28" s="111">
        <v>7.25</v>
      </c>
      <c r="AG28" s="112">
        <f>(((AD28-AF28)/AD28)*100)*-1</f>
        <v>6.7746686303387333</v>
      </c>
      <c r="AH28" s="111">
        <v>7.12</v>
      </c>
      <c r="AI28" s="112">
        <f>(((AD28-AH28)/AD28)*100)*-1</f>
        <v>4.8600883652430049</v>
      </c>
      <c r="AJ28" s="111">
        <v>6.93</v>
      </c>
      <c r="AK28" s="113">
        <f>(((AD28-AJ28)/AD28)*100)*-1</f>
        <v>2.0618556701030881</v>
      </c>
      <c r="AL28" s="15">
        <f t="shared" si="2"/>
        <v>7.1000000000000005</v>
      </c>
      <c r="AM28" s="114">
        <f t="shared" si="2"/>
        <v>4.5655375552282758</v>
      </c>
      <c r="AO28" s="410">
        <v>7</v>
      </c>
      <c r="AP28" s="410">
        <v>6.79</v>
      </c>
      <c r="AQ28" s="9">
        <v>270</v>
      </c>
      <c r="AR28" s="111">
        <v>6.89</v>
      </c>
      <c r="AS28" s="177">
        <f>(((AP28-AR28)/AP28)*100)*-1</f>
        <v>1.4727540500736325</v>
      </c>
      <c r="AT28" s="176">
        <v>7.22</v>
      </c>
      <c r="AU28" s="177">
        <f>(((AP28-AT28)/AP28)*100)*-1</f>
        <v>6.3328424153166374</v>
      </c>
      <c r="AV28" s="176">
        <v>7.39</v>
      </c>
      <c r="AW28" s="178">
        <f>(((AP28-AV28)/AP28)*100)*-1</f>
        <v>8.8365243004418215</v>
      </c>
      <c r="AX28" s="179">
        <f t="shared" si="3"/>
        <v>7.166666666666667</v>
      </c>
      <c r="AY28" s="180">
        <f t="shared" si="3"/>
        <v>5.5473735886106965</v>
      </c>
      <c r="BA28" s="410">
        <v>7</v>
      </c>
      <c r="BB28" s="410">
        <v>8.9600000000000009</v>
      </c>
      <c r="BC28" s="9">
        <v>270</v>
      </c>
      <c r="BD28" s="111">
        <v>1.52</v>
      </c>
      <c r="BE28" s="16">
        <f>((BB28-BD28)/BB28)*100</f>
        <v>83.035714285714292</v>
      </c>
      <c r="BF28" s="111">
        <v>1.37</v>
      </c>
      <c r="BG28" s="16">
        <f>((BB28-BF28)/BB28)*100</f>
        <v>84.709821428571431</v>
      </c>
      <c r="BH28" s="111">
        <v>1.76</v>
      </c>
      <c r="BI28" s="109">
        <f>((BB28-BH28)/BB28)*100</f>
        <v>80.357142857142861</v>
      </c>
      <c r="BJ28" s="15">
        <f t="shared" si="4"/>
        <v>1.55</v>
      </c>
      <c r="BK28" s="110">
        <f t="shared" si="4"/>
        <v>82.700892857142861</v>
      </c>
      <c r="BM28" s="410">
        <v>7</v>
      </c>
      <c r="BN28" s="410">
        <v>8.9600000000000009</v>
      </c>
      <c r="BO28" s="9">
        <v>270</v>
      </c>
      <c r="BP28" s="111">
        <v>7.31</v>
      </c>
      <c r="BQ28" s="16">
        <f>((BN28-BP28)/BN28)*100</f>
        <v>18.415178571428584</v>
      </c>
      <c r="BR28" s="111">
        <v>7.24</v>
      </c>
      <c r="BS28" s="16">
        <f>((BN28-BR28)/BN28)*100</f>
        <v>19.196428571428577</v>
      </c>
      <c r="BT28" s="111">
        <v>7.88</v>
      </c>
      <c r="BU28" s="115">
        <f>((BN28-BT28)/BN28)*100</f>
        <v>12.053571428571438</v>
      </c>
      <c r="BV28" s="15">
        <f t="shared" si="5"/>
        <v>7.4766666666666666</v>
      </c>
      <c r="BW28" s="110">
        <f t="shared" si="5"/>
        <v>16.555059523809533</v>
      </c>
      <c r="BY28" s="410">
        <v>7</v>
      </c>
      <c r="BZ28" s="410">
        <v>200</v>
      </c>
      <c r="CA28" s="410">
        <v>2.6</v>
      </c>
      <c r="CB28" s="9">
        <v>270</v>
      </c>
      <c r="CC28" s="111">
        <v>162</v>
      </c>
      <c r="CD28" s="16">
        <f>((BZ28-CC28)/BZ28)*100</f>
        <v>19</v>
      </c>
      <c r="CE28" s="111">
        <v>59.8</v>
      </c>
      <c r="CF28" s="16">
        <f>((BZ28-CE28)/BZ28)*100</f>
        <v>70.099999999999994</v>
      </c>
      <c r="CG28" s="111">
        <v>69.3</v>
      </c>
      <c r="CH28" s="109">
        <f>((BZ28-CG28)/BZ28)*100</f>
        <v>65.349999999999994</v>
      </c>
      <c r="CI28" s="15">
        <f t="shared" si="6"/>
        <v>97.033333333333346</v>
      </c>
      <c r="CJ28" s="110">
        <f t="shared" si="6"/>
        <v>51.483333333333327</v>
      </c>
      <c r="CL28" s="410">
        <v>7</v>
      </c>
      <c r="CM28" s="410">
        <v>200</v>
      </c>
      <c r="CN28" s="410">
        <v>2.6</v>
      </c>
      <c r="CO28" s="9">
        <v>270</v>
      </c>
      <c r="CP28" s="111">
        <v>24.3</v>
      </c>
      <c r="CQ28" s="16">
        <f>((CM28-CP28)/CM28)*100</f>
        <v>87.85</v>
      </c>
      <c r="CR28" s="111">
        <v>21.9</v>
      </c>
      <c r="CS28" s="16">
        <f>((CM28-CR28)/CM28)*100</f>
        <v>89.05</v>
      </c>
      <c r="CT28" s="111">
        <v>19.149999999999999</v>
      </c>
      <c r="CU28" s="109">
        <f>((CM28-CT28)/CM28)*100</f>
        <v>90.424999999999997</v>
      </c>
      <c r="CV28" s="15">
        <f t="shared" si="7"/>
        <v>21.783333333333331</v>
      </c>
      <c r="CW28" s="110">
        <f t="shared" si="7"/>
        <v>89.108333333333334</v>
      </c>
      <c r="DA28" s="410">
        <v>7</v>
      </c>
      <c r="DB28" s="410">
        <v>0.18</v>
      </c>
      <c r="DC28" s="410">
        <v>2.5</v>
      </c>
      <c r="DD28" s="9">
        <v>270</v>
      </c>
      <c r="DE28" s="108">
        <v>0.26</v>
      </c>
      <c r="DF28" s="16">
        <f>((DC28-DE28)/DC28)*100</f>
        <v>89.600000000000009</v>
      </c>
      <c r="DG28" s="108">
        <v>0.08</v>
      </c>
      <c r="DH28" s="16">
        <f>((DC28-DG28)/DC28)*100</f>
        <v>96.8</v>
      </c>
      <c r="DI28" s="108">
        <v>0.02</v>
      </c>
      <c r="DJ28" s="109">
        <f>((DC28-DI28)/DC28)*100</f>
        <v>99.2</v>
      </c>
      <c r="DK28" s="15">
        <f t="shared" si="8"/>
        <v>0.12000000000000001</v>
      </c>
      <c r="DL28" s="110">
        <f t="shared" si="8"/>
        <v>95.2</v>
      </c>
      <c r="DN28" s="410">
        <v>7</v>
      </c>
      <c r="DO28" s="410">
        <v>0.18</v>
      </c>
      <c r="DP28" s="410">
        <v>2.5</v>
      </c>
      <c r="DQ28" s="9">
        <v>270</v>
      </c>
      <c r="DR28" s="108">
        <v>1.1100000000000001</v>
      </c>
      <c r="DS28" s="16">
        <f>((DP28-DR28)/DP28)*100</f>
        <v>55.599999999999994</v>
      </c>
      <c r="DT28" s="108">
        <v>0.85</v>
      </c>
      <c r="DU28" s="16">
        <f>((DP28-DT28)/DP28)*100</f>
        <v>65.999999999999986</v>
      </c>
      <c r="DV28" s="108">
        <v>0.64</v>
      </c>
      <c r="DW28" s="109">
        <f>((DP28-DV28)/DP28)*100</f>
        <v>74.400000000000006</v>
      </c>
      <c r="DX28" s="15">
        <f t="shared" si="9"/>
        <v>0.8666666666666667</v>
      </c>
      <c r="DY28" s="110">
        <f t="shared" si="9"/>
        <v>65.333333333333329</v>
      </c>
      <c r="EA28" s="410">
        <v>7</v>
      </c>
      <c r="EB28" s="410">
        <v>21.8</v>
      </c>
      <c r="EC28" s="9">
        <v>270</v>
      </c>
      <c r="ED28" s="111">
        <v>19.8</v>
      </c>
      <c r="EE28" s="16">
        <f>((EB28-ED28)/EB28)*100</f>
        <v>9.1743119266055029</v>
      </c>
      <c r="EF28" s="111">
        <v>19.8</v>
      </c>
      <c r="EG28" s="16">
        <f>((EB28-EF28)/EB28)*100</f>
        <v>9.1743119266055029</v>
      </c>
      <c r="EH28" s="111">
        <v>17.899999999999999</v>
      </c>
      <c r="EI28" s="109">
        <f>((EB28-EH28)/EB28)*100</f>
        <v>17.889908256880744</v>
      </c>
      <c r="EJ28" s="15">
        <f t="shared" si="10"/>
        <v>19.166666666666668</v>
      </c>
      <c r="EK28" s="110">
        <f t="shared" si="10"/>
        <v>12.079510703363917</v>
      </c>
      <c r="EN28" s="410">
        <v>7</v>
      </c>
      <c r="EO28" s="410">
        <v>21.8</v>
      </c>
      <c r="EP28" s="9">
        <v>270</v>
      </c>
      <c r="EQ28" s="111">
        <v>19.600000000000001</v>
      </c>
      <c r="ER28" s="16">
        <f>((EO28-EQ28)/EO28)*100</f>
        <v>10.091743119266052</v>
      </c>
      <c r="ES28" s="111">
        <v>17.399999999999999</v>
      </c>
      <c r="ET28" s="16">
        <f>((EO28-ES28)/EO28)*100</f>
        <v>20.183486238532119</v>
      </c>
      <c r="EU28" s="111">
        <v>19</v>
      </c>
      <c r="EV28" s="109">
        <f>((EO28-EU28)/EO28)*100</f>
        <v>12.844036697247709</v>
      </c>
      <c r="EW28" s="15">
        <f t="shared" si="11"/>
        <v>18.666666666666668</v>
      </c>
      <c r="EX28" s="110">
        <f t="shared" si="11"/>
        <v>14.373088685015295</v>
      </c>
    </row>
    <row r="29" spans="2:154" x14ac:dyDescent="0.25">
      <c r="B29" s="411"/>
      <c r="C29" s="411"/>
      <c r="D29" s="411"/>
      <c r="E29" s="9">
        <v>750</v>
      </c>
      <c r="F29" s="111">
        <v>8.18</v>
      </c>
      <c r="G29" s="16">
        <f>((D28-F29)/D28)*100</f>
        <v>67.526796347757042</v>
      </c>
      <c r="H29" s="111">
        <v>20.45</v>
      </c>
      <c r="I29" s="16">
        <f>((D28-H29)/D28)*100</f>
        <v>18.816990869392622</v>
      </c>
      <c r="J29" s="111">
        <v>10.27</v>
      </c>
      <c r="K29" s="109">
        <f>((D28-J29)/D28)*100</f>
        <v>59.229853116316001</v>
      </c>
      <c r="L29" s="15">
        <f t="shared" si="0"/>
        <v>12.966666666666667</v>
      </c>
      <c r="M29" s="110">
        <f t="shared" si="0"/>
        <v>48.52454677782189</v>
      </c>
      <c r="O29" s="411"/>
      <c r="P29" s="411"/>
      <c r="Q29" s="411"/>
      <c r="R29" s="9">
        <v>750</v>
      </c>
      <c r="S29" s="108">
        <v>7.45</v>
      </c>
      <c r="T29" s="16">
        <f>((Q28-S29)/Q28)*100</f>
        <v>70.424771734815408</v>
      </c>
      <c r="U29" s="108">
        <v>5.82</v>
      </c>
      <c r="V29" s="16">
        <f>((Q28-U29)/Q28)*100</f>
        <v>76.89559348947995</v>
      </c>
      <c r="W29" s="108">
        <v>6</v>
      </c>
      <c r="X29" s="109">
        <f>((Q28-W29)/Q28)*100</f>
        <v>76.181024215958715</v>
      </c>
      <c r="Y29" s="15">
        <f t="shared" si="1"/>
        <v>6.4233333333333329</v>
      </c>
      <c r="Z29" s="110">
        <f t="shared" si="1"/>
        <v>74.500463146751358</v>
      </c>
      <c r="AC29" s="411"/>
      <c r="AD29" s="411"/>
      <c r="AE29" s="9">
        <v>750</v>
      </c>
      <c r="AF29" s="111">
        <v>7.21</v>
      </c>
      <c r="AG29" s="112">
        <f>(((AD28-AF29)/AD28)*100)*-1</f>
        <v>6.1855670103092768</v>
      </c>
      <c r="AH29" s="111">
        <v>7.02</v>
      </c>
      <c r="AI29" s="112">
        <f>(((AD28-AH29)/AD28)*100)*-1</f>
        <v>3.38733431516936</v>
      </c>
      <c r="AJ29" s="111">
        <v>6.97</v>
      </c>
      <c r="AK29" s="113">
        <f>(((AD28-AJ29)/AD28)*100)*-1</f>
        <v>2.6509572901325438</v>
      </c>
      <c r="AL29" s="15">
        <f t="shared" si="2"/>
        <v>7.0666666666666664</v>
      </c>
      <c r="AM29" s="114">
        <f t="shared" si="2"/>
        <v>4.0746195385370596</v>
      </c>
      <c r="AO29" s="411"/>
      <c r="AP29" s="411"/>
      <c r="AQ29" s="9">
        <v>750</v>
      </c>
      <c r="AR29" s="111">
        <v>7.1</v>
      </c>
      <c r="AS29" s="177">
        <f>(((AP28-AR29)/AP28)*100)*-1</f>
        <v>4.5655375552282713</v>
      </c>
      <c r="AT29" s="176">
        <v>7.31</v>
      </c>
      <c r="AU29" s="177">
        <f>(((AP28-AT29)/AP28)*100)*-1</f>
        <v>7.6583210603829093</v>
      </c>
      <c r="AV29" s="176">
        <v>7.41</v>
      </c>
      <c r="AW29" s="178">
        <f>(((AP28-AV29)/AP28)*100)*-1</f>
        <v>9.1310751104565551</v>
      </c>
      <c r="AX29" s="179">
        <f t="shared" si="3"/>
        <v>7.2733333333333334</v>
      </c>
      <c r="AY29" s="180">
        <f t="shared" si="3"/>
        <v>7.1183112420225783</v>
      </c>
      <c r="BA29" s="411"/>
      <c r="BB29" s="411"/>
      <c r="BC29" s="9">
        <v>750</v>
      </c>
      <c r="BD29" s="111">
        <v>2.09</v>
      </c>
      <c r="BE29" s="16">
        <f>((BB28-BD29)/BB28)*100</f>
        <v>76.674107142857153</v>
      </c>
      <c r="BF29" s="111">
        <v>1.53</v>
      </c>
      <c r="BG29" s="16">
        <f>((BB28-BF29)/BB28)*100</f>
        <v>82.924107142857139</v>
      </c>
      <c r="BH29" s="111">
        <v>1.49</v>
      </c>
      <c r="BI29" s="109">
        <f>((BB28-BH29)/BB28)*100</f>
        <v>83.370535714285708</v>
      </c>
      <c r="BJ29" s="15">
        <f t="shared" si="4"/>
        <v>1.7033333333333334</v>
      </c>
      <c r="BK29" s="110">
        <f t="shared" si="4"/>
        <v>80.989583333333329</v>
      </c>
      <c r="BM29" s="411"/>
      <c r="BN29" s="411"/>
      <c r="BO29" s="9">
        <v>750</v>
      </c>
      <c r="BP29" s="111">
        <v>7.5</v>
      </c>
      <c r="BQ29" s="16">
        <f>((BN28-BP29)/BN28)*100</f>
        <v>16.294642857142865</v>
      </c>
      <c r="BR29" s="111">
        <v>8</v>
      </c>
      <c r="BS29" s="16">
        <f>((BN28-BR29)/BN28)*100</f>
        <v>10.714285714285724</v>
      </c>
      <c r="BT29" s="111">
        <v>7.24</v>
      </c>
      <c r="BU29" s="115">
        <f>((BN28-BT29)/BN28)*100</f>
        <v>19.196428571428577</v>
      </c>
      <c r="BV29" s="15">
        <f t="shared" si="5"/>
        <v>7.580000000000001</v>
      </c>
      <c r="BW29" s="110">
        <f t="shared" si="5"/>
        <v>15.401785714285722</v>
      </c>
      <c r="BY29" s="411"/>
      <c r="BZ29" s="411"/>
      <c r="CA29" s="411"/>
      <c r="CB29" s="9">
        <v>750</v>
      </c>
      <c r="CC29" s="111">
        <v>143</v>
      </c>
      <c r="CD29" s="16">
        <f>((BZ28-CC29)/BZ28)*100</f>
        <v>28.499999999999996</v>
      </c>
      <c r="CE29" s="111">
        <v>55.8</v>
      </c>
      <c r="CF29" s="16">
        <f>((BZ28-CE29)/BZ28)*100</f>
        <v>72.099999999999994</v>
      </c>
      <c r="CG29" s="111">
        <v>92.5</v>
      </c>
      <c r="CH29" s="109">
        <f>((BZ28-CG29)/BZ28)*100</f>
        <v>53.75</v>
      </c>
      <c r="CI29" s="15">
        <f t="shared" si="6"/>
        <v>97.100000000000009</v>
      </c>
      <c r="CJ29" s="110">
        <f t="shared" si="6"/>
        <v>51.449999999999996</v>
      </c>
      <c r="CL29" s="411"/>
      <c r="CM29" s="411"/>
      <c r="CN29" s="411"/>
      <c r="CO29" s="9">
        <v>750</v>
      </c>
      <c r="CP29" s="111">
        <v>23.5</v>
      </c>
      <c r="CQ29" s="16">
        <f>((CM28-CP29)/CM28)*100</f>
        <v>88.25</v>
      </c>
      <c r="CR29" s="111">
        <v>17.72</v>
      </c>
      <c r="CS29" s="16">
        <f>((CM28-CR29)/CM28)*100</f>
        <v>91.14</v>
      </c>
      <c r="CT29" s="111">
        <v>12.71</v>
      </c>
      <c r="CU29" s="109">
        <f>((CM28-CT29)/CM28)*100</f>
        <v>93.644999999999996</v>
      </c>
      <c r="CV29" s="15">
        <f t="shared" si="7"/>
        <v>17.976666666666667</v>
      </c>
      <c r="CW29" s="110">
        <f t="shared" si="7"/>
        <v>91.011666666666656</v>
      </c>
      <c r="DA29" s="411"/>
      <c r="DB29" s="411"/>
      <c r="DC29" s="411"/>
      <c r="DD29" s="9">
        <v>750</v>
      </c>
      <c r="DE29" s="108">
        <v>0.18</v>
      </c>
      <c r="DF29" s="16">
        <f>((DC28-DE29)/DC28)*100</f>
        <v>92.8</v>
      </c>
      <c r="DG29" s="108">
        <v>0.02</v>
      </c>
      <c r="DH29" s="16">
        <f>((DC28-DG29)/DC28)*100</f>
        <v>99.2</v>
      </c>
      <c r="DI29" s="108">
        <v>0.02</v>
      </c>
      <c r="DJ29" s="109">
        <f>((DC28-DI29)/DC28)*100</f>
        <v>99.2</v>
      </c>
      <c r="DK29" s="15">
        <f t="shared" si="8"/>
        <v>7.333333333333332E-2</v>
      </c>
      <c r="DL29" s="110">
        <f t="shared" si="8"/>
        <v>97.066666666666663</v>
      </c>
      <c r="DN29" s="411"/>
      <c r="DO29" s="411"/>
      <c r="DP29" s="411"/>
      <c r="DQ29" s="9">
        <v>750</v>
      </c>
      <c r="DR29" s="108">
        <v>1.1100000000000001</v>
      </c>
      <c r="DS29" s="16">
        <f>((DP28-DR29)/DP28)*100</f>
        <v>55.599999999999994</v>
      </c>
      <c r="DT29" s="108">
        <v>0.98</v>
      </c>
      <c r="DU29" s="16">
        <f>((DP28-DT29)/DP28)*100</f>
        <v>60.8</v>
      </c>
      <c r="DV29" s="108">
        <v>0.72</v>
      </c>
      <c r="DW29" s="109">
        <f>((DP28-DV29)/DP28)*100</f>
        <v>71.2</v>
      </c>
      <c r="DX29" s="15">
        <f t="shared" si="9"/>
        <v>0.93666666666666654</v>
      </c>
      <c r="DY29" s="110">
        <f t="shared" si="9"/>
        <v>62.533333333333331</v>
      </c>
      <c r="EA29" s="411"/>
      <c r="EB29" s="411"/>
      <c r="EC29" s="9">
        <v>750</v>
      </c>
      <c r="ED29" s="111">
        <v>19.8</v>
      </c>
      <c r="EE29" s="16">
        <f>((EB28-ED29)/EB28)*100</f>
        <v>9.1743119266055029</v>
      </c>
      <c r="EF29" s="111">
        <v>18.899999999999999</v>
      </c>
      <c r="EG29" s="16">
        <f>((EB28-EF29)/EB28)*100</f>
        <v>13.30275229357799</v>
      </c>
      <c r="EH29" s="111">
        <v>19.5</v>
      </c>
      <c r="EI29" s="109">
        <f>((EB28-EH29)/EB28)*100</f>
        <v>10.550458715596333</v>
      </c>
      <c r="EJ29" s="15">
        <f t="shared" si="10"/>
        <v>19.400000000000002</v>
      </c>
      <c r="EK29" s="110">
        <f t="shared" si="10"/>
        <v>11.009174311926609</v>
      </c>
      <c r="EN29" s="411"/>
      <c r="EO29" s="411"/>
      <c r="EP29" s="9">
        <v>750</v>
      </c>
      <c r="EQ29" s="111">
        <v>18.7</v>
      </c>
      <c r="ER29" s="16">
        <f>((EO28-EQ29)/EO28)*100</f>
        <v>14.220183486238538</v>
      </c>
      <c r="ES29" s="111">
        <v>15.5</v>
      </c>
      <c r="ET29" s="16">
        <f>((EO28-ES29)/EO28)*100</f>
        <v>28.899082568807344</v>
      </c>
      <c r="EU29" s="111">
        <v>17.8</v>
      </c>
      <c r="EV29" s="109">
        <f>((EO28-EU29)/EO28)*100</f>
        <v>18.348623853211006</v>
      </c>
      <c r="EW29" s="15">
        <f t="shared" si="11"/>
        <v>17.333333333333332</v>
      </c>
      <c r="EX29" s="110">
        <f t="shared" si="11"/>
        <v>20.48929663608563</v>
      </c>
    </row>
    <row r="30" spans="2:154" x14ac:dyDescent="0.25">
      <c r="B30" s="411"/>
      <c r="C30" s="412"/>
      <c r="D30" s="411"/>
      <c r="E30" s="9">
        <v>1000</v>
      </c>
      <c r="F30" s="111">
        <v>16.82</v>
      </c>
      <c r="G30" s="16">
        <f>((D28-F30)/D28)*100</f>
        <v>33.227471218737598</v>
      </c>
      <c r="H30" s="111">
        <v>20.9</v>
      </c>
      <c r="I30" s="16">
        <f>((D28-H30)/D28)*100</f>
        <v>17.030567685589528</v>
      </c>
      <c r="J30" s="111">
        <v>3.09</v>
      </c>
      <c r="K30" s="109">
        <f>((D28-J30)/D28)*100</f>
        <v>87.73322747121874</v>
      </c>
      <c r="L30" s="15">
        <f t="shared" si="0"/>
        <v>13.603333333333333</v>
      </c>
      <c r="M30" s="110">
        <f t="shared" si="0"/>
        <v>45.997088791848626</v>
      </c>
      <c r="O30" s="411"/>
      <c r="P30" s="412"/>
      <c r="Q30" s="411"/>
      <c r="R30" s="9">
        <v>1000</v>
      </c>
      <c r="S30" s="108">
        <v>12.27</v>
      </c>
      <c r="T30" s="16">
        <f>((Q28-S30)/Q28)*100</f>
        <v>51.290194521635577</v>
      </c>
      <c r="U30" s="108">
        <v>6.36</v>
      </c>
      <c r="V30" s="16">
        <f>((Q28-U30)/Q28)*100</f>
        <v>74.751885668916245</v>
      </c>
      <c r="W30" s="108">
        <v>7.27</v>
      </c>
      <c r="X30" s="109">
        <f>((Q28-W30)/Q28)*100</f>
        <v>71.139341008336643</v>
      </c>
      <c r="Y30" s="15">
        <f t="shared" si="1"/>
        <v>8.6333333333333329</v>
      </c>
      <c r="Z30" s="110">
        <f t="shared" si="1"/>
        <v>65.727140399629491</v>
      </c>
      <c r="AC30" s="412"/>
      <c r="AD30" s="412"/>
      <c r="AE30" s="9">
        <v>1000</v>
      </c>
      <c r="AF30" s="111">
        <v>7.19</v>
      </c>
      <c r="AG30" s="112">
        <f>(((AD28-AF30)/AD28)*100)*-1</f>
        <v>5.8910162002945565</v>
      </c>
      <c r="AH30" s="111">
        <v>6.95</v>
      </c>
      <c r="AI30" s="112">
        <f>(((AD28-AH30)/AD28)*100)*-1</f>
        <v>2.3564064801178222</v>
      </c>
      <c r="AJ30" s="111">
        <v>6.78</v>
      </c>
      <c r="AK30" s="125">
        <f>((AD28-AJ30)/AD28)*100</f>
        <v>0.14727540500736061</v>
      </c>
      <c r="AL30" s="15">
        <f t="shared" si="2"/>
        <v>6.9733333333333336</v>
      </c>
      <c r="AM30" s="114">
        <f t="shared" si="2"/>
        <v>2.7982326951399137</v>
      </c>
      <c r="AO30" s="412"/>
      <c r="AP30" s="412"/>
      <c r="AQ30" s="9">
        <v>1000</v>
      </c>
      <c r="AR30" s="111">
        <v>7.13</v>
      </c>
      <c r="AS30" s="177">
        <f>(((AP28-AR30)/AP28)*100)*-1</f>
        <v>5.0073637702503664</v>
      </c>
      <c r="AT30" s="176">
        <v>7.36</v>
      </c>
      <c r="AU30" s="177">
        <f>(((AP28-AT30)/AP28)*100)*-1</f>
        <v>8.3946980854197388</v>
      </c>
      <c r="AV30" s="176">
        <v>7.43</v>
      </c>
      <c r="AW30" s="178">
        <f>(((AP28-AV30)/AP28)*100)*-1</f>
        <v>9.4256259204712762</v>
      </c>
      <c r="AX30" s="179">
        <f t="shared" si="3"/>
        <v>7.3066666666666675</v>
      </c>
      <c r="AY30" s="180">
        <f t="shared" si="3"/>
        <v>7.6092292587137935</v>
      </c>
      <c r="BA30" s="411"/>
      <c r="BB30" s="411"/>
      <c r="BC30" s="9">
        <v>1000</v>
      </c>
      <c r="BD30" s="111">
        <v>2.0299999999999998</v>
      </c>
      <c r="BE30" s="16">
        <f>((BB28-BD30)/BB28)*100</f>
        <v>77.343750000000014</v>
      </c>
      <c r="BF30" s="111">
        <v>1.46</v>
      </c>
      <c r="BG30" s="16">
        <f>((BB28-BF30)/BB28)*100</f>
        <v>83.705357142857139</v>
      </c>
      <c r="BH30" s="111">
        <v>1.79</v>
      </c>
      <c r="BI30" s="109">
        <f>((BB28-BH30)/BB28)*100</f>
        <v>80.022321428571431</v>
      </c>
      <c r="BJ30" s="15">
        <f t="shared" si="4"/>
        <v>1.7599999999999998</v>
      </c>
      <c r="BK30" s="110">
        <f t="shared" si="4"/>
        <v>80.357142857142875</v>
      </c>
      <c r="BM30" s="411"/>
      <c r="BN30" s="411"/>
      <c r="BO30" s="9">
        <v>1000</v>
      </c>
      <c r="BP30" s="111">
        <v>8.0299999999999994</v>
      </c>
      <c r="BQ30" s="16">
        <f>((BN28-BP30)/BN28)*100</f>
        <v>10.379464285714302</v>
      </c>
      <c r="BR30" s="111">
        <v>7.49</v>
      </c>
      <c r="BS30" s="16">
        <f>((BN28-BR30)/BN28)*100</f>
        <v>16.406250000000007</v>
      </c>
      <c r="BT30" s="111">
        <v>7.43</v>
      </c>
      <c r="BU30" s="115">
        <f>((BN28-BT30)/BN28)*100</f>
        <v>17.075892857142868</v>
      </c>
      <c r="BV30" s="15">
        <f t="shared" si="5"/>
        <v>7.6499999999999995</v>
      </c>
      <c r="BW30" s="110">
        <f t="shared" si="5"/>
        <v>14.620535714285728</v>
      </c>
      <c r="BY30" s="411"/>
      <c r="BZ30" s="412"/>
      <c r="CA30" s="412"/>
      <c r="CB30" s="9">
        <v>1000</v>
      </c>
      <c r="CC30" s="111">
        <v>55.1</v>
      </c>
      <c r="CD30" s="16">
        <f>((BZ28-CC30)/BZ28)*100</f>
        <v>72.45</v>
      </c>
      <c r="CE30" s="111">
        <v>69.3</v>
      </c>
      <c r="CF30" s="16">
        <f>((BZ28-CE30)/BZ28)*100</f>
        <v>65.349999999999994</v>
      </c>
      <c r="CG30" s="111">
        <v>66.599999999999994</v>
      </c>
      <c r="CH30" s="109">
        <f>((BZ28-CG30)/BZ28)*100</f>
        <v>66.7</v>
      </c>
      <c r="CI30" s="15">
        <f t="shared" si="6"/>
        <v>63.666666666666664</v>
      </c>
      <c r="CJ30" s="110">
        <f t="shared" si="6"/>
        <v>68.166666666666671</v>
      </c>
      <c r="CL30" s="411"/>
      <c r="CM30" s="412"/>
      <c r="CN30" s="412"/>
      <c r="CO30" s="9">
        <v>1000</v>
      </c>
      <c r="CP30" s="111">
        <v>42.2</v>
      </c>
      <c r="CQ30" s="16">
        <f>((CM28-CP30)/CM28)*100</f>
        <v>78.900000000000006</v>
      </c>
      <c r="CR30" s="111">
        <v>20.8</v>
      </c>
      <c r="CS30" s="16">
        <f>((CM28-CR30)/CM28)*100</f>
        <v>89.6</v>
      </c>
      <c r="CT30" s="111">
        <v>4.93</v>
      </c>
      <c r="CU30" s="109">
        <f>((CM28-CT30)/CM28)*100</f>
        <v>97.534999999999997</v>
      </c>
      <c r="CV30" s="15">
        <f t="shared" si="7"/>
        <v>22.643333333333334</v>
      </c>
      <c r="CW30" s="110">
        <f t="shared" si="7"/>
        <v>88.678333333333327</v>
      </c>
      <c r="DA30" s="411"/>
      <c r="DB30" s="412"/>
      <c r="DC30" s="411"/>
      <c r="DD30" s="9">
        <v>1000</v>
      </c>
      <c r="DE30" s="108">
        <v>0.14000000000000001</v>
      </c>
      <c r="DF30" s="16">
        <f>((DC28-DE30)/DC28)*100</f>
        <v>94.399999999999991</v>
      </c>
      <c r="DG30" s="108">
        <v>0.02</v>
      </c>
      <c r="DH30" s="16">
        <f>((DC28-DG30)/DC28)*100</f>
        <v>99.2</v>
      </c>
      <c r="DI30" s="108">
        <v>0.03</v>
      </c>
      <c r="DJ30" s="109">
        <f>((DC28-DI30)/DC28)*100</f>
        <v>98.800000000000011</v>
      </c>
      <c r="DK30" s="15">
        <f t="shared" si="8"/>
        <v>6.3333333333333339E-2</v>
      </c>
      <c r="DL30" s="110">
        <f t="shared" si="8"/>
        <v>97.466666666666654</v>
      </c>
      <c r="DN30" s="411"/>
      <c r="DO30" s="412"/>
      <c r="DP30" s="411"/>
      <c r="DQ30" s="9">
        <v>1000</v>
      </c>
      <c r="DR30" s="108">
        <v>1.1100000000000001</v>
      </c>
      <c r="DS30" s="16">
        <f>((DP28-DR30)/DP28)*100</f>
        <v>55.599999999999994</v>
      </c>
      <c r="DT30" s="108">
        <v>0.79</v>
      </c>
      <c r="DU30" s="16">
        <f>((DP28-DT30)/DP28)*100</f>
        <v>68.399999999999991</v>
      </c>
      <c r="DV30" s="108">
        <v>0.81</v>
      </c>
      <c r="DW30" s="109">
        <f>((DP28-DV30)/DP28)*100</f>
        <v>67.599999999999994</v>
      </c>
      <c r="DX30" s="15">
        <f t="shared" si="9"/>
        <v>0.90333333333333332</v>
      </c>
      <c r="DY30" s="110">
        <f t="shared" si="9"/>
        <v>63.866666666666653</v>
      </c>
      <c r="EA30" s="411"/>
      <c r="EB30" s="411"/>
      <c r="EC30" s="9">
        <v>1000</v>
      </c>
      <c r="ED30" s="111">
        <v>19.5</v>
      </c>
      <c r="EE30" s="16">
        <f>((EB28-ED30)/EB28)*100</f>
        <v>10.550458715596333</v>
      </c>
      <c r="EF30" s="111">
        <v>18.8</v>
      </c>
      <c r="EG30" s="16">
        <f>((EB28-EF30)/EB28)*100</f>
        <v>13.761467889908257</v>
      </c>
      <c r="EH30" s="111">
        <v>19.7</v>
      </c>
      <c r="EI30" s="109">
        <f>((EB28-EH30)/EB28)*100</f>
        <v>9.6330275229357856</v>
      </c>
      <c r="EJ30" s="15">
        <f t="shared" si="10"/>
        <v>19.333333333333332</v>
      </c>
      <c r="EK30" s="110">
        <f t="shared" si="10"/>
        <v>11.314984709480123</v>
      </c>
      <c r="EN30" s="411"/>
      <c r="EO30" s="411"/>
      <c r="EP30" s="9">
        <v>1000</v>
      </c>
      <c r="EQ30" s="111">
        <v>18.3</v>
      </c>
      <c r="ER30" s="16">
        <f>((EO28-EQ30)/EO28)*100</f>
        <v>16.055045871559631</v>
      </c>
      <c r="ES30" s="111">
        <v>19</v>
      </c>
      <c r="ET30" s="16">
        <f>((EO28-ES30)/EO28)*100</f>
        <v>12.844036697247709</v>
      </c>
      <c r="EU30" s="111">
        <v>18.8</v>
      </c>
      <c r="EV30" s="109">
        <f>((EO28-EU30)/EO28)*100</f>
        <v>13.761467889908257</v>
      </c>
      <c r="EW30" s="15">
        <f t="shared" si="11"/>
        <v>18.7</v>
      </c>
      <c r="EX30" s="110">
        <f t="shared" si="11"/>
        <v>14.220183486238533</v>
      </c>
    </row>
    <row r="31" spans="2:154" x14ac:dyDescent="0.25">
      <c r="B31" s="413" t="s">
        <v>441</v>
      </c>
      <c r="C31" s="413"/>
      <c r="D31" s="413"/>
      <c r="E31" s="413"/>
      <c r="F31" s="117">
        <f t="shared" ref="F31:K31" si="84">AVERAGE(F28:F30)</f>
        <v>12.566666666666668</v>
      </c>
      <c r="G31" s="118">
        <f t="shared" si="84"/>
        <v>50.112478496757973</v>
      </c>
      <c r="H31" s="117">
        <f t="shared" si="84"/>
        <v>19.54</v>
      </c>
      <c r="I31" s="118">
        <f t="shared" si="84"/>
        <v>22.429535529972217</v>
      </c>
      <c r="J31" s="117">
        <f t="shared" si="84"/>
        <v>9.4533333333333331</v>
      </c>
      <c r="K31" s="119">
        <f t="shared" si="84"/>
        <v>62.471880375810507</v>
      </c>
      <c r="L31" s="120">
        <f t="shared" si="0"/>
        <v>13.853333333333333</v>
      </c>
      <c r="M31" s="119">
        <f t="shared" si="0"/>
        <v>45.004631467513569</v>
      </c>
      <c r="O31" s="413" t="s">
        <v>441</v>
      </c>
      <c r="P31" s="413"/>
      <c r="Q31" s="413"/>
      <c r="R31" s="413"/>
      <c r="S31" s="117">
        <f t="shared" ref="S31:X31" si="85">AVERAGE(S28:S30)</f>
        <v>10.27</v>
      </c>
      <c r="T31" s="118">
        <f t="shared" si="85"/>
        <v>59.229853116316008</v>
      </c>
      <c r="U31" s="117">
        <f t="shared" si="85"/>
        <v>5.9833333333333334</v>
      </c>
      <c r="V31" s="118">
        <f t="shared" si="85"/>
        <v>76.247188037581054</v>
      </c>
      <c r="W31" s="117">
        <f t="shared" si="85"/>
        <v>6.4833333333333334</v>
      </c>
      <c r="X31" s="119">
        <f t="shared" si="85"/>
        <v>74.262273388910955</v>
      </c>
      <c r="Y31" s="120">
        <f t="shared" si="1"/>
        <v>7.5788888888888897</v>
      </c>
      <c r="Z31" s="119">
        <f t="shared" si="1"/>
        <v>69.913104847602668</v>
      </c>
      <c r="AC31" s="414" t="s">
        <v>442</v>
      </c>
      <c r="AD31" s="415"/>
      <c r="AE31" s="416"/>
      <c r="AF31" s="117">
        <f t="shared" ref="AF31:AK31" si="86">AVERAGE(AF28:AF30)</f>
        <v>7.2166666666666677</v>
      </c>
      <c r="AG31" s="118">
        <f t="shared" si="86"/>
        <v>6.2837506136475225</v>
      </c>
      <c r="AH31" s="117">
        <f t="shared" si="86"/>
        <v>7.03</v>
      </c>
      <c r="AI31" s="118">
        <f t="shared" si="86"/>
        <v>3.534609720176729</v>
      </c>
      <c r="AJ31" s="117">
        <f t="shared" si="86"/>
        <v>6.8933333333333335</v>
      </c>
      <c r="AK31" s="119">
        <f t="shared" si="86"/>
        <v>1.6200294550809975</v>
      </c>
      <c r="AL31" s="120">
        <f t="shared" si="2"/>
        <v>7.0466666666666669</v>
      </c>
      <c r="AM31" s="119">
        <f t="shared" si="2"/>
        <v>3.8127965963017498</v>
      </c>
      <c r="AO31" s="414" t="s">
        <v>442</v>
      </c>
      <c r="AP31" s="415"/>
      <c r="AQ31" s="416"/>
      <c r="AR31" s="117">
        <f t="shared" ref="AR31:AW31" si="87">AVERAGE(AR28:AR30)</f>
        <v>7.0399999999999991</v>
      </c>
      <c r="AS31" s="118">
        <f t="shared" si="87"/>
        <v>3.6818851251840901</v>
      </c>
      <c r="AT31" s="117">
        <f t="shared" si="87"/>
        <v>7.2966666666666669</v>
      </c>
      <c r="AU31" s="118">
        <f t="shared" si="87"/>
        <v>7.4619538537064285</v>
      </c>
      <c r="AV31" s="117">
        <f t="shared" si="87"/>
        <v>7.41</v>
      </c>
      <c r="AW31" s="119">
        <f t="shared" si="87"/>
        <v>9.1310751104565515</v>
      </c>
      <c r="AX31" s="120">
        <f t="shared" si="3"/>
        <v>7.2488888888888887</v>
      </c>
      <c r="AY31" s="119">
        <f t="shared" si="3"/>
        <v>6.7583046964490237</v>
      </c>
      <c r="BA31" s="413" t="s">
        <v>12</v>
      </c>
      <c r="BB31" s="413"/>
      <c r="BC31" s="413"/>
      <c r="BD31" s="117">
        <f t="shared" ref="BD31:BI31" si="88">AVERAGE(BD28:BD30)</f>
        <v>1.88</v>
      </c>
      <c r="BE31" s="118">
        <f t="shared" si="88"/>
        <v>79.017857142857153</v>
      </c>
      <c r="BF31" s="117">
        <f t="shared" si="88"/>
        <v>1.4533333333333334</v>
      </c>
      <c r="BG31" s="118">
        <f t="shared" si="88"/>
        <v>83.779761904761898</v>
      </c>
      <c r="BH31" s="117">
        <f t="shared" si="88"/>
        <v>1.68</v>
      </c>
      <c r="BI31" s="119">
        <f t="shared" si="88"/>
        <v>81.25</v>
      </c>
      <c r="BJ31" s="120">
        <f t="shared" si="4"/>
        <v>1.671111111111111</v>
      </c>
      <c r="BK31" s="119">
        <f t="shared" si="4"/>
        <v>81.349206349206341</v>
      </c>
      <c r="BM31" s="413" t="s">
        <v>12</v>
      </c>
      <c r="BN31" s="413"/>
      <c r="BO31" s="413"/>
      <c r="BP31" s="117">
        <f t="shared" ref="BP31:BU31" si="89">AVERAGE(BP28:BP30)</f>
        <v>7.6133333333333324</v>
      </c>
      <c r="BQ31" s="118">
        <f t="shared" si="89"/>
        <v>15.029761904761918</v>
      </c>
      <c r="BR31" s="117">
        <f t="shared" si="89"/>
        <v>7.5766666666666671</v>
      </c>
      <c r="BS31" s="118">
        <f t="shared" si="89"/>
        <v>15.438988095238102</v>
      </c>
      <c r="BT31" s="117">
        <f t="shared" si="89"/>
        <v>7.5166666666666666</v>
      </c>
      <c r="BU31" s="118">
        <f t="shared" si="89"/>
        <v>16.10863095238096</v>
      </c>
      <c r="BV31" s="120">
        <f t="shared" si="5"/>
        <v>7.568888888888889</v>
      </c>
      <c r="BW31" s="119">
        <f t="shared" si="5"/>
        <v>15.525793650793659</v>
      </c>
      <c r="BY31" s="413" t="s">
        <v>443</v>
      </c>
      <c r="BZ31" s="413"/>
      <c r="CA31" s="413"/>
      <c r="CB31" s="413"/>
      <c r="CC31" s="117">
        <f t="shared" ref="CC31:CH31" si="90">AVERAGE(CC28:CC30)</f>
        <v>120.03333333333335</v>
      </c>
      <c r="CD31" s="118">
        <f t="shared" si="90"/>
        <v>39.983333333333334</v>
      </c>
      <c r="CE31" s="117">
        <f t="shared" si="90"/>
        <v>61.633333333333326</v>
      </c>
      <c r="CF31" s="118">
        <f t="shared" si="90"/>
        <v>69.183333333333323</v>
      </c>
      <c r="CG31" s="117">
        <f t="shared" si="90"/>
        <v>76.13333333333334</v>
      </c>
      <c r="CH31" s="119">
        <f t="shared" si="90"/>
        <v>61.933333333333337</v>
      </c>
      <c r="CI31" s="120">
        <f t="shared" si="6"/>
        <v>85.933333333333337</v>
      </c>
      <c r="CJ31" s="119">
        <f t="shared" si="6"/>
        <v>57.033333333333331</v>
      </c>
      <c r="CL31" s="413" t="s">
        <v>443</v>
      </c>
      <c r="CM31" s="413"/>
      <c r="CN31" s="413"/>
      <c r="CO31" s="413"/>
      <c r="CP31" s="117">
        <f t="shared" ref="CP31:CU31" si="91">AVERAGE(CP28:CP30)</f>
        <v>30</v>
      </c>
      <c r="CQ31" s="118">
        <f t="shared" si="91"/>
        <v>85</v>
      </c>
      <c r="CR31" s="117">
        <f t="shared" si="91"/>
        <v>20.14</v>
      </c>
      <c r="CS31" s="118">
        <f t="shared" si="91"/>
        <v>89.929999999999993</v>
      </c>
      <c r="CT31" s="117">
        <f t="shared" si="91"/>
        <v>12.263333333333334</v>
      </c>
      <c r="CU31" s="119">
        <f t="shared" si="91"/>
        <v>93.868333333333339</v>
      </c>
      <c r="CV31" s="120">
        <f t="shared" si="7"/>
        <v>20.801111111111112</v>
      </c>
      <c r="CW31" s="119">
        <f t="shared" si="7"/>
        <v>89.599444444444444</v>
      </c>
      <c r="DA31" s="413" t="s">
        <v>444</v>
      </c>
      <c r="DB31" s="413"/>
      <c r="DC31" s="413"/>
      <c r="DD31" s="413"/>
      <c r="DE31" s="117">
        <f t="shared" ref="DE31:DJ31" si="92">AVERAGE(DE28:DE30)</f>
        <v>0.19333333333333336</v>
      </c>
      <c r="DF31" s="118">
        <f t="shared" si="92"/>
        <v>92.266666666666666</v>
      </c>
      <c r="DG31" s="117">
        <f t="shared" si="92"/>
        <v>0.04</v>
      </c>
      <c r="DH31" s="118">
        <f t="shared" si="92"/>
        <v>98.399999999999991</v>
      </c>
      <c r="DI31" s="117">
        <f t="shared" si="92"/>
        <v>2.3333333333333334E-2</v>
      </c>
      <c r="DJ31" s="119">
        <f t="shared" si="92"/>
        <v>99.066666666666677</v>
      </c>
      <c r="DK31" s="120">
        <f t="shared" si="8"/>
        <v>8.5555555555555565E-2</v>
      </c>
      <c r="DL31" s="119">
        <f t="shared" si="8"/>
        <v>96.577777777777783</v>
      </c>
      <c r="DN31" s="413" t="s">
        <v>444</v>
      </c>
      <c r="DO31" s="413"/>
      <c r="DP31" s="413"/>
      <c r="DQ31" s="413"/>
      <c r="DR31" s="117">
        <f t="shared" ref="DR31:DW31" si="93">AVERAGE(DR28:DR30)</f>
        <v>1.1100000000000001</v>
      </c>
      <c r="DS31" s="118">
        <f t="shared" si="93"/>
        <v>55.599999999999994</v>
      </c>
      <c r="DT31" s="117">
        <f t="shared" si="93"/>
        <v>0.87333333333333341</v>
      </c>
      <c r="DU31" s="118">
        <f t="shared" si="93"/>
        <v>65.066666666666663</v>
      </c>
      <c r="DV31" s="117">
        <f t="shared" si="93"/>
        <v>0.72333333333333327</v>
      </c>
      <c r="DW31" s="119">
        <f t="shared" si="93"/>
        <v>71.066666666666677</v>
      </c>
      <c r="DX31" s="120">
        <f t="shared" si="9"/>
        <v>0.90222222222222215</v>
      </c>
      <c r="DY31" s="119">
        <f t="shared" si="9"/>
        <v>63.911111111111119</v>
      </c>
      <c r="EA31" s="413" t="s">
        <v>445</v>
      </c>
      <c r="EB31" s="413"/>
      <c r="EC31" s="413"/>
      <c r="ED31" s="117">
        <f t="shared" ref="ED31:EI31" si="94">AVERAGE(ED28:ED30)</f>
        <v>19.7</v>
      </c>
      <c r="EE31" s="118">
        <f t="shared" si="94"/>
        <v>9.6330275229357785</v>
      </c>
      <c r="EF31" s="117">
        <f t="shared" si="94"/>
        <v>19.166666666666668</v>
      </c>
      <c r="EG31" s="118">
        <f t="shared" si="94"/>
        <v>12.079510703363917</v>
      </c>
      <c r="EH31" s="117">
        <f t="shared" si="94"/>
        <v>19.033333333333331</v>
      </c>
      <c r="EI31" s="119">
        <f t="shared" si="94"/>
        <v>12.691131498470954</v>
      </c>
      <c r="EJ31" s="120">
        <f t="shared" si="10"/>
        <v>19.3</v>
      </c>
      <c r="EK31" s="119">
        <f t="shared" si="10"/>
        <v>11.467889908256884</v>
      </c>
      <c r="EN31" s="413" t="s">
        <v>445</v>
      </c>
      <c r="EO31" s="413"/>
      <c r="EP31" s="413"/>
      <c r="EQ31" s="117">
        <f t="shared" ref="EQ31:EV31" si="95">AVERAGE(EQ28:EQ30)</f>
        <v>18.866666666666664</v>
      </c>
      <c r="ER31" s="118">
        <f t="shared" si="95"/>
        <v>13.455657492354741</v>
      </c>
      <c r="ES31" s="117">
        <f t="shared" si="95"/>
        <v>17.3</v>
      </c>
      <c r="ET31" s="118">
        <f t="shared" si="95"/>
        <v>20.642201834862391</v>
      </c>
      <c r="EU31" s="117">
        <f t="shared" si="95"/>
        <v>18.533333333333331</v>
      </c>
      <c r="EV31" s="119">
        <f t="shared" si="95"/>
        <v>14.984709480122325</v>
      </c>
      <c r="EW31" s="120">
        <f t="shared" si="11"/>
        <v>18.233333333333331</v>
      </c>
      <c r="EX31" s="119">
        <f t="shared" si="11"/>
        <v>16.360856269113153</v>
      </c>
    </row>
    <row r="32" spans="2:154" x14ac:dyDescent="0.25">
      <c r="B32" s="410">
        <v>8</v>
      </c>
      <c r="C32" s="410">
        <v>17.27</v>
      </c>
      <c r="D32" s="410">
        <v>25.29</v>
      </c>
      <c r="E32" s="9">
        <v>270</v>
      </c>
      <c r="F32" s="111">
        <v>11.82</v>
      </c>
      <c r="G32" s="16">
        <f>((D32-F32)/D32)*100</f>
        <v>53.262158956109133</v>
      </c>
      <c r="H32" s="111">
        <v>13.18</v>
      </c>
      <c r="I32" s="16">
        <f>((D32-H32)/D32)*100</f>
        <v>47.884539343614072</v>
      </c>
      <c r="J32" s="111">
        <v>9.09</v>
      </c>
      <c r="K32" s="109">
        <f>((D32-J32)/D32)*100</f>
        <v>64.056939501779368</v>
      </c>
      <c r="L32" s="15">
        <f t="shared" si="0"/>
        <v>11.363333333333335</v>
      </c>
      <c r="M32" s="110">
        <f t="shared" si="0"/>
        <v>55.06787926716752</v>
      </c>
      <c r="O32" s="410">
        <v>8</v>
      </c>
      <c r="P32" s="410">
        <v>17.27</v>
      </c>
      <c r="Q32" s="410">
        <v>25.29</v>
      </c>
      <c r="R32" s="9">
        <v>270</v>
      </c>
      <c r="S32" s="108">
        <v>15.45</v>
      </c>
      <c r="T32" s="16">
        <f>((Q32-S32)/Q32)*100</f>
        <v>38.908659549228943</v>
      </c>
      <c r="U32" s="108">
        <v>13.64</v>
      </c>
      <c r="V32" s="16">
        <f>((Q32-U32)/Q32)*100</f>
        <v>46.06563859232898</v>
      </c>
      <c r="W32" s="108">
        <v>15.91</v>
      </c>
      <c r="X32" s="109">
        <f>((Q32-W32)/Q32)*100</f>
        <v>37.089758797943851</v>
      </c>
      <c r="Y32" s="15">
        <f t="shared" si="1"/>
        <v>15</v>
      </c>
      <c r="Z32" s="110">
        <f t="shared" si="1"/>
        <v>40.68801897983392</v>
      </c>
      <c r="AC32" s="410">
        <v>8</v>
      </c>
      <c r="AD32" s="410">
        <v>7.07</v>
      </c>
      <c r="AE32" s="9">
        <v>270</v>
      </c>
      <c r="AF32" s="111">
        <v>6.94</v>
      </c>
      <c r="AG32" s="16">
        <f>((AD32-AF32)/AD32)*100</f>
        <v>1.838755304101837</v>
      </c>
      <c r="AH32" s="111">
        <v>7.06</v>
      </c>
      <c r="AI32" s="124">
        <f>((AD32-AH32)/AD32)*100</f>
        <v>0.14144271570015099</v>
      </c>
      <c r="AJ32" s="111">
        <v>6.87</v>
      </c>
      <c r="AK32" s="109">
        <f>((AD32-AJ32)/AD32)*100</f>
        <v>2.828854314002831</v>
      </c>
      <c r="AL32" s="15">
        <f t="shared" si="2"/>
        <v>6.956666666666667</v>
      </c>
      <c r="AM32" s="110">
        <f t="shared" si="2"/>
        <v>1.6030174446016063</v>
      </c>
      <c r="AO32" s="410">
        <v>8</v>
      </c>
      <c r="AP32" s="410">
        <v>7.07</v>
      </c>
      <c r="AQ32" s="9">
        <v>270</v>
      </c>
      <c r="AR32" s="111">
        <v>7.21</v>
      </c>
      <c r="AS32" s="177">
        <f>(((AP32-AR32)/AP32)*100)*-1</f>
        <v>1.9801980198019757</v>
      </c>
      <c r="AT32" s="176">
        <v>7.13</v>
      </c>
      <c r="AU32" s="177">
        <f>(((AP32-AT32)/AP32)*100)*-1</f>
        <v>0.8486562942008431</v>
      </c>
      <c r="AV32" s="176">
        <v>7.1</v>
      </c>
      <c r="AW32" s="182">
        <f>(((AP32-AV32)/AP32)*100)*-1</f>
        <v>0.42432814710041528</v>
      </c>
      <c r="AX32" s="179">
        <f t="shared" si="3"/>
        <v>7.1466666666666656</v>
      </c>
      <c r="AY32" s="180">
        <f t="shared" si="3"/>
        <v>1.0843941537010782</v>
      </c>
      <c r="BA32" s="410">
        <v>8</v>
      </c>
      <c r="BB32" s="410">
        <v>5.9</v>
      </c>
      <c r="BC32" s="9">
        <v>270</v>
      </c>
      <c r="BD32" s="111">
        <v>1.23</v>
      </c>
      <c r="BE32" s="16">
        <f>((BB32-BD32)/BB32)*100</f>
        <v>79.152542372881356</v>
      </c>
      <c r="BF32" s="111">
        <v>1.02</v>
      </c>
      <c r="BG32" s="16">
        <f>((BB32-BF32)/BB32)*100</f>
        <v>82.711864406779668</v>
      </c>
      <c r="BH32" s="111">
        <v>1.54</v>
      </c>
      <c r="BI32" s="109">
        <f>((BB32-BH32)/BB32)*100</f>
        <v>73.898305084745758</v>
      </c>
      <c r="BJ32" s="15">
        <f t="shared" si="4"/>
        <v>1.2633333333333334</v>
      </c>
      <c r="BK32" s="110">
        <f t="shared" si="4"/>
        <v>78.587570621468913</v>
      </c>
      <c r="BM32" s="410">
        <v>8</v>
      </c>
      <c r="BN32" s="410">
        <v>5.9</v>
      </c>
      <c r="BO32" s="9">
        <v>270</v>
      </c>
      <c r="BP32" s="111">
        <v>5.88</v>
      </c>
      <c r="BQ32" s="124">
        <f>((BN32-BP32)/BN32)*100</f>
        <v>0.33898305084746544</v>
      </c>
      <c r="BR32" s="111">
        <v>5.15</v>
      </c>
      <c r="BS32" s="16">
        <f>((BN32-BR32)/BN32)*100</f>
        <v>12.711864406779661</v>
      </c>
      <c r="BT32" s="111">
        <v>4.42</v>
      </c>
      <c r="BU32" s="115">
        <f>((BN32-BT32)/BN32)*100</f>
        <v>25.084745762711869</v>
      </c>
      <c r="BV32" s="15">
        <f t="shared" si="5"/>
        <v>5.15</v>
      </c>
      <c r="BW32" s="110">
        <f t="shared" si="5"/>
        <v>12.711864406779666</v>
      </c>
      <c r="BY32" s="410">
        <v>8</v>
      </c>
      <c r="BZ32" s="410">
        <v>269</v>
      </c>
      <c r="CA32" s="410">
        <v>6.56</v>
      </c>
      <c r="CB32" s="9">
        <v>270</v>
      </c>
      <c r="CC32" s="111">
        <v>120</v>
      </c>
      <c r="CD32" s="16">
        <f>((BZ32-CC32)/BZ32)*100</f>
        <v>55.390334572490708</v>
      </c>
      <c r="CE32" s="111">
        <v>38.299999999999997</v>
      </c>
      <c r="CF32" s="16">
        <f>((BZ32-CE32)/BZ32)*100</f>
        <v>85.762081784386609</v>
      </c>
      <c r="CG32" s="111">
        <v>50.3</v>
      </c>
      <c r="CH32" s="109">
        <f>((BZ32-CG32)/BZ32)*100</f>
        <v>81.301115241635685</v>
      </c>
      <c r="CI32" s="15">
        <f t="shared" si="6"/>
        <v>69.533333333333346</v>
      </c>
      <c r="CJ32" s="110">
        <f t="shared" si="6"/>
        <v>74.151177199504332</v>
      </c>
      <c r="CL32" s="410">
        <v>8</v>
      </c>
      <c r="CM32" s="410">
        <v>269</v>
      </c>
      <c r="CN32" s="410">
        <v>6.56</v>
      </c>
      <c r="CO32" s="9">
        <v>270</v>
      </c>
      <c r="CP32" s="111">
        <v>33.700000000000003</v>
      </c>
      <c r="CQ32" s="16">
        <f>((CM32-CP32)/CM32)*100</f>
        <v>87.472118959107817</v>
      </c>
      <c r="CR32" s="111">
        <v>13.9</v>
      </c>
      <c r="CS32" s="16">
        <f>((CM32-CR32)/CM32)*100</f>
        <v>94.832713754646832</v>
      </c>
      <c r="CT32" s="111">
        <v>10.63</v>
      </c>
      <c r="CU32" s="109">
        <f>((CM32-CT32)/CM32)*100</f>
        <v>96.04832713754648</v>
      </c>
      <c r="CV32" s="15">
        <f t="shared" si="7"/>
        <v>19.41</v>
      </c>
      <c r="CW32" s="110">
        <f t="shared" si="7"/>
        <v>92.784386617100381</v>
      </c>
      <c r="DA32" s="410">
        <v>8</v>
      </c>
      <c r="DB32" s="410">
        <v>0.03</v>
      </c>
      <c r="DC32" s="410">
        <v>2.4500000000000002</v>
      </c>
      <c r="DD32" s="9">
        <v>270</v>
      </c>
      <c r="DE32" s="108">
        <v>0.12</v>
      </c>
      <c r="DF32" s="16">
        <f>((DC32-DE32)/DC32)*100</f>
        <v>95.102040816326522</v>
      </c>
      <c r="DG32" s="108">
        <v>0</v>
      </c>
      <c r="DH32" s="16">
        <f>((DC32-DG32)/DC32)*100</f>
        <v>100</v>
      </c>
      <c r="DI32" s="108">
        <v>0</v>
      </c>
      <c r="DJ32" s="109">
        <f>((DC32-DI32)/DC32)*100</f>
        <v>100</v>
      </c>
      <c r="DK32" s="15">
        <f t="shared" si="8"/>
        <v>0.04</v>
      </c>
      <c r="DL32" s="110">
        <f t="shared" si="8"/>
        <v>98.367346938775498</v>
      </c>
      <c r="DN32" s="410">
        <v>8</v>
      </c>
      <c r="DO32" s="410">
        <v>0.03</v>
      </c>
      <c r="DP32" s="410">
        <v>2.4500000000000002</v>
      </c>
      <c r="DQ32" s="9">
        <v>270</v>
      </c>
      <c r="DR32" s="108">
        <v>0.62</v>
      </c>
      <c r="DS32" s="16">
        <f>((DP32-DR32)/DP32)*100</f>
        <v>74.693877551020407</v>
      </c>
      <c r="DT32" s="108">
        <v>0.55000000000000004</v>
      </c>
      <c r="DU32" s="16">
        <f>((DP32-DT32)/DP32)*100</f>
        <v>77.551020408163268</v>
      </c>
      <c r="DV32" s="108">
        <v>0.43</v>
      </c>
      <c r="DW32" s="109">
        <f>((DP32-DV32)/DP32)*100</f>
        <v>82.448979591836718</v>
      </c>
      <c r="DX32" s="15">
        <f t="shared" si="9"/>
        <v>0.53333333333333333</v>
      </c>
      <c r="DY32" s="110">
        <f t="shared" si="9"/>
        <v>78.231292517006793</v>
      </c>
      <c r="EA32" s="410">
        <v>8</v>
      </c>
      <c r="EB32" s="410">
        <v>20.9</v>
      </c>
      <c r="EC32" s="9">
        <v>270</v>
      </c>
      <c r="ED32" s="111">
        <v>23.4</v>
      </c>
      <c r="EE32" s="112">
        <f>(((EB32-ED32)/EB32)*100)*-1</f>
        <v>11.961722488038278</v>
      </c>
      <c r="EF32" s="111">
        <v>23.5</v>
      </c>
      <c r="EG32" s="112">
        <f>(((EB32-EF32)/EB32)*100)*-1</f>
        <v>12.440191387559816</v>
      </c>
      <c r="EH32" s="111">
        <v>23.5</v>
      </c>
      <c r="EI32" s="113">
        <f>(((EB32-EH32)/EB32)*100)*-1</f>
        <v>12.440191387559816</v>
      </c>
      <c r="EJ32" s="15">
        <f t="shared" si="10"/>
        <v>23.466666666666669</v>
      </c>
      <c r="EK32" s="114">
        <f t="shared" si="10"/>
        <v>12.280701754385971</v>
      </c>
      <c r="EN32" s="410">
        <v>8</v>
      </c>
      <c r="EO32" s="410">
        <v>20.9</v>
      </c>
      <c r="EP32" s="9">
        <v>270</v>
      </c>
      <c r="EQ32" s="111">
        <v>23</v>
      </c>
      <c r="ER32" s="112">
        <f>(((EO32-EQ32)/EO32)*100)*-1</f>
        <v>10.047846889952162</v>
      </c>
      <c r="ES32" s="111">
        <v>23.2</v>
      </c>
      <c r="ET32" s="112">
        <f>(((EO32-ES32)/EO32)*100)*-1</f>
        <v>11.004784688995221</v>
      </c>
      <c r="EU32" s="111">
        <v>23.3</v>
      </c>
      <c r="EV32" s="113">
        <f>(((EO32-EU32)/EO32)*100)*-1</f>
        <v>11.483253588516758</v>
      </c>
      <c r="EW32" s="15">
        <f t="shared" si="11"/>
        <v>23.166666666666668</v>
      </c>
      <c r="EX32" s="114">
        <f t="shared" si="11"/>
        <v>10.845295055821381</v>
      </c>
    </row>
    <row r="33" spans="2:154" x14ac:dyDescent="0.25">
      <c r="B33" s="411"/>
      <c r="C33" s="411"/>
      <c r="D33" s="411"/>
      <c r="E33" s="9">
        <v>750</v>
      </c>
      <c r="F33" s="111">
        <v>12.7</v>
      </c>
      <c r="G33" s="16">
        <f>((D32-F33)/D32)*100</f>
        <v>49.782522736259395</v>
      </c>
      <c r="H33" s="111">
        <v>14.09</v>
      </c>
      <c r="I33" s="16">
        <f>((D32-H33)/D32)*100</f>
        <v>44.286279161724003</v>
      </c>
      <c r="J33" s="111">
        <v>10.45</v>
      </c>
      <c r="K33" s="109">
        <f>((D32-J33)/D32)*100</f>
        <v>58.679319889284301</v>
      </c>
      <c r="L33" s="15">
        <f t="shared" si="0"/>
        <v>12.413333333333332</v>
      </c>
      <c r="M33" s="110">
        <f t="shared" si="0"/>
        <v>50.916040595755902</v>
      </c>
      <c r="O33" s="411"/>
      <c r="P33" s="411"/>
      <c r="Q33" s="411"/>
      <c r="R33" s="9">
        <v>750</v>
      </c>
      <c r="S33" s="108">
        <v>16.36</v>
      </c>
      <c r="T33" s="16">
        <f>((Q32-S33)/Q32)*100</f>
        <v>35.310399367338867</v>
      </c>
      <c r="U33" s="108">
        <v>15</v>
      </c>
      <c r="V33" s="16">
        <f>((Q32-U33)/Q32)*100</f>
        <v>40.68801897983392</v>
      </c>
      <c r="W33" s="108">
        <v>13.18</v>
      </c>
      <c r="X33" s="109">
        <f>((Q32-W33)/Q32)*100</f>
        <v>47.884539343614072</v>
      </c>
      <c r="Y33" s="15">
        <f t="shared" si="1"/>
        <v>14.846666666666666</v>
      </c>
      <c r="Z33" s="110">
        <f t="shared" si="1"/>
        <v>41.294319230262289</v>
      </c>
      <c r="AC33" s="411"/>
      <c r="AD33" s="411"/>
      <c r="AE33" s="9">
        <v>750</v>
      </c>
      <c r="AF33" s="111">
        <v>7.13</v>
      </c>
      <c r="AG33" s="112">
        <f>(((AD32-AF33)/AD32)*100)*-1</f>
        <v>0.8486562942008431</v>
      </c>
      <c r="AH33" s="111">
        <v>7.07</v>
      </c>
      <c r="AI33" s="16">
        <f>((AD32-AH33)/AD32)*100</f>
        <v>0</v>
      </c>
      <c r="AJ33" s="111">
        <v>7.01</v>
      </c>
      <c r="AK33" s="109">
        <f>((AD32-AJ33)/AD32)*100</f>
        <v>0.84865629420085553</v>
      </c>
      <c r="AL33" s="15">
        <f t="shared" si="2"/>
        <v>7.07</v>
      </c>
      <c r="AM33" s="110">
        <f t="shared" si="2"/>
        <v>0.56577086280056621</v>
      </c>
      <c r="AO33" s="411"/>
      <c r="AP33" s="411"/>
      <c r="AQ33" s="9">
        <v>750</v>
      </c>
      <c r="AR33" s="111">
        <v>7.09</v>
      </c>
      <c r="AS33" s="181">
        <f>(((AP32-AR33)/AP32)*100)*-1</f>
        <v>0.28288543140027683</v>
      </c>
      <c r="AT33" s="176">
        <v>7.14</v>
      </c>
      <c r="AU33" s="177">
        <f>(((AP32-AT33)/AP32)*100)*-1</f>
        <v>0.99009900990098143</v>
      </c>
      <c r="AV33" s="176">
        <v>7.04</v>
      </c>
      <c r="AW33" s="182">
        <f>((AP32-AV33)/AP32)*100</f>
        <v>0.42432814710042777</v>
      </c>
      <c r="AX33" s="179">
        <f t="shared" si="3"/>
        <v>7.09</v>
      </c>
      <c r="AY33" s="180">
        <f t="shared" si="3"/>
        <v>0.5657708628005621</v>
      </c>
      <c r="BA33" s="411"/>
      <c r="BB33" s="411"/>
      <c r="BC33" s="9">
        <v>750</v>
      </c>
      <c r="BD33" s="111">
        <v>1.39</v>
      </c>
      <c r="BE33" s="16">
        <f>((BB32-BD33)/BB32)*100</f>
        <v>76.440677966101703</v>
      </c>
      <c r="BF33" s="111">
        <v>1.1000000000000001</v>
      </c>
      <c r="BG33" s="16">
        <f>((BB32-BF33)/BB32)*100</f>
        <v>81.355932203389841</v>
      </c>
      <c r="BH33" s="111">
        <v>1.4</v>
      </c>
      <c r="BI33" s="109">
        <f>((BB32-BH33)/BB32)*100</f>
        <v>76.271186440677965</v>
      </c>
      <c r="BJ33" s="15">
        <f t="shared" si="4"/>
        <v>1.2966666666666666</v>
      </c>
      <c r="BK33" s="110">
        <f t="shared" si="4"/>
        <v>78.022598870056513</v>
      </c>
      <c r="BM33" s="411"/>
      <c r="BN33" s="411"/>
      <c r="BO33" s="9">
        <v>750</v>
      </c>
      <c r="BP33" s="111">
        <v>5.76</v>
      </c>
      <c r="BQ33" s="16">
        <f>((BN32-BP33)/BN32)*100</f>
        <v>2.3728813559322126</v>
      </c>
      <c r="BR33" s="111">
        <v>5.15</v>
      </c>
      <c r="BS33" s="16">
        <f>((BN32-BR33)/BN32)*100</f>
        <v>12.711864406779661</v>
      </c>
      <c r="BT33" s="111">
        <v>3.38</v>
      </c>
      <c r="BU33" s="115">
        <f>((BN32-BT33)/BN32)*100</f>
        <v>42.711864406779668</v>
      </c>
      <c r="BV33" s="15">
        <f t="shared" si="5"/>
        <v>4.7633333333333328</v>
      </c>
      <c r="BW33" s="110">
        <f t="shared" si="5"/>
        <v>19.265536723163848</v>
      </c>
      <c r="BY33" s="411"/>
      <c r="BZ33" s="411"/>
      <c r="CA33" s="411"/>
      <c r="CB33" s="9">
        <v>750</v>
      </c>
      <c r="CC33" s="111">
        <v>108</v>
      </c>
      <c r="CD33" s="16">
        <f>((BZ32-CC33)/BZ32)*100</f>
        <v>59.85130111524164</v>
      </c>
      <c r="CE33" s="111">
        <v>47.2</v>
      </c>
      <c r="CF33" s="16">
        <f>((BZ32-CE33)/BZ32)*100</f>
        <v>82.453531598513024</v>
      </c>
      <c r="CG33" s="111">
        <v>73.400000000000006</v>
      </c>
      <c r="CH33" s="109">
        <f>((BZ32-CG33)/BZ32)*100</f>
        <v>72.713754646840144</v>
      </c>
      <c r="CI33" s="15">
        <f t="shared" si="6"/>
        <v>76.2</v>
      </c>
      <c r="CJ33" s="110">
        <f t="shared" si="6"/>
        <v>71.672862453531593</v>
      </c>
      <c r="CL33" s="411"/>
      <c r="CM33" s="411"/>
      <c r="CN33" s="411"/>
      <c r="CO33" s="9">
        <v>750</v>
      </c>
      <c r="CP33" s="111">
        <v>23.5</v>
      </c>
      <c r="CQ33" s="16">
        <f>((CM32-CP33)/CM32)*100</f>
        <v>91.263940520446099</v>
      </c>
      <c r="CR33" s="111">
        <v>13.03</v>
      </c>
      <c r="CS33" s="16">
        <f>((CM32-CR33)/CM32)*100</f>
        <v>95.156133828996275</v>
      </c>
      <c r="CT33" s="111">
        <v>9.19</v>
      </c>
      <c r="CU33" s="109">
        <f>((CM32-CT33)/CM32)*100</f>
        <v>96.583643122676577</v>
      </c>
      <c r="CV33" s="15">
        <f t="shared" si="7"/>
        <v>15.24</v>
      </c>
      <c r="CW33" s="110">
        <f t="shared" si="7"/>
        <v>94.334572490706307</v>
      </c>
      <c r="DA33" s="411"/>
      <c r="DB33" s="411"/>
      <c r="DC33" s="411"/>
      <c r="DD33" s="9">
        <v>750</v>
      </c>
      <c r="DE33" s="108">
        <v>0.15</v>
      </c>
      <c r="DF33" s="16">
        <f>((DC32-DE33)/DC32)*100</f>
        <v>93.877551020408163</v>
      </c>
      <c r="DG33" s="108">
        <v>0</v>
      </c>
      <c r="DH33" s="16">
        <f>((DC32-DG33)/DC32)*100</f>
        <v>100</v>
      </c>
      <c r="DI33" s="108">
        <v>0.03</v>
      </c>
      <c r="DJ33" s="109">
        <f>((DC32-DI33)/DC32)*100</f>
        <v>98.775510204081641</v>
      </c>
      <c r="DK33" s="15">
        <f t="shared" si="8"/>
        <v>0.06</v>
      </c>
      <c r="DL33" s="110">
        <f t="shared" si="8"/>
        <v>97.551020408163268</v>
      </c>
      <c r="DN33" s="411"/>
      <c r="DO33" s="411"/>
      <c r="DP33" s="411"/>
      <c r="DQ33" s="9">
        <v>750</v>
      </c>
      <c r="DR33" s="108">
        <v>0.57999999999999996</v>
      </c>
      <c r="DS33" s="16">
        <f>((DP32-DR33)/DP32)*100</f>
        <v>76.326530612244895</v>
      </c>
      <c r="DT33" s="108">
        <v>0.48</v>
      </c>
      <c r="DU33" s="16">
        <f>((DP32-DT33)/DP32)*100</f>
        <v>80.408163265306115</v>
      </c>
      <c r="DV33" s="108">
        <v>0.35</v>
      </c>
      <c r="DW33" s="109">
        <f>((DP32-DV33)/DP32)*100</f>
        <v>85.714285714285708</v>
      </c>
      <c r="DX33" s="15">
        <f t="shared" si="9"/>
        <v>0.47000000000000003</v>
      </c>
      <c r="DY33" s="110">
        <f t="shared" si="9"/>
        <v>80.816326530612244</v>
      </c>
      <c r="EA33" s="411"/>
      <c r="EB33" s="411"/>
      <c r="EC33" s="9">
        <v>750</v>
      </c>
      <c r="ED33" s="111">
        <v>23.4</v>
      </c>
      <c r="EE33" s="112">
        <f>(((EB32-ED33)/EB32)*100)*-1</f>
        <v>11.961722488038278</v>
      </c>
      <c r="EF33" s="111">
        <v>23.6</v>
      </c>
      <c r="EG33" s="112">
        <f>(((EB32-EF33)/EB32)*100)*-1</f>
        <v>12.918660287081355</v>
      </c>
      <c r="EH33" s="111">
        <v>23.4</v>
      </c>
      <c r="EI33" s="113">
        <f>(((EB32-EH33)/EB32)*100)*-1</f>
        <v>11.961722488038278</v>
      </c>
      <c r="EJ33" s="15">
        <f t="shared" si="10"/>
        <v>23.466666666666669</v>
      </c>
      <c r="EK33" s="114">
        <f t="shared" si="10"/>
        <v>12.280701754385971</v>
      </c>
      <c r="EN33" s="411"/>
      <c r="EO33" s="411"/>
      <c r="EP33" s="9">
        <v>750</v>
      </c>
      <c r="EQ33" s="111">
        <v>23.2</v>
      </c>
      <c r="ER33" s="112">
        <f>(((EO32-EQ33)/EO32)*100)*-1</f>
        <v>11.004784688995221</v>
      </c>
      <c r="ES33" s="111">
        <v>23.3</v>
      </c>
      <c r="ET33" s="112">
        <f>(((EO32-ES33)/EO32)*100)*-1</f>
        <v>11.483253588516758</v>
      </c>
      <c r="EU33" s="111">
        <v>23.4</v>
      </c>
      <c r="EV33" s="113">
        <f>(((EO32-EU33)/EO32)*100)*-1</f>
        <v>11.961722488038278</v>
      </c>
      <c r="EW33" s="15">
        <f t="shared" si="11"/>
        <v>23.3</v>
      </c>
      <c r="EX33" s="114">
        <f t="shared" si="11"/>
        <v>11.483253588516753</v>
      </c>
    </row>
    <row r="34" spans="2:154" x14ac:dyDescent="0.25">
      <c r="B34" s="411"/>
      <c r="C34" s="412"/>
      <c r="D34" s="411"/>
      <c r="E34" s="9">
        <v>1000</v>
      </c>
      <c r="F34" s="111">
        <v>19.899999999999999</v>
      </c>
      <c r="G34" s="16">
        <f>((D32-F34)/D32)*100</f>
        <v>21.312771846579679</v>
      </c>
      <c r="H34" s="111">
        <v>15.91</v>
      </c>
      <c r="I34" s="16">
        <f>((D32-H34)/D32)*100</f>
        <v>37.089758797943851</v>
      </c>
      <c r="J34" s="111">
        <v>11.82</v>
      </c>
      <c r="K34" s="109">
        <f>((D32-J34)/D32)*100</f>
        <v>53.262158956109133</v>
      </c>
      <c r="L34" s="15">
        <f t="shared" si="0"/>
        <v>15.876666666666667</v>
      </c>
      <c r="M34" s="110">
        <f t="shared" si="0"/>
        <v>37.221563200210888</v>
      </c>
      <c r="O34" s="411"/>
      <c r="P34" s="412"/>
      <c r="Q34" s="411"/>
      <c r="R34" s="9">
        <v>1000</v>
      </c>
      <c r="S34" s="108">
        <v>18.18</v>
      </c>
      <c r="T34" s="16">
        <f>((Q32-S34)/Q32)*100</f>
        <v>28.113879003558718</v>
      </c>
      <c r="U34" s="108">
        <v>10.91</v>
      </c>
      <c r="V34" s="16">
        <f>((Q32-U34)/Q32)*100</f>
        <v>56.860419137999209</v>
      </c>
      <c r="W34" s="108">
        <v>12.27</v>
      </c>
      <c r="X34" s="109">
        <f>((Q32-W34)/Q32)*100</f>
        <v>51.482799525504156</v>
      </c>
      <c r="Y34" s="15">
        <f t="shared" si="1"/>
        <v>13.786666666666667</v>
      </c>
      <c r="Z34" s="110">
        <f t="shared" si="1"/>
        <v>45.485699222354022</v>
      </c>
      <c r="AC34" s="412"/>
      <c r="AD34" s="412"/>
      <c r="AE34" s="9">
        <v>1000</v>
      </c>
      <c r="AF34" s="111">
        <v>7.08</v>
      </c>
      <c r="AG34" s="126">
        <f>(((AD32-AF34)/AD32)*100)*-1</f>
        <v>0.14144271570013842</v>
      </c>
      <c r="AH34" s="111">
        <v>6.99</v>
      </c>
      <c r="AI34" s="16">
        <f>((AD32-AH34)/AD32)*100</f>
        <v>1.1315417256011324</v>
      </c>
      <c r="AJ34" s="111">
        <v>7</v>
      </c>
      <c r="AK34" s="109">
        <f>((AD32-AJ34)/AD32)*100</f>
        <v>0.99009900990099409</v>
      </c>
      <c r="AL34" s="15">
        <f t="shared" si="2"/>
        <v>7.0233333333333334</v>
      </c>
      <c r="AM34" s="110">
        <f t="shared" si="2"/>
        <v>0.75436115040075491</v>
      </c>
      <c r="AO34" s="412"/>
      <c r="AP34" s="412"/>
      <c r="AQ34" s="9">
        <v>1000</v>
      </c>
      <c r="AR34" s="111">
        <v>7.16</v>
      </c>
      <c r="AS34" s="177">
        <f>(((AP32-AR34)/AP32)*100)*-1</f>
        <v>1.272984441301271</v>
      </c>
      <c r="AT34" s="176">
        <v>7.03</v>
      </c>
      <c r="AU34" s="177">
        <f>((AP32-AT34)/AP32)*100</f>
        <v>0.56577086280056621</v>
      </c>
      <c r="AV34" s="176">
        <v>7.15</v>
      </c>
      <c r="AW34" s="178">
        <f>(((AP32-AV34)/AP32)*100)*-1</f>
        <v>1.1315417256011324</v>
      </c>
      <c r="AX34" s="179">
        <f t="shared" si="3"/>
        <v>7.1133333333333342</v>
      </c>
      <c r="AY34" s="180">
        <f t="shared" si="3"/>
        <v>0.99009900990098976</v>
      </c>
      <c r="BA34" s="411"/>
      <c r="BB34" s="411"/>
      <c r="BC34" s="9">
        <v>1000</v>
      </c>
      <c r="BD34" s="111">
        <v>1.1499999999999999</v>
      </c>
      <c r="BE34" s="16">
        <f>((BB32-BD34)/BB32)*100</f>
        <v>80.508474576271183</v>
      </c>
      <c r="BF34" s="111">
        <v>1.78</v>
      </c>
      <c r="BG34" s="16">
        <f>((BB32-BF34)/BB32)*100</f>
        <v>69.830508474576263</v>
      </c>
      <c r="BH34" s="111">
        <v>2.33</v>
      </c>
      <c r="BI34" s="109">
        <f>((BB32-BH34)/BB32)*100</f>
        <v>60.50847457627119</v>
      </c>
      <c r="BJ34" s="15">
        <f t="shared" si="4"/>
        <v>1.7533333333333332</v>
      </c>
      <c r="BK34" s="110">
        <f t="shared" si="4"/>
        <v>70.282485875706215</v>
      </c>
      <c r="BM34" s="411"/>
      <c r="BN34" s="411"/>
      <c r="BO34" s="9">
        <v>1000</v>
      </c>
      <c r="BP34" s="111">
        <v>5.57</v>
      </c>
      <c r="BQ34" s="16">
        <f>((BN32-BP34)/BN32)*100</f>
        <v>5.5932203389830519</v>
      </c>
      <c r="BR34" s="111">
        <v>5.37</v>
      </c>
      <c r="BS34" s="16">
        <f>((BN32-BR34)/BN32)*100</f>
        <v>8.9830508474576316</v>
      </c>
      <c r="BT34" s="111">
        <v>5.58</v>
      </c>
      <c r="BU34" s="115">
        <f>((BN32-BT34)/BN32)*100</f>
        <v>5.4237288135593271</v>
      </c>
      <c r="BV34" s="15">
        <f t="shared" si="5"/>
        <v>5.5066666666666677</v>
      </c>
      <c r="BW34" s="110">
        <f t="shared" si="5"/>
        <v>6.6666666666666705</v>
      </c>
      <c r="BY34" s="411"/>
      <c r="BZ34" s="412"/>
      <c r="CA34" s="412"/>
      <c r="CB34" s="9">
        <v>1000</v>
      </c>
      <c r="CC34" s="111">
        <v>44.2</v>
      </c>
      <c r="CD34" s="16">
        <f>((BZ32-CC34)/BZ32)*100</f>
        <v>83.568773234200748</v>
      </c>
      <c r="CE34" s="111">
        <v>66.2</v>
      </c>
      <c r="CF34" s="16">
        <f>((BZ32-CE34)/BZ32)*100</f>
        <v>75.390334572490715</v>
      </c>
      <c r="CG34" s="111">
        <v>61</v>
      </c>
      <c r="CH34" s="109">
        <f>((BZ32-CG34)/BZ32)*100</f>
        <v>77.323420074349443</v>
      </c>
      <c r="CI34" s="15">
        <f t="shared" si="6"/>
        <v>57.133333333333333</v>
      </c>
      <c r="CJ34" s="110">
        <f t="shared" si="6"/>
        <v>78.760842627013631</v>
      </c>
      <c r="CL34" s="411"/>
      <c r="CM34" s="412"/>
      <c r="CN34" s="412"/>
      <c r="CO34" s="9">
        <v>1000</v>
      </c>
      <c r="CP34" s="111">
        <v>24.5</v>
      </c>
      <c r="CQ34" s="16">
        <f>((CM32-CP34)/CM32)*100</f>
        <v>90.892193308550191</v>
      </c>
      <c r="CR34" s="111">
        <v>12.11</v>
      </c>
      <c r="CS34" s="16">
        <f>((CM32-CR34)/CM32)*100</f>
        <v>95.498141263940511</v>
      </c>
      <c r="CT34" s="111">
        <v>2.9</v>
      </c>
      <c r="CU34" s="109">
        <f>((CM32-CT34)/CM32)*100</f>
        <v>98.921933085501863</v>
      </c>
      <c r="CV34" s="15">
        <f t="shared" si="7"/>
        <v>13.17</v>
      </c>
      <c r="CW34" s="110">
        <f t="shared" si="7"/>
        <v>95.104089219330845</v>
      </c>
      <c r="DA34" s="411"/>
      <c r="DB34" s="412"/>
      <c r="DC34" s="411"/>
      <c r="DD34" s="9">
        <v>1000</v>
      </c>
      <c r="DE34" s="108">
        <v>0.09</v>
      </c>
      <c r="DF34" s="16">
        <f>((DC32-DE34)/DC32)*100</f>
        <v>96.326530612244909</v>
      </c>
      <c r="DG34" s="108">
        <v>0.03</v>
      </c>
      <c r="DH34" s="16">
        <f>((DC32-DG34)/DC32)*100</f>
        <v>98.775510204081641</v>
      </c>
      <c r="DI34" s="108">
        <v>0.06</v>
      </c>
      <c r="DJ34" s="109">
        <f>((DC32-DI34)/DC32)*100</f>
        <v>97.551020408163254</v>
      </c>
      <c r="DK34" s="15">
        <f t="shared" si="8"/>
        <v>0.06</v>
      </c>
      <c r="DL34" s="110">
        <f t="shared" si="8"/>
        <v>97.551020408163268</v>
      </c>
      <c r="DN34" s="411"/>
      <c r="DO34" s="412"/>
      <c r="DP34" s="411"/>
      <c r="DQ34" s="9">
        <v>1000</v>
      </c>
      <c r="DR34" s="108">
        <v>0.52</v>
      </c>
      <c r="DS34" s="16">
        <f>((DP32-DR34)/DP32)*100</f>
        <v>78.775510204081627</v>
      </c>
      <c r="DT34" s="108">
        <v>0.54</v>
      </c>
      <c r="DU34" s="16">
        <f>((DP32-DT34)/DP32)*100</f>
        <v>77.959183673469397</v>
      </c>
      <c r="DV34" s="108">
        <v>0.3</v>
      </c>
      <c r="DW34" s="109">
        <f>((DP32-DV34)/DP32)*100</f>
        <v>87.75510204081634</v>
      </c>
      <c r="DX34" s="15">
        <f t="shared" si="9"/>
        <v>0.45333333333333337</v>
      </c>
      <c r="DY34" s="110">
        <f t="shared" si="9"/>
        <v>81.496598639455783</v>
      </c>
      <c r="EA34" s="411"/>
      <c r="EB34" s="411"/>
      <c r="EC34" s="9">
        <v>1000</v>
      </c>
      <c r="ED34" s="111">
        <v>23.6</v>
      </c>
      <c r="EE34" s="112">
        <f>(((EB32-ED34)/EB32)*100)*-1</f>
        <v>12.918660287081355</v>
      </c>
      <c r="EF34" s="111">
        <v>23.7</v>
      </c>
      <c r="EG34" s="112">
        <f>(((EB32-EF34)/EB32)*100)*-1</f>
        <v>13.397129186602875</v>
      </c>
      <c r="EH34" s="111">
        <v>23.5</v>
      </c>
      <c r="EI34" s="113">
        <f>(((EB32-EH34)/EB32)*100)*-1</f>
        <v>12.440191387559816</v>
      </c>
      <c r="EJ34" s="15">
        <f t="shared" si="10"/>
        <v>23.599999999999998</v>
      </c>
      <c r="EK34" s="114">
        <f t="shared" si="10"/>
        <v>12.91866028708135</v>
      </c>
      <c r="EN34" s="411"/>
      <c r="EO34" s="411"/>
      <c r="EP34" s="9">
        <v>1000</v>
      </c>
      <c r="EQ34" s="111">
        <v>23.3</v>
      </c>
      <c r="ER34" s="112">
        <f>(((EO32-EQ34)/EO32)*100)*-1</f>
        <v>11.483253588516758</v>
      </c>
      <c r="ES34" s="111">
        <v>23.6</v>
      </c>
      <c r="ET34" s="112">
        <f>(((EO32-ES34)/EO32)*100)*-1</f>
        <v>12.918660287081355</v>
      </c>
      <c r="EU34" s="111">
        <v>23.6</v>
      </c>
      <c r="EV34" s="113">
        <f>(((EO32-EU34)/EO32)*100)*-1</f>
        <v>12.918660287081355</v>
      </c>
      <c r="EW34" s="15">
        <f t="shared" si="11"/>
        <v>23.5</v>
      </c>
      <c r="EX34" s="114">
        <f t="shared" si="11"/>
        <v>12.440191387559821</v>
      </c>
    </row>
    <row r="35" spans="2:154" x14ac:dyDescent="0.25">
      <c r="B35" s="413" t="s">
        <v>446</v>
      </c>
      <c r="C35" s="413"/>
      <c r="D35" s="413"/>
      <c r="E35" s="413"/>
      <c r="F35" s="117">
        <f t="shared" ref="F35:K35" si="96">AVERAGE(F32:F34)</f>
        <v>14.806666666666667</v>
      </c>
      <c r="G35" s="118">
        <f t="shared" si="96"/>
        <v>41.452484512982736</v>
      </c>
      <c r="H35" s="117">
        <f t="shared" si="96"/>
        <v>14.393333333333333</v>
      </c>
      <c r="I35" s="118">
        <f t="shared" si="96"/>
        <v>43.086859101093978</v>
      </c>
      <c r="J35" s="117">
        <f t="shared" si="96"/>
        <v>10.453333333333333</v>
      </c>
      <c r="K35" s="119">
        <f t="shared" si="96"/>
        <v>58.666139449057596</v>
      </c>
      <c r="L35" s="120">
        <f t="shared" si="0"/>
        <v>13.217777777777778</v>
      </c>
      <c r="M35" s="119">
        <f t="shared" si="0"/>
        <v>47.735161021044767</v>
      </c>
      <c r="O35" s="413" t="s">
        <v>446</v>
      </c>
      <c r="P35" s="413"/>
      <c r="Q35" s="413"/>
      <c r="R35" s="413"/>
      <c r="S35" s="117">
        <f t="shared" ref="S35:X35" si="97">AVERAGE(S32:S34)</f>
        <v>16.66333333333333</v>
      </c>
      <c r="T35" s="118">
        <f t="shared" si="97"/>
        <v>34.110979306708842</v>
      </c>
      <c r="U35" s="117">
        <f t="shared" si="97"/>
        <v>13.183333333333332</v>
      </c>
      <c r="V35" s="118">
        <f t="shared" si="97"/>
        <v>47.871358903387367</v>
      </c>
      <c r="W35" s="117">
        <f t="shared" si="97"/>
        <v>13.786666666666667</v>
      </c>
      <c r="X35" s="119">
        <f t="shared" si="97"/>
        <v>45.485699222354022</v>
      </c>
      <c r="Y35" s="120">
        <f t="shared" si="1"/>
        <v>14.544444444444444</v>
      </c>
      <c r="Z35" s="119">
        <f t="shared" si="1"/>
        <v>42.489345810816737</v>
      </c>
      <c r="AC35" s="414" t="s">
        <v>447</v>
      </c>
      <c r="AD35" s="415"/>
      <c r="AE35" s="416"/>
      <c r="AF35" s="117">
        <f t="shared" ref="AF35:AK35" si="98">AVERAGE(AF32:AF34)</f>
        <v>7.05</v>
      </c>
      <c r="AG35" s="118">
        <f t="shared" si="98"/>
        <v>0.9429514380009395</v>
      </c>
      <c r="AH35" s="117">
        <f t="shared" si="98"/>
        <v>7.0399999999999991</v>
      </c>
      <c r="AI35" s="128">
        <f t="shared" si="98"/>
        <v>0.42432814710042782</v>
      </c>
      <c r="AJ35" s="117">
        <f t="shared" si="98"/>
        <v>6.96</v>
      </c>
      <c r="AK35" s="119">
        <f t="shared" si="98"/>
        <v>1.5558698727015603</v>
      </c>
      <c r="AL35" s="120">
        <f t="shared" si="2"/>
        <v>7.0166666666666666</v>
      </c>
      <c r="AM35" s="119">
        <f t="shared" si="2"/>
        <v>0.97438315260097585</v>
      </c>
      <c r="AO35" s="414" t="s">
        <v>447</v>
      </c>
      <c r="AP35" s="415"/>
      <c r="AQ35" s="416"/>
      <c r="AR35" s="117">
        <f t="shared" ref="AR35:AW35" si="99">AVERAGE(AR32:AR34)</f>
        <v>7.1533333333333333</v>
      </c>
      <c r="AS35" s="118">
        <f t="shared" si="99"/>
        <v>1.1786892975011745</v>
      </c>
      <c r="AT35" s="117">
        <f t="shared" si="99"/>
        <v>7.1000000000000005</v>
      </c>
      <c r="AU35" s="118">
        <f t="shared" si="99"/>
        <v>0.80150872230079695</v>
      </c>
      <c r="AV35" s="117">
        <f t="shared" si="99"/>
        <v>7.0966666666666667</v>
      </c>
      <c r="AW35" s="119">
        <f t="shared" si="99"/>
        <v>0.66006600660065851</v>
      </c>
      <c r="AX35" s="120">
        <f t="shared" si="3"/>
        <v>7.1166666666666671</v>
      </c>
      <c r="AY35" s="119">
        <f t="shared" si="3"/>
        <v>0.88008800880087656</v>
      </c>
      <c r="BA35" s="413" t="s">
        <v>13</v>
      </c>
      <c r="BB35" s="413"/>
      <c r="BC35" s="413"/>
      <c r="BD35" s="117">
        <f t="shared" ref="BD35:BI35" si="100">AVERAGE(BD32:BD34)</f>
        <v>1.2566666666666666</v>
      </c>
      <c r="BE35" s="118">
        <f t="shared" si="100"/>
        <v>78.700564971751419</v>
      </c>
      <c r="BF35" s="117">
        <f t="shared" si="100"/>
        <v>1.3</v>
      </c>
      <c r="BG35" s="118">
        <f t="shared" si="100"/>
        <v>77.966101694915267</v>
      </c>
      <c r="BH35" s="117">
        <f t="shared" si="100"/>
        <v>1.7566666666666666</v>
      </c>
      <c r="BI35" s="119">
        <f t="shared" si="100"/>
        <v>70.225988700564969</v>
      </c>
      <c r="BJ35" s="120">
        <f t="shared" si="4"/>
        <v>1.4377777777777778</v>
      </c>
      <c r="BK35" s="119">
        <f t="shared" si="4"/>
        <v>75.630885122410561</v>
      </c>
      <c r="BM35" s="413" t="s">
        <v>13</v>
      </c>
      <c r="BN35" s="413"/>
      <c r="BO35" s="413"/>
      <c r="BP35" s="117">
        <f t="shared" ref="BP35:BU35" si="101">AVERAGE(BP32:BP34)</f>
        <v>5.7366666666666672</v>
      </c>
      <c r="BQ35" s="118">
        <f t="shared" si="101"/>
        <v>2.7683615819209102</v>
      </c>
      <c r="BR35" s="117">
        <f t="shared" si="101"/>
        <v>5.2233333333333336</v>
      </c>
      <c r="BS35" s="118">
        <f t="shared" si="101"/>
        <v>11.468926553672318</v>
      </c>
      <c r="BT35" s="117">
        <f t="shared" si="101"/>
        <v>4.46</v>
      </c>
      <c r="BU35" s="118">
        <f t="shared" si="101"/>
        <v>24.406779661016955</v>
      </c>
      <c r="BV35" s="120">
        <f t="shared" si="5"/>
        <v>5.1400000000000006</v>
      </c>
      <c r="BW35" s="119">
        <f t="shared" si="5"/>
        <v>12.881355932203396</v>
      </c>
      <c r="BY35" s="413" t="s">
        <v>448</v>
      </c>
      <c r="BZ35" s="413"/>
      <c r="CA35" s="413"/>
      <c r="CB35" s="413"/>
      <c r="CC35" s="117">
        <f t="shared" ref="CC35:CH35" si="102">AVERAGE(CC32:CC34)</f>
        <v>90.733333333333334</v>
      </c>
      <c r="CD35" s="118">
        <f t="shared" si="102"/>
        <v>66.270136307311034</v>
      </c>
      <c r="CE35" s="117">
        <f t="shared" si="102"/>
        <v>50.566666666666663</v>
      </c>
      <c r="CF35" s="118">
        <f t="shared" si="102"/>
        <v>81.201982651796769</v>
      </c>
      <c r="CG35" s="117">
        <f t="shared" si="102"/>
        <v>61.566666666666663</v>
      </c>
      <c r="CH35" s="119">
        <f t="shared" si="102"/>
        <v>77.112763320941767</v>
      </c>
      <c r="CI35" s="120">
        <f t="shared" si="6"/>
        <v>67.62222222222222</v>
      </c>
      <c r="CJ35" s="119">
        <f t="shared" si="6"/>
        <v>74.861627426683185</v>
      </c>
      <c r="CL35" s="413" t="s">
        <v>448</v>
      </c>
      <c r="CM35" s="413"/>
      <c r="CN35" s="413"/>
      <c r="CO35" s="413"/>
      <c r="CP35" s="117">
        <f t="shared" ref="CP35:CU35" si="103">AVERAGE(CP32:CP34)</f>
        <v>27.233333333333334</v>
      </c>
      <c r="CQ35" s="118">
        <f t="shared" si="103"/>
        <v>89.876084262701355</v>
      </c>
      <c r="CR35" s="117">
        <f t="shared" si="103"/>
        <v>13.013333333333334</v>
      </c>
      <c r="CS35" s="118">
        <f t="shared" si="103"/>
        <v>95.162329615861211</v>
      </c>
      <c r="CT35" s="117">
        <f t="shared" si="103"/>
        <v>7.5733333333333333</v>
      </c>
      <c r="CU35" s="119">
        <f t="shared" si="103"/>
        <v>97.184634448574968</v>
      </c>
      <c r="CV35" s="120">
        <f t="shared" si="7"/>
        <v>15.94</v>
      </c>
      <c r="CW35" s="119">
        <f t="shared" si="7"/>
        <v>94.074349442379173</v>
      </c>
      <c r="DA35" s="413" t="s">
        <v>448</v>
      </c>
      <c r="DB35" s="413"/>
      <c r="DC35" s="413"/>
      <c r="DD35" s="413"/>
      <c r="DE35" s="117">
        <f t="shared" ref="DE35:DJ35" si="104">AVERAGE(DE32:DE34)</f>
        <v>0.12</v>
      </c>
      <c r="DF35" s="118">
        <f t="shared" si="104"/>
        <v>95.10204081632655</v>
      </c>
      <c r="DG35" s="117">
        <f t="shared" si="104"/>
        <v>0.01</v>
      </c>
      <c r="DH35" s="118">
        <f t="shared" si="104"/>
        <v>99.591836734693871</v>
      </c>
      <c r="DI35" s="117">
        <f t="shared" si="104"/>
        <v>0.03</v>
      </c>
      <c r="DJ35" s="119">
        <f t="shared" si="104"/>
        <v>98.775510204081627</v>
      </c>
      <c r="DK35" s="120">
        <f t="shared" si="8"/>
        <v>5.3333333333333337E-2</v>
      </c>
      <c r="DL35" s="119">
        <f t="shared" si="8"/>
        <v>97.823129251700678</v>
      </c>
      <c r="DN35" s="413" t="s">
        <v>448</v>
      </c>
      <c r="DO35" s="413"/>
      <c r="DP35" s="413"/>
      <c r="DQ35" s="413"/>
      <c r="DR35" s="117">
        <f t="shared" ref="DR35:DW35" si="105">AVERAGE(DR32:DR34)</f>
        <v>0.57333333333333336</v>
      </c>
      <c r="DS35" s="118">
        <f t="shared" si="105"/>
        <v>76.598639455782305</v>
      </c>
      <c r="DT35" s="117">
        <f t="shared" si="105"/>
        <v>0.52333333333333332</v>
      </c>
      <c r="DU35" s="118">
        <f t="shared" si="105"/>
        <v>78.639455782312936</v>
      </c>
      <c r="DV35" s="117">
        <f t="shared" si="105"/>
        <v>0.36000000000000004</v>
      </c>
      <c r="DW35" s="119">
        <f t="shared" si="105"/>
        <v>85.306122448979579</v>
      </c>
      <c r="DX35" s="120">
        <f t="shared" si="9"/>
        <v>0.48555555555555557</v>
      </c>
      <c r="DY35" s="119">
        <f t="shared" si="9"/>
        <v>80.181405895691611</v>
      </c>
      <c r="EA35" s="413" t="s">
        <v>449</v>
      </c>
      <c r="EB35" s="413"/>
      <c r="EC35" s="413"/>
      <c r="ED35" s="117">
        <f t="shared" ref="ED35:EI35" si="106">AVERAGE(ED32:ED34)</f>
        <v>23.466666666666669</v>
      </c>
      <c r="EE35" s="118">
        <f t="shared" si="106"/>
        <v>12.280701754385971</v>
      </c>
      <c r="EF35" s="117">
        <f t="shared" si="106"/>
        <v>23.599999999999998</v>
      </c>
      <c r="EG35" s="118">
        <f t="shared" si="106"/>
        <v>12.91866028708135</v>
      </c>
      <c r="EH35" s="117">
        <f t="shared" si="106"/>
        <v>23.466666666666669</v>
      </c>
      <c r="EI35" s="119">
        <f t="shared" si="106"/>
        <v>12.280701754385971</v>
      </c>
      <c r="EJ35" s="120">
        <f t="shared" si="10"/>
        <v>23.511111111111109</v>
      </c>
      <c r="EK35" s="119">
        <f t="shared" si="10"/>
        <v>12.493354598617763</v>
      </c>
      <c r="EN35" s="413" t="s">
        <v>449</v>
      </c>
      <c r="EO35" s="413"/>
      <c r="EP35" s="413"/>
      <c r="EQ35" s="117">
        <f t="shared" ref="EQ35:EV35" si="107">AVERAGE(EQ32:EQ34)</f>
        <v>23.166666666666668</v>
      </c>
      <c r="ER35" s="118">
        <f t="shared" si="107"/>
        <v>10.845295055821381</v>
      </c>
      <c r="ES35" s="117">
        <f t="shared" si="107"/>
        <v>23.366666666666664</v>
      </c>
      <c r="ET35" s="118">
        <f t="shared" si="107"/>
        <v>11.802232854864444</v>
      </c>
      <c r="EU35" s="117">
        <f t="shared" si="107"/>
        <v>23.433333333333337</v>
      </c>
      <c r="EV35" s="119">
        <f t="shared" si="107"/>
        <v>12.12121212121213</v>
      </c>
      <c r="EW35" s="120">
        <f t="shared" si="11"/>
        <v>23.322222222222223</v>
      </c>
      <c r="EX35" s="119">
        <f t="shared" si="11"/>
        <v>11.589580010632652</v>
      </c>
    </row>
    <row r="36" spans="2:154" x14ac:dyDescent="0.25">
      <c r="B36" s="410">
        <v>9</v>
      </c>
      <c r="C36" s="410">
        <v>17.73</v>
      </c>
      <c r="D36" s="410">
        <v>25.19</v>
      </c>
      <c r="E36" s="9">
        <v>270</v>
      </c>
      <c r="F36" s="111">
        <v>10.45</v>
      </c>
      <c r="G36" s="16">
        <f>((D36-F36)/D36)*100</f>
        <v>58.515283842794766</v>
      </c>
      <c r="H36" s="111">
        <v>10.91</v>
      </c>
      <c r="I36" s="16">
        <f>((D36-H36)/D36)*100</f>
        <v>56.689162366018266</v>
      </c>
      <c r="J36" s="111">
        <v>9.02</v>
      </c>
      <c r="K36" s="109">
        <f>((D36-J36)/D36)*100</f>
        <v>64.192139737991269</v>
      </c>
      <c r="L36" s="15">
        <f t="shared" ref="L36:M58" si="108">(F36+H36+J36)/3</f>
        <v>10.126666666666667</v>
      </c>
      <c r="M36" s="110">
        <f t="shared" si="108"/>
        <v>59.7988619822681</v>
      </c>
      <c r="O36" s="410">
        <v>9</v>
      </c>
      <c r="P36" s="410">
        <v>17.73</v>
      </c>
      <c r="Q36" s="410">
        <v>25.19</v>
      </c>
      <c r="R36" s="9">
        <v>270</v>
      </c>
      <c r="S36" s="108">
        <v>9.64</v>
      </c>
      <c r="T36" s="16">
        <f>((Q36-S36)/Q36)*100</f>
        <v>61.730845573640337</v>
      </c>
      <c r="U36" s="108">
        <v>10.55</v>
      </c>
      <c r="V36" s="16">
        <f>((Q36-U36)/Q36)*100</f>
        <v>58.118300913060736</v>
      </c>
      <c r="W36" s="108">
        <v>10.79</v>
      </c>
      <c r="X36" s="109">
        <f>((Q36-W36)/Q36)*100</f>
        <v>57.165541881699092</v>
      </c>
      <c r="Y36" s="15">
        <f t="shared" ref="Y36:Z58" si="109">(S36+U36+W36)/3</f>
        <v>10.326666666666666</v>
      </c>
      <c r="Z36" s="110">
        <f t="shared" si="109"/>
        <v>59.004896122800055</v>
      </c>
      <c r="AC36" s="410">
        <v>9</v>
      </c>
      <c r="AD36" s="410">
        <v>7.45</v>
      </c>
      <c r="AE36" s="9">
        <v>270</v>
      </c>
      <c r="AF36" s="111">
        <v>6.64</v>
      </c>
      <c r="AG36" s="16">
        <f>((AD36-AF36)/AD36)*100</f>
        <v>10.872483221476518</v>
      </c>
      <c r="AH36" s="111">
        <v>6.81</v>
      </c>
      <c r="AI36" s="16">
        <f>((AD36-AH36)/AD36)*100</f>
        <v>8.5906040268456447</v>
      </c>
      <c r="AJ36" s="111">
        <v>6.31</v>
      </c>
      <c r="AK36" s="109">
        <f>((AD36-AJ36)/AD36)*100</f>
        <v>15.302013422818799</v>
      </c>
      <c r="AL36" s="15">
        <f t="shared" ref="AL36:AM58" si="110">(AF36+AH36+AJ36)/3</f>
        <v>6.586666666666666</v>
      </c>
      <c r="AM36" s="110">
        <f t="shared" si="110"/>
        <v>11.588366890380319</v>
      </c>
      <c r="AO36" s="410">
        <v>9</v>
      </c>
      <c r="AP36" s="410">
        <v>7.45</v>
      </c>
      <c r="AQ36" s="9">
        <v>270</v>
      </c>
      <c r="AR36" s="111">
        <v>7.29</v>
      </c>
      <c r="AS36" s="177">
        <f>((AP36-AR36)/AP36)*100</f>
        <v>2.1476510067114112</v>
      </c>
      <c r="AT36" s="176">
        <v>7.7</v>
      </c>
      <c r="AU36" s="177">
        <f>(((AP36-AT36)/AP36)*100)*-1</f>
        <v>3.3557046979865772</v>
      </c>
      <c r="AV36" s="176">
        <v>7.58</v>
      </c>
      <c r="AW36" s="183">
        <f>(((AP36-AV36)/AP36)*100)*-1</f>
        <v>1.7449664429530185</v>
      </c>
      <c r="AX36" s="184">
        <f t="shared" ref="AX36:AY58" si="111">(AR36+AT36+AV36)/3</f>
        <v>7.5233333333333334</v>
      </c>
      <c r="AY36" s="180">
        <f t="shared" si="111"/>
        <v>2.4161073825503352</v>
      </c>
      <c r="BA36" s="410">
        <v>9</v>
      </c>
      <c r="BB36" s="410">
        <v>9.84</v>
      </c>
      <c r="BC36" s="9">
        <v>270</v>
      </c>
      <c r="BD36" s="111">
        <v>1.83</v>
      </c>
      <c r="BE36" s="16">
        <f>((BB36-BD36)/BB36)*100</f>
        <v>81.402439024390233</v>
      </c>
      <c r="BF36" s="111">
        <v>1.84</v>
      </c>
      <c r="BG36" s="16">
        <f>((BB36-BF36)/BB36)*100</f>
        <v>81.300813008130078</v>
      </c>
      <c r="BH36" s="111">
        <v>1.87</v>
      </c>
      <c r="BI36" s="109">
        <f>((BB36-BH36)/BB36)*100</f>
        <v>80.995934959349597</v>
      </c>
      <c r="BJ36" s="15">
        <f t="shared" ref="BJ36:BK58" si="112">(BD36+BF36+BH36)/3</f>
        <v>1.8466666666666667</v>
      </c>
      <c r="BK36" s="110">
        <f t="shared" si="112"/>
        <v>81.233062330623298</v>
      </c>
      <c r="BM36" s="410">
        <v>9</v>
      </c>
      <c r="BN36" s="410">
        <v>9.84</v>
      </c>
      <c r="BO36" s="9">
        <v>270</v>
      </c>
      <c r="BP36" s="111">
        <v>7.89</v>
      </c>
      <c r="BQ36" s="16">
        <f>((BN36-BP36)/BN36)*100</f>
        <v>19.817073170731707</v>
      </c>
      <c r="BR36" s="111">
        <v>6.4</v>
      </c>
      <c r="BS36" s="16">
        <f>((BN36-BR36)/BN36)*100</f>
        <v>34.959349593495929</v>
      </c>
      <c r="BT36" s="111">
        <v>4.99</v>
      </c>
      <c r="BU36" s="115">
        <f>((BN36-BT36)/BN36)*100</f>
        <v>49.288617886178862</v>
      </c>
      <c r="BV36" s="15">
        <f t="shared" ref="BV36:BW58" si="113">(BP36+BR36+BT36)/3</f>
        <v>6.4266666666666667</v>
      </c>
      <c r="BW36" s="110">
        <f t="shared" si="113"/>
        <v>34.688346883468832</v>
      </c>
      <c r="BY36" s="410">
        <v>9</v>
      </c>
      <c r="BZ36" s="410">
        <v>301</v>
      </c>
      <c r="CA36" s="410">
        <v>7.39</v>
      </c>
      <c r="CB36" s="9">
        <v>270</v>
      </c>
      <c r="CC36" s="111">
        <v>121</v>
      </c>
      <c r="CD36" s="16">
        <f>((BZ36-CC36)/BZ36)*100</f>
        <v>59.800664451827245</v>
      </c>
      <c r="CE36" s="111">
        <v>28.1</v>
      </c>
      <c r="CF36" s="16">
        <f>((BZ36-CE36)/BZ36)*100</f>
        <v>90.664451827242516</v>
      </c>
      <c r="CG36" s="111">
        <v>20.7</v>
      </c>
      <c r="CH36" s="109">
        <f>((BZ36-CG36)/BZ36)*100</f>
        <v>93.122923588039868</v>
      </c>
      <c r="CI36" s="15">
        <f t="shared" ref="CI36:CJ58" si="114">(CC36+CE36+CG36)/3</f>
        <v>56.599999999999994</v>
      </c>
      <c r="CJ36" s="110">
        <f t="shared" si="114"/>
        <v>81.196013289036543</v>
      </c>
      <c r="CL36" s="410">
        <v>9</v>
      </c>
      <c r="CM36" s="410">
        <v>301</v>
      </c>
      <c r="CN36" s="410">
        <v>7.39</v>
      </c>
      <c r="CO36" s="9">
        <v>270</v>
      </c>
      <c r="CP36" s="111">
        <v>34.6</v>
      </c>
      <c r="CQ36" s="16">
        <f>((CM36-CP36)/CM36)*100</f>
        <v>88.504983388704318</v>
      </c>
      <c r="CR36" s="111">
        <v>17.18</v>
      </c>
      <c r="CS36" s="16">
        <f>((CM36-CR36)/CM36)*100</f>
        <v>94.292358803986716</v>
      </c>
      <c r="CT36" s="111">
        <v>10.039999999999999</v>
      </c>
      <c r="CU36" s="109">
        <f>((CM36-CT36)/CM36)*100</f>
        <v>96.664451827242516</v>
      </c>
      <c r="CV36" s="15">
        <f t="shared" ref="CV36:CW58" si="115">(CP36+CR36+CT36)/3</f>
        <v>20.606666666666666</v>
      </c>
      <c r="CW36" s="110">
        <f t="shared" si="115"/>
        <v>93.153931339977859</v>
      </c>
      <c r="DA36" s="410">
        <v>9</v>
      </c>
      <c r="DB36" s="410">
        <v>0.31</v>
      </c>
      <c r="DC36" s="410">
        <v>2.52</v>
      </c>
      <c r="DD36" s="9">
        <v>270</v>
      </c>
      <c r="DE36" s="108">
        <v>0.67</v>
      </c>
      <c r="DF36" s="16">
        <f>((DC36-DE36)/DC36)*100</f>
        <v>73.412698412698418</v>
      </c>
      <c r="DG36" s="108">
        <v>0.1</v>
      </c>
      <c r="DH36" s="16">
        <f>((DC36-DG36)/DC36)*100</f>
        <v>96.031746031746025</v>
      </c>
      <c r="DI36" s="108">
        <v>0.08</v>
      </c>
      <c r="DJ36" s="109">
        <f>((DC36-DI36)/DC36)*100</f>
        <v>96.825396825396822</v>
      </c>
      <c r="DK36" s="15">
        <f t="shared" ref="DK36:DL67" si="116">(DE36+DG36+DI36)/3</f>
        <v>0.28333333333333333</v>
      </c>
      <c r="DL36" s="110">
        <f t="shared" si="116"/>
        <v>88.75661375661376</v>
      </c>
      <c r="DN36" s="410">
        <v>9</v>
      </c>
      <c r="DO36" s="410">
        <v>0.31</v>
      </c>
      <c r="DP36" s="410">
        <v>2.52</v>
      </c>
      <c r="DQ36" s="9">
        <v>270</v>
      </c>
      <c r="DR36" s="108">
        <v>0.27</v>
      </c>
      <c r="DS36" s="16">
        <f>((DP36-DR36)/DP36)*100</f>
        <v>89.285714285714292</v>
      </c>
      <c r="DT36" s="108">
        <v>0.22</v>
      </c>
      <c r="DU36" s="16">
        <f>((DP36-DT36)/DP36)*100</f>
        <v>91.269841269841265</v>
      </c>
      <c r="DV36" s="108">
        <v>0.18</v>
      </c>
      <c r="DW36" s="109">
        <f>((DP36-DV36)/DP36)*100</f>
        <v>92.857142857142847</v>
      </c>
      <c r="DX36" s="15">
        <f t="shared" ref="DX36:DY67" si="117">(DR36+DT36+DV36)/3</f>
        <v>0.2233333333333333</v>
      </c>
      <c r="DY36" s="110">
        <f t="shared" si="117"/>
        <v>91.137566137566125</v>
      </c>
      <c r="EA36" s="410">
        <v>9</v>
      </c>
      <c r="EB36" s="410">
        <v>25.1</v>
      </c>
      <c r="EC36" s="9">
        <v>270</v>
      </c>
      <c r="ED36" s="111">
        <v>23.7</v>
      </c>
      <c r="EE36" s="16">
        <f>((EB36-ED36)/EB36)*100</f>
        <v>5.5776892430278968</v>
      </c>
      <c r="EF36" s="111">
        <v>23.6</v>
      </c>
      <c r="EG36" s="16">
        <f>((EB36-EF36)/EB36)*100</f>
        <v>5.9760956175298796</v>
      </c>
      <c r="EH36" s="111">
        <v>23.6</v>
      </c>
      <c r="EI36" s="109">
        <f>((EB36-EH36)/EB36)*100</f>
        <v>5.9760956175298796</v>
      </c>
      <c r="EJ36" s="15">
        <f t="shared" ref="EJ36:EK67" si="118">(ED36+EF36+EH36)/3</f>
        <v>23.633333333333336</v>
      </c>
      <c r="EK36" s="110">
        <f t="shared" si="118"/>
        <v>5.843293492695885</v>
      </c>
      <c r="EN36" s="410">
        <v>9</v>
      </c>
      <c r="EO36" s="410">
        <v>25.1</v>
      </c>
      <c r="EP36" s="9">
        <v>270</v>
      </c>
      <c r="EQ36" s="111">
        <v>23.3</v>
      </c>
      <c r="ER36" s="16">
        <f>((EO36-EQ36)/EO36)*100</f>
        <v>7.1713147410358582</v>
      </c>
      <c r="ES36" s="111">
        <v>23.5</v>
      </c>
      <c r="ET36" s="16">
        <f>((EO36-ES36)/EO36)*100</f>
        <v>6.3745019920318775</v>
      </c>
      <c r="EU36" s="111">
        <v>23.5</v>
      </c>
      <c r="EV36" s="109">
        <f>((EO36-EU36)/EO36)*100</f>
        <v>6.3745019920318775</v>
      </c>
      <c r="EW36" s="15">
        <f t="shared" ref="EW36:EX67" si="119">(EQ36+ES36+EU36)/3</f>
        <v>23.433333333333334</v>
      </c>
      <c r="EX36" s="110">
        <f t="shared" si="119"/>
        <v>6.6401062416998711</v>
      </c>
    </row>
    <row r="37" spans="2:154" x14ac:dyDescent="0.25">
      <c r="B37" s="411"/>
      <c r="C37" s="411"/>
      <c r="D37" s="411"/>
      <c r="E37" s="9">
        <v>750</v>
      </c>
      <c r="F37" s="111">
        <v>10</v>
      </c>
      <c r="G37" s="16">
        <f>((D36-F37)/D36)*100</f>
        <v>60.30170702659786</v>
      </c>
      <c r="H37" s="111">
        <v>8.84</v>
      </c>
      <c r="I37" s="16">
        <f>((D36-H37)/D36)*100</f>
        <v>64.906709011512504</v>
      </c>
      <c r="J37" s="111">
        <v>9.57</v>
      </c>
      <c r="K37" s="109">
        <f>((D36-J37)/D36)*100</f>
        <v>62.008733624454152</v>
      </c>
      <c r="L37" s="15">
        <f t="shared" si="108"/>
        <v>9.4700000000000006</v>
      </c>
      <c r="M37" s="110">
        <f t="shared" si="108"/>
        <v>62.405716554188167</v>
      </c>
      <c r="O37" s="411"/>
      <c r="P37" s="411"/>
      <c r="Q37" s="411"/>
      <c r="R37" s="9">
        <v>750</v>
      </c>
      <c r="S37" s="108">
        <v>7.68</v>
      </c>
      <c r="T37" s="16">
        <f>((Q36-S37)/Q36)*100</f>
        <v>69.511710996427155</v>
      </c>
      <c r="U37" s="108">
        <v>8.6999999999999993</v>
      </c>
      <c r="V37" s="16">
        <f>((Q36-U37)/Q36)*100</f>
        <v>65.462485113140133</v>
      </c>
      <c r="W37" s="108">
        <v>9.5500000000000007</v>
      </c>
      <c r="X37" s="109">
        <f>((Q36-W37)/Q36)*100</f>
        <v>62.088130210400948</v>
      </c>
      <c r="Y37" s="15">
        <f t="shared" si="109"/>
        <v>8.6433333333333326</v>
      </c>
      <c r="Z37" s="110">
        <f t="shared" si="109"/>
        <v>65.687442106656079</v>
      </c>
      <c r="AC37" s="411"/>
      <c r="AD37" s="411"/>
      <c r="AE37" s="9">
        <v>750</v>
      </c>
      <c r="AF37" s="111">
        <v>6.8</v>
      </c>
      <c r="AG37" s="16">
        <f>((AD36-AF37)/AD36)*100</f>
        <v>8.7248322147651045</v>
      </c>
      <c r="AH37" s="111">
        <v>6.66</v>
      </c>
      <c r="AI37" s="16">
        <f>((AD36-AH37)/AD36)*100</f>
        <v>10.604026845637584</v>
      </c>
      <c r="AJ37" s="111">
        <v>6.23</v>
      </c>
      <c r="AK37" s="109">
        <f>((AD36-AJ37)/AD36)*100</f>
        <v>16.375838926174495</v>
      </c>
      <c r="AL37" s="15">
        <f t="shared" si="110"/>
        <v>6.5633333333333335</v>
      </c>
      <c r="AM37" s="110">
        <f t="shared" si="110"/>
        <v>11.901565995525729</v>
      </c>
      <c r="AO37" s="411"/>
      <c r="AP37" s="411"/>
      <c r="AQ37" s="9">
        <v>750</v>
      </c>
      <c r="AR37" s="111">
        <v>7.65</v>
      </c>
      <c r="AS37" s="177">
        <f>(((AP36-AR37)/AP36)*100)*-1</f>
        <v>2.6845637583892641</v>
      </c>
      <c r="AT37" s="176">
        <v>7.64</v>
      </c>
      <c r="AU37" s="177">
        <f>(((AP36-AT37)/AP36)*100)*-1</f>
        <v>2.5503355704697919</v>
      </c>
      <c r="AV37" s="176">
        <v>7.56</v>
      </c>
      <c r="AW37" s="183">
        <f>(((AP36-AV37)/AP36)*100)*-1</f>
        <v>1.4765100671140863</v>
      </c>
      <c r="AX37" s="184">
        <f t="shared" si="111"/>
        <v>7.6166666666666663</v>
      </c>
      <c r="AY37" s="180">
        <f t="shared" si="111"/>
        <v>2.2371364653243808</v>
      </c>
      <c r="BA37" s="411"/>
      <c r="BB37" s="411"/>
      <c r="BC37" s="9">
        <v>750</v>
      </c>
      <c r="BD37" s="111">
        <v>1.58</v>
      </c>
      <c r="BE37" s="16">
        <f>((BB36-BD37)/BB36)*100</f>
        <v>83.943089430894318</v>
      </c>
      <c r="BF37" s="111">
        <v>1.91</v>
      </c>
      <c r="BG37" s="16">
        <f>((BB36-BF37)/BB36)*100</f>
        <v>80.589430894308947</v>
      </c>
      <c r="BH37" s="111">
        <v>1.9</v>
      </c>
      <c r="BI37" s="109">
        <f>((BB36-BH37)/BB36)*100</f>
        <v>80.691056910569102</v>
      </c>
      <c r="BJ37" s="15">
        <f t="shared" si="112"/>
        <v>1.7966666666666669</v>
      </c>
      <c r="BK37" s="110">
        <f t="shared" si="112"/>
        <v>81.741192411924132</v>
      </c>
      <c r="BM37" s="411"/>
      <c r="BN37" s="411"/>
      <c r="BO37" s="9">
        <v>750</v>
      </c>
      <c r="BP37" s="111">
        <v>7.21</v>
      </c>
      <c r="BQ37" s="16">
        <f>((BN36-BP37)/BN36)*100</f>
        <v>26.727642276422763</v>
      </c>
      <c r="BR37" s="111">
        <v>6.56</v>
      </c>
      <c r="BS37" s="16">
        <f>((BN36-BR37)/BN36)*100</f>
        <v>33.333333333333336</v>
      </c>
      <c r="BT37" s="111">
        <v>5.05</v>
      </c>
      <c r="BU37" s="115">
        <f>((BN36-BT37)/BN36)*100</f>
        <v>48.678861788617887</v>
      </c>
      <c r="BV37" s="15">
        <f t="shared" si="113"/>
        <v>6.2733333333333334</v>
      </c>
      <c r="BW37" s="110">
        <f t="shared" si="113"/>
        <v>36.246612466124667</v>
      </c>
      <c r="BY37" s="411"/>
      <c r="BZ37" s="411"/>
      <c r="CA37" s="411"/>
      <c r="CB37" s="9">
        <v>750</v>
      </c>
      <c r="CC37" s="111">
        <v>40.700000000000003</v>
      </c>
      <c r="CD37" s="16">
        <f>((BZ36-CC37)/BZ36)*100</f>
        <v>86.478405315614623</v>
      </c>
      <c r="CE37" s="111">
        <v>37.5</v>
      </c>
      <c r="CF37" s="16">
        <f>((BZ36-CE37)/BZ36)*100</f>
        <v>87.541528239202663</v>
      </c>
      <c r="CG37" s="111">
        <v>39.4</v>
      </c>
      <c r="CH37" s="109">
        <f>((BZ36-CG37)/BZ36)*100</f>
        <v>86.910299003322265</v>
      </c>
      <c r="CI37" s="15">
        <f t="shared" si="114"/>
        <v>39.199999999999996</v>
      </c>
      <c r="CJ37" s="110">
        <f t="shared" si="114"/>
        <v>86.976744186046517</v>
      </c>
      <c r="CL37" s="411"/>
      <c r="CM37" s="411"/>
      <c r="CN37" s="411"/>
      <c r="CO37" s="9">
        <v>750</v>
      </c>
      <c r="CP37" s="111">
        <v>27.4</v>
      </c>
      <c r="CQ37" s="16">
        <f>((CM36-CP37)/CM36)*100</f>
        <v>90.897009966777418</v>
      </c>
      <c r="CR37" s="111">
        <v>15.35</v>
      </c>
      <c r="CS37" s="16">
        <f>((CM36-CR37)/CM36)*100</f>
        <v>94.900332225913616</v>
      </c>
      <c r="CT37" s="111">
        <v>13.11</v>
      </c>
      <c r="CU37" s="109">
        <f>((CM36-CT37)/CM36)*100</f>
        <v>95.644518272425245</v>
      </c>
      <c r="CV37" s="15">
        <f t="shared" si="115"/>
        <v>18.62</v>
      </c>
      <c r="CW37" s="110">
        <f t="shared" si="115"/>
        <v>93.813953488372093</v>
      </c>
      <c r="DA37" s="411"/>
      <c r="DB37" s="411"/>
      <c r="DC37" s="411"/>
      <c r="DD37" s="9">
        <v>750</v>
      </c>
      <c r="DE37" s="108">
        <v>0.43</v>
      </c>
      <c r="DF37" s="16">
        <f>((DC36-DE37)/DC36)*100</f>
        <v>82.936507936507937</v>
      </c>
      <c r="DG37" s="108">
        <v>0</v>
      </c>
      <c r="DH37" s="16">
        <f>((DC36-DG37)/DC36)*100</f>
        <v>100</v>
      </c>
      <c r="DI37" s="108">
        <v>0.09</v>
      </c>
      <c r="DJ37" s="109">
        <f>((DC36-DI37)/DC36)*100</f>
        <v>96.428571428571431</v>
      </c>
      <c r="DK37" s="15">
        <f t="shared" si="116"/>
        <v>0.17333333333333334</v>
      </c>
      <c r="DL37" s="110">
        <f t="shared" si="116"/>
        <v>93.121693121693127</v>
      </c>
      <c r="DN37" s="411"/>
      <c r="DO37" s="411"/>
      <c r="DP37" s="411"/>
      <c r="DQ37" s="9">
        <v>750</v>
      </c>
      <c r="DR37" s="108">
        <v>0.32</v>
      </c>
      <c r="DS37" s="16">
        <f>((DP36-DR37)/DP36)*100</f>
        <v>87.301587301587318</v>
      </c>
      <c r="DT37" s="108">
        <v>0.25</v>
      </c>
      <c r="DU37" s="16">
        <f>((DP36-DT37)/DP36)*100</f>
        <v>90.079365079365076</v>
      </c>
      <c r="DV37" s="108">
        <v>0.15</v>
      </c>
      <c r="DW37" s="109">
        <f>((DP36-DV37)/DP36)*100</f>
        <v>94.047619047619051</v>
      </c>
      <c r="DX37" s="15">
        <f t="shared" si="117"/>
        <v>0.24000000000000002</v>
      </c>
      <c r="DY37" s="110">
        <f t="shared" si="117"/>
        <v>90.476190476190482</v>
      </c>
      <c r="EA37" s="411"/>
      <c r="EB37" s="411"/>
      <c r="EC37" s="9">
        <v>750</v>
      </c>
      <c r="ED37" s="111">
        <v>23.8</v>
      </c>
      <c r="EE37" s="16">
        <f>((EB36-ED37)/EB36)*100</f>
        <v>5.1792828685258989</v>
      </c>
      <c r="EF37" s="111">
        <v>23.7</v>
      </c>
      <c r="EG37" s="16">
        <f>((EB36-EF37)/EB36)*100</f>
        <v>5.5776892430278968</v>
      </c>
      <c r="EH37" s="111">
        <v>23.6</v>
      </c>
      <c r="EI37" s="109">
        <f>((EB36-EH37)/EB36)*100</f>
        <v>5.9760956175298796</v>
      </c>
      <c r="EJ37" s="15">
        <f t="shared" si="118"/>
        <v>23.7</v>
      </c>
      <c r="EK37" s="110">
        <f t="shared" si="118"/>
        <v>5.5776892430278915</v>
      </c>
      <c r="EN37" s="411"/>
      <c r="EO37" s="411"/>
      <c r="EP37" s="9">
        <v>750</v>
      </c>
      <c r="EQ37" s="111">
        <v>23.2</v>
      </c>
      <c r="ER37" s="16">
        <f>((EO36-EQ37)/EO36)*100</f>
        <v>7.569721115537857</v>
      </c>
      <c r="ES37" s="111">
        <v>23.6</v>
      </c>
      <c r="ET37" s="16">
        <f>((EO36-ES37)/EO36)*100</f>
        <v>5.9760956175298796</v>
      </c>
      <c r="EU37" s="111">
        <v>23.6</v>
      </c>
      <c r="EV37" s="109">
        <f>((EO36-EU37)/EO36)*100</f>
        <v>5.9760956175298796</v>
      </c>
      <c r="EW37" s="15">
        <f t="shared" si="119"/>
        <v>23.466666666666669</v>
      </c>
      <c r="EX37" s="110">
        <f t="shared" si="119"/>
        <v>6.5073041168658721</v>
      </c>
    </row>
    <row r="38" spans="2:154" x14ac:dyDescent="0.25">
      <c r="B38" s="411"/>
      <c r="C38" s="412"/>
      <c r="D38" s="411"/>
      <c r="E38" s="9">
        <v>1000</v>
      </c>
      <c r="F38" s="111">
        <v>11.82</v>
      </c>
      <c r="G38" s="16">
        <f>((D36-F38)/D36)*100</f>
        <v>53.076617705438665</v>
      </c>
      <c r="H38" s="111">
        <v>12.55</v>
      </c>
      <c r="I38" s="16">
        <f>((D36-H38)/D36)*100</f>
        <v>50.178642318380305</v>
      </c>
      <c r="J38" s="111">
        <v>11.05</v>
      </c>
      <c r="K38" s="109">
        <f>((D36-J38)/D36)*100</f>
        <v>56.13338626439063</v>
      </c>
      <c r="L38" s="15">
        <f t="shared" si="108"/>
        <v>11.806666666666667</v>
      </c>
      <c r="M38" s="110">
        <f t="shared" si="108"/>
        <v>53.129548762736533</v>
      </c>
      <c r="O38" s="411"/>
      <c r="P38" s="412"/>
      <c r="Q38" s="411"/>
      <c r="R38" s="9">
        <v>1000</v>
      </c>
      <c r="S38" s="108">
        <v>10.95</v>
      </c>
      <c r="T38" s="16">
        <f>((Q36-S38)/Q36)*100</f>
        <v>56.530369194124653</v>
      </c>
      <c r="U38" s="108">
        <v>11.98</v>
      </c>
      <c r="V38" s="16">
        <f>((Q36-U38)/Q36)*100</f>
        <v>52.441445017864233</v>
      </c>
      <c r="W38" s="108">
        <v>13.32</v>
      </c>
      <c r="X38" s="109">
        <f>((Q36-W38)/Q36)*100</f>
        <v>47.121873759428347</v>
      </c>
      <c r="Y38" s="15">
        <f t="shared" si="109"/>
        <v>12.083333333333334</v>
      </c>
      <c r="Z38" s="110">
        <f t="shared" si="109"/>
        <v>52.031229323805746</v>
      </c>
      <c r="AC38" s="412"/>
      <c r="AD38" s="412"/>
      <c r="AE38" s="9">
        <v>1000</v>
      </c>
      <c r="AF38" s="111">
        <v>6.95</v>
      </c>
      <c r="AG38" s="16">
        <f>((AD36-AF38)/AD36)*100</f>
        <v>6.7114093959731544</v>
      </c>
      <c r="AH38" s="111">
        <v>6.37</v>
      </c>
      <c r="AI38" s="16">
        <f>((AD36-AH38)/AD36)*100</f>
        <v>14.496644295302014</v>
      </c>
      <c r="AJ38" s="111">
        <v>6.14</v>
      </c>
      <c r="AK38" s="109">
        <f>((AD36-AJ38)/AD36)*100</f>
        <v>17.583892617449671</v>
      </c>
      <c r="AL38" s="15">
        <f t="shared" si="110"/>
        <v>6.4866666666666672</v>
      </c>
      <c r="AM38" s="110">
        <f t="shared" si="110"/>
        <v>12.930648769574946</v>
      </c>
      <c r="AO38" s="412"/>
      <c r="AP38" s="412"/>
      <c r="AQ38" s="9">
        <v>1000</v>
      </c>
      <c r="AR38" s="111">
        <v>7.61</v>
      </c>
      <c r="AS38" s="177">
        <f>(((AP36-AR38)/AP36)*100)*-1</f>
        <v>2.1476510067114112</v>
      </c>
      <c r="AT38" s="176">
        <v>7.57</v>
      </c>
      <c r="AU38" s="177">
        <f>(((AP36-AT38)/AP36)*100)*-1</f>
        <v>1.6107382550335587</v>
      </c>
      <c r="AV38" s="176">
        <v>7.6</v>
      </c>
      <c r="AW38" s="183">
        <f>(((AP36-AV38)/AP36)*100)*-1</f>
        <v>2.0134228187919394</v>
      </c>
      <c r="AX38" s="184">
        <f t="shared" si="111"/>
        <v>7.5933333333333337</v>
      </c>
      <c r="AY38" s="180">
        <f t="shared" si="111"/>
        <v>1.9239373601789698</v>
      </c>
      <c r="BA38" s="411"/>
      <c r="BB38" s="411"/>
      <c r="BC38" s="9">
        <v>1000</v>
      </c>
      <c r="BD38" s="111">
        <v>1.43</v>
      </c>
      <c r="BE38" s="16">
        <f>((BB36-BD38)/BB36)*100</f>
        <v>85.467479674796749</v>
      </c>
      <c r="BF38" s="111">
        <v>1.48</v>
      </c>
      <c r="BG38" s="16">
        <f>((BB36-BF38)/BB36)*100</f>
        <v>84.959349593495929</v>
      </c>
      <c r="BH38" s="111">
        <v>1.66</v>
      </c>
      <c r="BI38" s="109">
        <f>((BB36-BH38)/BB36)*100</f>
        <v>83.130081300813004</v>
      </c>
      <c r="BJ38" s="15">
        <f t="shared" si="112"/>
        <v>1.5233333333333334</v>
      </c>
      <c r="BK38" s="110">
        <f t="shared" si="112"/>
        <v>84.518970189701903</v>
      </c>
      <c r="BM38" s="411"/>
      <c r="BN38" s="411"/>
      <c r="BO38" s="9">
        <v>1000</v>
      </c>
      <c r="BP38" s="111">
        <v>6.62</v>
      </c>
      <c r="BQ38" s="16">
        <f>((BN36-BP38)/BN36)*100</f>
        <v>32.723577235772353</v>
      </c>
      <c r="BR38" s="111">
        <v>5.68</v>
      </c>
      <c r="BS38" s="16">
        <f>((BN36-BR38)/BN36)*100</f>
        <v>42.276422764227647</v>
      </c>
      <c r="BT38" s="111">
        <v>5.85</v>
      </c>
      <c r="BU38" s="115">
        <f>((BN36-BT38)/BN36)*100</f>
        <v>40.548780487804883</v>
      </c>
      <c r="BV38" s="15">
        <f t="shared" si="113"/>
        <v>6.05</v>
      </c>
      <c r="BW38" s="110">
        <f t="shared" si="113"/>
        <v>38.516260162601633</v>
      </c>
      <c r="BY38" s="411"/>
      <c r="BZ38" s="412"/>
      <c r="CA38" s="412"/>
      <c r="CB38" s="9">
        <v>1000</v>
      </c>
      <c r="CC38" s="111">
        <v>35.299999999999997</v>
      </c>
      <c r="CD38" s="16">
        <f>((BZ36-CC38)/BZ36)*100</f>
        <v>88.27242524916943</v>
      </c>
      <c r="CE38" s="111">
        <v>54.7</v>
      </c>
      <c r="CF38" s="16">
        <f>((BZ36-CE38)/BZ36)*100</f>
        <v>81.82724252491694</v>
      </c>
      <c r="CG38" s="111">
        <v>54.6</v>
      </c>
      <c r="CH38" s="109">
        <f>((BZ36-CG38)/BZ36)*100</f>
        <v>81.860465116279073</v>
      </c>
      <c r="CI38" s="15">
        <f t="shared" si="114"/>
        <v>48.199999999999996</v>
      </c>
      <c r="CJ38" s="110">
        <f t="shared" si="114"/>
        <v>83.986710963455138</v>
      </c>
      <c r="CL38" s="411"/>
      <c r="CM38" s="412"/>
      <c r="CN38" s="412"/>
      <c r="CO38" s="9">
        <v>1000</v>
      </c>
      <c r="CP38" s="111">
        <v>41.6</v>
      </c>
      <c r="CQ38" s="16">
        <f>((CM36-CP38)/CM36)*100</f>
        <v>86.179401993355469</v>
      </c>
      <c r="CR38" s="111">
        <v>13.93</v>
      </c>
      <c r="CS38" s="16">
        <f>((CM36-CR38)/CM36)*100</f>
        <v>95.372093023255815</v>
      </c>
      <c r="CT38" s="111">
        <v>2.83</v>
      </c>
      <c r="CU38" s="109">
        <f>((CM36-CT38)/CM36)*100</f>
        <v>99.059800664451842</v>
      </c>
      <c r="CV38" s="15">
        <f t="shared" si="115"/>
        <v>19.453333333333333</v>
      </c>
      <c r="CW38" s="110">
        <f t="shared" si="115"/>
        <v>93.537098560354366</v>
      </c>
      <c r="DA38" s="411"/>
      <c r="DB38" s="412"/>
      <c r="DC38" s="411"/>
      <c r="DD38" s="9">
        <v>1000</v>
      </c>
      <c r="DE38" s="108">
        <v>0.12</v>
      </c>
      <c r="DF38" s="16">
        <f>((DC36-DE38)/DC36)*100</f>
        <v>95.238095238095227</v>
      </c>
      <c r="DG38" s="108">
        <v>0.09</v>
      </c>
      <c r="DH38" s="16">
        <f>((DC36-DG38)/DC36)*100</f>
        <v>96.428571428571431</v>
      </c>
      <c r="DI38" s="108">
        <v>0.09</v>
      </c>
      <c r="DJ38" s="109">
        <f>((DC36-DI38)/DC36)*100</f>
        <v>96.428571428571431</v>
      </c>
      <c r="DK38" s="15">
        <f t="shared" si="116"/>
        <v>9.9999999999999992E-2</v>
      </c>
      <c r="DL38" s="110">
        <f t="shared" si="116"/>
        <v>96.031746031746025</v>
      </c>
      <c r="DN38" s="411"/>
      <c r="DO38" s="412"/>
      <c r="DP38" s="411"/>
      <c r="DQ38" s="9">
        <v>1000</v>
      </c>
      <c r="DR38" s="108">
        <v>0.25</v>
      </c>
      <c r="DS38" s="16">
        <f>((DP36-DR38)/DP36)*100</f>
        <v>90.079365079365076</v>
      </c>
      <c r="DT38" s="108">
        <v>0.23</v>
      </c>
      <c r="DU38" s="16">
        <f>((DP36-DT38)/DP36)*100</f>
        <v>90.873015873015873</v>
      </c>
      <c r="DV38" s="108">
        <v>0.13</v>
      </c>
      <c r="DW38" s="109">
        <f>((DP36-DV38)/DP36)*100</f>
        <v>94.841269841269849</v>
      </c>
      <c r="DX38" s="15">
        <f t="shared" si="117"/>
        <v>0.20333333333333334</v>
      </c>
      <c r="DY38" s="110">
        <f t="shared" si="117"/>
        <v>91.931216931216952</v>
      </c>
      <c r="EA38" s="411"/>
      <c r="EB38" s="411"/>
      <c r="EC38" s="9">
        <v>1000</v>
      </c>
      <c r="ED38" s="111">
        <v>23.9</v>
      </c>
      <c r="EE38" s="16">
        <f>((EB36-ED38)/EB36)*100</f>
        <v>4.7808764940239152</v>
      </c>
      <c r="EF38" s="111">
        <v>23.7</v>
      </c>
      <c r="EG38" s="16">
        <f>((EB36-EF38)/EB36)*100</f>
        <v>5.5776892430278968</v>
      </c>
      <c r="EH38" s="111">
        <v>23.7</v>
      </c>
      <c r="EI38" s="109">
        <f>((EB36-EH38)/EB36)*100</f>
        <v>5.5776892430278968</v>
      </c>
      <c r="EJ38" s="15">
        <f t="shared" si="118"/>
        <v>23.766666666666666</v>
      </c>
      <c r="EK38" s="110">
        <f t="shared" si="118"/>
        <v>5.3120849933599033</v>
      </c>
      <c r="EN38" s="411"/>
      <c r="EO38" s="411"/>
      <c r="EP38" s="9">
        <v>1000</v>
      </c>
      <c r="EQ38" s="111">
        <v>23.4</v>
      </c>
      <c r="ER38" s="16">
        <f>((EO36-EQ38)/EO36)*100</f>
        <v>6.7729083665338754</v>
      </c>
      <c r="ES38" s="111">
        <v>23.7</v>
      </c>
      <c r="ET38" s="16">
        <f>((EO36-ES38)/EO36)*100</f>
        <v>5.5776892430278968</v>
      </c>
      <c r="EU38" s="111">
        <v>23.7</v>
      </c>
      <c r="EV38" s="109">
        <f>((EO36-EU38)/EO36)*100</f>
        <v>5.5776892430278968</v>
      </c>
      <c r="EW38" s="15">
        <f t="shared" si="119"/>
        <v>23.599999999999998</v>
      </c>
      <c r="EX38" s="110">
        <f t="shared" si="119"/>
        <v>5.9760956175298894</v>
      </c>
    </row>
    <row r="39" spans="2:154" x14ac:dyDescent="0.25">
      <c r="B39" s="413" t="s">
        <v>450</v>
      </c>
      <c r="C39" s="413"/>
      <c r="D39" s="413"/>
      <c r="E39" s="413"/>
      <c r="F39" s="117">
        <f t="shared" ref="F39:K39" si="120">AVERAGE(F36:F38)</f>
        <v>10.756666666666666</v>
      </c>
      <c r="G39" s="118">
        <f t="shared" si="120"/>
        <v>57.297869524943764</v>
      </c>
      <c r="H39" s="117">
        <f t="shared" si="120"/>
        <v>10.766666666666666</v>
      </c>
      <c r="I39" s="118">
        <f t="shared" si="120"/>
        <v>57.258171231970358</v>
      </c>
      <c r="J39" s="117">
        <f t="shared" si="120"/>
        <v>9.8800000000000008</v>
      </c>
      <c r="K39" s="119">
        <f t="shared" si="120"/>
        <v>60.778086542278686</v>
      </c>
      <c r="L39" s="120">
        <f t="shared" si="108"/>
        <v>10.467777777777778</v>
      </c>
      <c r="M39" s="119">
        <f t="shared" si="108"/>
        <v>58.444709099730936</v>
      </c>
      <c r="O39" s="413" t="s">
        <v>450</v>
      </c>
      <c r="P39" s="413"/>
      <c r="Q39" s="413"/>
      <c r="R39" s="413"/>
      <c r="S39" s="117">
        <f t="shared" ref="S39:X39" si="121">AVERAGE(S36:S38)</f>
        <v>9.4233333333333338</v>
      </c>
      <c r="T39" s="118">
        <f t="shared" si="121"/>
        <v>62.590975254730722</v>
      </c>
      <c r="U39" s="117">
        <f t="shared" si="121"/>
        <v>10.41</v>
      </c>
      <c r="V39" s="118">
        <f t="shared" si="121"/>
        <v>58.674077014688372</v>
      </c>
      <c r="W39" s="117">
        <f t="shared" si="121"/>
        <v>11.219999999999999</v>
      </c>
      <c r="X39" s="119">
        <f t="shared" si="121"/>
        <v>55.458515283842793</v>
      </c>
      <c r="Y39" s="120">
        <f t="shared" si="109"/>
        <v>10.351111111111111</v>
      </c>
      <c r="Z39" s="119">
        <f t="shared" si="109"/>
        <v>58.907855851087298</v>
      </c>
      <c r="AC39" s="414" t="s">
        <v>451</v>
      </c>
      <c r="AD39" s="415"/>
      <c r="AE39" s="416"/>
      <c r="AF39" s="117">
        <f t="shared" ref="AF39:AK39" si="122">AVERAGE(AF36:AF38)</f>
        <v>6.7966666666666669</v>
      </c>
      <c r="AG39" s="118">
        <f t="shared" si="122"/>
        <v>8.7695749440715929</v>
      </c>
      <c r="AH39" s="117">
        <f t="shared" si="122"/>
        <v>6.6133333333333333</v>
      </c>
      <c r="AI39" s="118">
        <f t="shared" si="122"/>
        <v>11.230425055928414</v>
      </c>
      <c r="AJ39" s="117">
        <f t="shared" si="122"/>
        <v>6.2266666666666666</v>
      </c>
      <c r="AK39" s="119">
        <f t="shared" si="122"/>
        <v>16.420581655480987</v>
      </c>
      <c r="AL39" s="120">
        <f t="shared" si="110"/>
        <v>6.5455555555555556</v>
      </c>
      <c r="AM39" s="119">
        <f t="shared" si="110"/>
        <v>12.140193885160331</v>
      </c>
      <c r="AO39" s="414" t="s">
        <v>451</v>
      </c>
      <c r="AP39" s="415"/>
      <c r="AQ39" s="416"/>
      <c r="AR39" s="117">
        <f t="shared" ref="AR39:AW39" si="123">AVERAGE(AR36:AR38)</f>
        <v>7.5166666666666666</v>
      </c>
      <c r="AS39" s="118">
        <f t="shared" si="123"/>
        <v>2.326621923937362</v>
      </c>
      <c r="AT39" s="117">
        <f t="shared" si="123"/>
        <v>7.6366666666666667</v>
      </c>
      <c r="AU39" s="118">
        <f t="shared" si="123"/>
        <v>2.5055928411633093</v>
      </c>
      <c r="AV39" s="117">
        <f t="shared" si="123"/>
        <v>7.580000000000001</v>
      </c>
      <c r="AW39" s="119">
        <f t="shared" si="123"/>
        <v>1.7449664429530147</v>
      </c>
      <c r="AX39" s="120">
        <f t="shared" si="111"/>
        <v>7.5777777777777784</v>
      </c>
      <c r="AY39" s="119">
        <f t="shared" si="111"/>
        <v>2.1923937360178951</v>
      </c>
      <c r="BA39" s="413" t="s">
        <v>14</v>
      </c>
      <c r="BB39" s="413"/>
      <c r="BC39" s="413"/>
      <c r="BD39" s="117">
        <f t="shared" ref="BD39:BI39" si="124">AVERAGE(BD36:BD38)</f>
        <v>1.6133333333333333</v>
      </c>
      <c r="BE39" s="118">
        <f t="shared" si="124"/>
        <v>83.604336043360433</v>
      </c>
      <c r="BF39" s="117">
        <f t="shared" si="124"/>
        <v>1.7433333333333334</v>
      </c>
      <c r="BG39" s="118">
        <f t="shared" si="124"/>
        <v>82.283197831978313</v>
      </c>
      <c r="BH39" s="117">
        <f t="shared" si="124"/>
        <v>1.8099999999999998</v>
      </c>
      <c r="BI39" s="119">
        <f t="shared" si="124"/>
        <v>81.605691056910572</v>
      </c>
      <c r="BJ39" s="120">
        <f t="shared" si="112"/>
        <v>1.7222222222222221</v>
      </c>
      <c r="BK39" s="119">
        <f t="shared" si="112"/>
        <v>82.497741644083121</v>
      </c>
      <c r="BM39" s="413" t="s">
        <v>14</v>
      </c>
      <c r="BN39" s="413"/>
      <c r="BO39" s="413"/>
      <c r="BP39" s="117">
        <f t="shared" ref="BP39:BU39" si="125">AVERAGE(BP36:BP38)</f>
        <v>7.2399999999999993</v>
      </c>
      <c r="BQ39" s="118">
        <f t="shared" si="125"/>
        <v>26.422764227642276</v>
      </c>
      <c r="BR39" s="117">
        <f t="shared" si="125"/>
        <v>6.2133333333333338</v>
      </c>
      <c r="BS39" s="118">
        <f t="shared" si="125"/>
        <v>36.856368563685635</v>
      </c>
      <c r="BT39" s="117">
        <f t="shared" si="125"/>
        <v>5.296666666666666</v>
      </c>
      <c r="BU39" s="118">
        <f t="shared" si="125"/>
        <v>46.172086720867213</v>
      </c>
      <c r="BV39" s="120">
        <f t="shared" si="113"/>
        <v>6.25</v>
      </c>
      <c r="BW39" s="119">
        <f t="shared" si="113"/>
        <v>36.483739837398375</v>
      </c>
      <c r="BY39" s="413" t="s">
        <v>452</v>
      </c>
      <c r="BZ39" s="413"/>
      <c r="CA39" s="413"/>
      <c r="CB39" s="413"/>
      <c r="CC39" s="117">
        <f t="shared" ref="CC39:CH39" si="126">AVERAGE(CC36:CC38)</f>
        <v>65.666666666666671</v>
      </c>
      <c r="CD39" s="118">
        <f t="shared" si="126"/>
        <v>78.183831672203766</v>
      </c>
      <c r="CE39" s="117">
        <f t="shared" si="126"/>
        <v>40.1</v>
      </c>
      <c r="CF39" s="118">
        <f t="shared" si="126"/>
        <v>86.677740863787378</v>
      </c>
      <c r="CG39" s="117">
        <f t="shared" si="126"/>
        <v>38.233333333333327</v>
      </c>
      <c r="CH39" s="119">
        <f t="shared" si="126"/>
        <v>87.297895902547069</v>
      </c>
      <c r="CI39" s="120">
        <f t="shared" si="114"/>
        <v>48</v>
      </c>
      <c r="CJ39" s="119">
        <f t="shared" si="114"/>
        <v>84.053156146179404</v>
      </c>
      <c r="CL39" s="413" t="s">
        <v>452</v>
      </c>
      <c r="CM39" s="413"/>
      <c r="CN39" s="413"/>
      <c r="CO39" s="413"/>
      <c r="CP39" s="117">
        <f t="shared" ref="CP39:CU39" si="127">AVERAGE(CP36:CP38)</f>
        <v>34.533333333333331</v>
      </c>
      <c r="CQ39" s="118">
        <f t="shared" si="127"/>
        <v>88.52713178294573</v>
      </c>
      <c r="CR39" s="117">
        <f t="shared" si="127"/>
        <v>15.486666666666666</v>
      </c>
      <c r="CS39" s="118">
        <f t="shared" si="127"/>
        <v>94.854928017718706</v>
      </c>
      <c r="CT39" s="117">
        <f t="shared" si="127"/>
        <v>8.6599999999999984</v>
      </c>
      <c r="CU39" s="119">
        <f t="shared" si="127"/>
        <v>97.122923588039882</v>
      </c>
      <c r="CV39" s="120">
        <f t="shared" si="115"/>
        <v>19.559999999999999</v>
      </c>
      <c r="CW39" s="119">
        <f t="shared" si="115"/>
        <v>93.501661129568106</v>
      </c>
      <c r="DA39" s="413" t="s">
        <v>453</v>
      </c>
      <c r="DB39" s="413"/>
      <c r="DC39" s="413"/>
      <c r="DD39" s="413"/>
      <c r="DE39" s="117">
        <f t="shared" ref="DE39:DJ39" si="128">AVERAGE(DE36:DE38)</f>
        <v>0.40666666666666673</v>
      </c>
      <c r="DF39" s="118">
        <f t="shared" si="128"/>
        <v>83.862433862433861</v>
      </c>
      <c r="DG39" s="117">
        <f t="shared" si="128"/>
        <v>6.3333333333333339E-2</v>
      </c>
      <c r="DH39" s="118">
        <f t="shared" si="128"/>
        <v>97.486772486772495</v>
      </c>
      <c r="DI39" s="117">
        <f t="shared" si="128"/>
        <v>8.666666666666667E-2</v>
      </c>
      <c r="DJ39" s="119">
        <f t="shared" si="128"/>
        <v>96.560846560846571</v>
      </c>
      <c r="DK39" s="120">
        <f t="shared" si="116"/>
        <v>0.18555555555555558</v>
      </c>
      <c r="DL39" s="119">
        <f t="shared" si="116"/>
        <v>92.636684303350975</v>
      </c>
      <c r="DN39" s="413" t="s">
        <v>453</v>
      </c>
      <c r="DO39" s="413"/>
      <c r="DP39" s="413"/>
      <c r="DQ39" s="413"/>
      <c r="DR39" s="117">
        <f t="shared" ref="DR39:DW39" si="129">AVERAGE(DR36:DR38)</f>
        <v>0.28000000000000003</v>
      </c>
      <c r="DS39" s="118">
        <f t="shared" si="129"/>
        <v>88.8888888888889</v>
      </c>
      <c r="DT39" s="117">
        <f t="shared" si="129"/>
        <v>0.23333333333333331</v>
      </c>
      <c r="DU39" s="118">
        <f t="shared" si="129"/>
        <v>90.740740740740719</v>
      </c>
      <c r="DV39" s="117">
        <f t="shared" si="129"/>
        <v>0.15333333333333332</v>
      </c>
      <c r="DW39" s="119">
        <f t="shared" si="129"/>
        <v>93.915343915343911</v>
      </c>
      <c r="DX39" s="120">
        <f t="shared" si="117"/>
        <v>0.22222222222222221</v>
      </c>
      <c r="DY39" s="119">
        <f t="shared" si="117"/>
        <v>91.181657848324505</v>
      </c>
      <c r="EA39" s="413" t="s">
        <v>454</v>
      </c>
      <c r="EB39" s="413"/>
      <c r="EC39" s="413"/>
      <c r="ED39" s="117">
        <f t="shared" ref="ED39:EI39" si="130">AVERAGE(ED36:ED38)</f>
        <v>23.8</v>
      </c>
      <c r="EE39" s="118">
        <f t="shared" si="130"/>
        <v>5.1792828685259034</v>
      </c>
      <c r="EF39" s="117">
        <f t="shared" si="130"/>
        <v>23.666666666666668</v>
      </c>
      <c r="EG39" s="118">
        <f t="shared" si="130"/>
        <v>5.7104913678618914</v>
      </c>
      <c r="EH39" s="117">
        <f t="shared" si="130"/>
        <v>23.633333333333336</v>
      </c>
      <c r="EI39" s="119">
        <f t="shared" si="130"/>
        <v>5.843293492695885</v>
      </c>
      <c r="EJ39" s="120">
        <f t="shared" si="118"/>
        <v>23.700000000000003</v>
      </c>
      <c r="EK39" s="119">
        <f t="shared" si="118"/>
        <v>5.5776892430278933</v>
      </c>
      <c r="EN39" s="413" t="s">
        <v>454</v>
      </c>
      <c r="EO39" s="413"/>
      <c r="EP39" s="413"/>
      <c r="EQ39" s="117">
        <f t="shared" ref="EQ39:EV39" si="131">AVERAGE(EQ36:EQ38)</f>
        <v>23.3</v>
      </c>
      <c r="ER39" s="118">
        <f t="shared" si="131"/>
        <v>7.1713147410358635</v>
      </c>
      <c r="ES39" s="117">
        <f t="shared" si="131"/>
        <v>23.599999999999998</v>
      </c>
      <c r="ET39" s="118">
        <f t="shared" si="131"/>
        <v>5.9760956175298849</v>
      </c>
      <c r="EU39" s="117">
        <f t="shared" si="131"/>
        <v>23.599999999999998</v>
      </c>
      <c r="EV39" s="119">
        <f t="shared" si="131"/>
        <v>5.9760956175298849</v>
      </c>
      <c r="EW39" s="120">
        <f t="shared" si="119"/>
        <v>23.5</v>
      </c>
      <c r="EX39" s="119">
        <f t="shared" si="119"/>
        <v>6.3745019920318775</v>
      </c>
    </row>
    <row r="40" spans="2:154" x14ac:dyDescent="0.25">
      <c r="B40" s="410">
        <v>10</v>
      </c>
      <c r="C40" s="410">
        <v>15.91</v>
      </c>
      <c r="D40" s="410">
        <v>25.39</v>
      </c>
      <c r="E40" s="9">
        <v>270</v>
      </c>
      <c r="F40" s="111">
        <v>6.5</v>
      </c>
      <c r="G40" s="16">
        <f>((D40-F40)/D40)*100</f>
        <v>74.399369830641987</v>
      </c>
      <c r="H40" s="111">
        <v>6.95</v>
      </c>
      <c r="I40" s="16">
        <f>((D40-H40)/D40)*100</f>
        <v>72.62701851122489</v>
      </c>
      <c r="J40" s="111">
        <v>7.36</v>
      </c>
      <c r="K40" s="109">
        <f>((D40-J40)/D40)*100</f>
        <v>71.012209531311541</v>
      </c>
      <c r="L40" s="15">
        <f t="shared" si="108"/>
        <v>6.9366666666666665</v>
      </c>
      <c r="M40" s="110">
        <f t="shared" si="108"/>
        <v>72.67953262439282</v>
      </c>
      <c r="O40" s="410">
        <v>10</v>
      </c>
      <c r="P40" s="410">
        <v>15.91</v>
      </c>
      <c r="Q40" s="410">
        <v>25.39</v>
      </c>
      <c r="R40" s="9">
        <v>270</v>
      </c>
      <c r="S40" s="108">
        <v>7.09</v>
      </c>
      <c r="T40" s="16">
        <f>((Q40-S40)/Q40)*100</f>
        <v>72.075620322961797</v>
      </c>
      <c r="U40" s="108">
        <v>10</v>
      </c>
      <c r="V40" s="16">
        <f>((Q40-U40)/Q40)*100</f>
        <v>60.614415124064593</v>
      </c>
      <c r="W40" s="108">
        <v>10</v>
      </c>
      <c r="X40" s="109">
        <f>((Q40-W40)/Q40)*100</f>
        <v>60.614415124064593</v>
      </c>
      <c r="Y40" s="15">
        <f t="shared" si="109"/>
        <v>9.0299999999999994</v>
      </c>
      <c r="Z40" s="110">
        <f t="shared" si="109"/>
        <v>64.434816857030327</v>
      </c>
      <c r="AC40" s="410">
        <v>10</v>
      </c>
      <c r="AD40" s="410">
        <v>6.34</v>
      </c>
      <c r="AE40" s="9">
        <v>270</v>
      </c>
      <c r="AF40" s="111">
        <v>6.42</v>
      </c>
      <c r="AG40" s="112">
        <f>(((AD40-AF40)/AD40)*100)*-1</f>
        <v>1.2618296529968467</v>
      </c>
      <c r="AH40" s="111">
        <v>6.53</v>
      </c>
      <c r="AI40" s="112">
        <f>(((AD40-AH40)/AD40)*100)*-1</f>
        <v>2.9968454258675141</v>
      </c>
      <c r="AJ40" s="111">
        <v>6.31</v>
      </c>
      <c r="AK40" s="125">
        <f>((AD40-AJ40)/AD40)*100</f>
        <v>0.47318611987382092</v>
      </c>
      <c r="AL40" s="15">
        <f t="shared" si="110"/>
        <v>6.419999999999999</v>
      </c>
      <c r="AM40" s="114">
        <f t="shared" si="110"/>
        <v>1.5772870662460605</v>
      </c>
      <c r="AO40" s="410">
        <v>10</v>
      </c>
      <c r="AP40" s="410">
        <v>6.34</v>
      </c>
      <c r="AQ40" s="9">
        <v>270</v>
      </c>
      <c r="AR40" s="111">
        <v>6.44</v>
      </c>
      <c r="AS40" s="177">
        <f>(((AP40-AR40)/AP40)*100)*-1</f>
        <v>1.5772870662460654</v>
      </c>
      <c r="AT40" s="176">
        <v>6.76</v>
      </c>
      <c r="AU40" s="177">
        <f>(((AP40-AT40)/AP40)*100)*-1</f>
        <v>6.6246056782334373</v>
      </c>
      <c r="AV40" s="176">
        <v>6.84</v>
      </c>
      <c r="AW40" s="178">
        <f>(((AP40-AV40)/AP40)*100)*-1</f>
        <v>7.8864353312302837</v>
      </c>
      <c r="AX40" s="179">
        <f t="shared" si="111"/>
        <v>6.68</v>
      </c>
      <c r="AY40" s="180">
        <f t="shared" si="111"/>
        <v>5.3627760252365952</v>
      </c>
      <c r="BA40" s="410">
        <v>10</v>
      </c>
      <c r="BB40" s="410">
        <v>5.58</v>
      </c>
      <c r="BC40" s="9">
        <v>270</v>
      </c>
      <c r="BD40" s="111">
        <v>1.3</v>
      </c>
      <c r="BE40" s="16">
        <f>((BB40-BD40)/BB40)*100</f>
        <v>76.702508960573482</v>
      </c>
      <c r="BF40" s="111">
        <v>1.64</v>
      </c>
      <c r="BG40" s="16">
        <f>((BB40-BF40)/BB40)*100</f>
        <v>70.60931899641578</v>
      </c>
      <c r="BH40" s="111">
        <v>1.86</v>
      </c>
      <c r="BI40" s="109">
        <f>((BB40-BH40)/BB40)*100</f>
        <v>66.666666666666657</v>
      </c>
      <c r="BJ40" s="15">
        <f t="shared" si="112"/>
        <v>1.5999999999999999</v>
      </c>
      <c r="BK40" s="110">
        <f t="shared" si="112"/>
        <v>71.326164874551964</v>
      </c>
      <c r="BM40" s="410">
        <v>10</v>
      </c>
      <c r="BN40" s="410">
        <v>5.58</v>
      </c>
      <c r="BO40" s="9">
        <v>270</v>
      </c>
      <c r="BP40" s="111">
        <v>3.7</v>
      </c>
      <c r="BQ40" s="16">
        <f>((BN40-BP40)/BN40)*100</f>
        <v>33.691756272401427</v>
      </c>
      <c r="BR40" s="111">
        <v>3.17</v>
      </c>
      <c r="BS40" s="16">
        <f>((BN40-BR40)/BN40)*100</f>
        <v>43.189964157706093</v>
      </c>
      <c r="BT40" s="111">
        <v>2.4300000000000002</v>
      </c>
      <c r="BU40" s="115">
        <f>((BN40-BT40)/BN40)*100</f>
        <v>56.451612903225801</v>
      </c>
      <c r="BV40" s="15">
        <f t="shared" si="113"/>
        <v>3.1</v>
      </c>
      <c r="BW40" s="110">
        <f t="shared" si="113"/>
        <v>44.444444444444436</v>
      </c>
      <c r="BY40" s="410">
        <v>10</v>
      </c>
      <c r="BZ40" s="410">
        <v>305</v>
      </c>
      <c r="CA40" s="410">
        <v>12.68</v>
      </c>
      <c r="CB40" s="9">
        <v>270</v>
      </c>
      <c r="CC40" s="111">
        <v>76.400000000000006</v>
      </c>
      <c r="CD40" s="16">
        <f>((BZ40-CC40)/BZ40)*100</f>
        <v>74.950819672131146</v>
      </c>
      <c r="CE40" s="111">
        <v>39.9</v>
      </c>
      <c r="CF40" s="16">
        <f>((BZ40-CE40)/BZ40)*100</f>
        <v>86.918032786885263</v>
      </c>
      <c r="CG40" s="111">
        <v>32.200000000000003</v>
      </c>
      <c r="CH40" s="109">
        <f>((BZ40-CG40)/BZ40)*100</f>
        <v>89.442622950819668</v>
      </c>
      <c r="CI40" s="15">
        <f t="shared" si="114"/>
        <v>49.5</v>
      </c>
      <c r="CJ40" s="110">
        <f t="shared" si="114"/>
        <v>83.770491803278688</v>
      </c>
      <c r="CL40" s="410">
        <v>10</v>
      </c>
      <c r="CM40" s="410">
        <v>305</v>
      </c>
      <c r="CN40" s="410">
        <v>12.68</v>
      </c>
      <c r="CO40" s="9">
        <v>270</v>
      </c>
      <c r="CP40" s="111">
        <v>46.5</v>
      </c>
      <c r="CQ40" s="16">
        <f>((CM40-CP40)/CM40)*100</f>
        <v>84.754098360655732</v>
      </c>
      <c r="CR40" s="111">
        <v>26</v>
      </c>
      <c r="CS40" s="16">
        <f>((CM40-CR40)/CM40)*100</f>
        <v>91.475409836065566</v>
      </c>
      <c r="CT40" s="111">
        <v>16.97</v>
      </c>
      <c r="CU40" s="109">
        <f>((CM40-CT40)/CM40)*100</f>
        <v>94.436065573770477</v>
      </c>
      <c r="CV40" s="15">
        <f t="shared" si="115"/>
        <v>29.823333333333334</v>
      </c>
      <c r="CW40" s="110">
        <f t="shared" si="115"/>
        <v>90.221857923497268</v>
      </c>
      <c r="DA40" s="410">
        <v>10</v>
      </c>
      <c r="DB40" s="410">
        <v>0</v>
      </c>
      <c r="DC40" s="410">
        <v>2.48</v>
      </c>
      <c r="DD40" s="9">
        <v>270</v>
      </c>
      <c r="DE40" s="132">
        <v>0.15</v>
      </c>
      <c r="DF40" s="16">
        <f>((DC40-DE40)/DC40)*100</f>
        <v>93.951612903225808</v>
      </c>
      <c r="DG40" s="108">
        <v>0.24</v>
      </c>
      <c r="DH40" s="16">
        <f>((DC40-DG40)/DC40)*100</f>
        <v>90.322580645161295</v>
      </c>
      <c r="DI40" s="108">
        <v>0.02</v>
      </c>
      <c r="DJ40" s="109">
        <f>((DC40-DI40)/DC40)*100</f>
        <v>99.193548387096769</v>
      </c>
      <c r="DK40" s="15">
        <f t="shared" si="116"/>
        <v>0.13666666666666669</v>
      </c>
      <c r="DL40" s="110">
        <f t="shared" si="116"/>
        <v>94.489247311827967</v>
      </c>
      <c r="DN40" s="410">
        <v>10</v>
      </c>
      <c r="DO40" s="410">
        <v>0</v>
      </c>
      <c r="DP40" s="410">
        <v>2.48</v>
      </c>
      <c r="DQ40" s="9">
        <v>270</v>
      </c>
      <c r="DR40" s="108">
        <v>0.11</v>
      </c>
      <c r="DS40" s="16">
        <f>((DP40-DR40)/DP40)*100</f>
        <v>95.564516129032256</v>
      </c>
      <c r="DT40" s="108">
        <v>7.0000000000000007E-2</v>
      </c>
      <c r="DU40" s="16">
        <f>((DP40-DT40)/DP40)*100</f>
        <v>97.177419354838719</v>
      </c>
      <c r="DV40" s="108">
        <v>0.09</v>
      </c>
      <c r="DW40" s="109">
        <f>((DP40-DV40)/DP40)*100</f>
        <v>96.370967741935488</v>
      </c>
      <c r="DX40" s="15">
        <f t="shared" si="117"/>
        <v>9.0000000000000011E-2</v>
      </c>
      <c r="DY40" s="110">
        <f t="shared" si="117"/>
        <v>96.370967741935488</v>
      </c>
      <c r="EA40" s="410">
        <v>10</v>
      </c>
      <c r="EB40" s="410">
        <v>23</v>
      </c>
      <c r="EC40" s="9">
        <v>270</v>
      </c>
      <c r="ED40" s="111">
        <v>24.5</v>
      </c>
      <c r="EE40" s="112">
        <f>(((EB40-ED40)/EB40)*100)*-1</f>
        <v>6.5217391304347823</v>
      </c>
      <c r="EF40" s="111">
        <v>24.5</v>
      </c>
      <c r="EG40" s="112">
        <f>(((EB40-EF40)/EB40)*100)*-1</f>
        <v>6.5217391304347823</v>
      </c>
      <c r="EH40" s="111">
        <v>24.5</v>
      </c>
      <c r="EI40" s="113">
        <f>(((EB40-EH40)/EB40)*100)*-1</f>
        <v>6.5217391304347823</v>
      </c>
      <c r="EJ40" s="15">
        <f t="shared" si="118"/>
        <v>24.5</v>
      </c>
      <c r="EK40" s="114">
        <f t="shared" si="118"/>
        <v>6.5217391304347823</v>
      </c>
      <c r="EN40" s="410">
        <v>10</v>
      </c>
      <c r="EO40" s="410">
        <v>23</v>
      </c>
      <c r="EP40" s="9">
        <v>270</v>
      </c>
      <c r="EQ40" s="111">
        <v>24.3</v>
      </c>
      <c r="ER40" s="112">
        <f>(((EO40-EQ40)/EO40)*100)*-1</f>
        <v>5.6521739130434812</v>
      </c>
      <c r="ES40" s="111">
        <v>24.3</v>
      </c>
      <c r="ET40" s="112">
        <f>(((EO40-ES40)/EO40)*100)*-1</f>
        <v>5.6521739130434812</v>
      </c>
      <c r="EU40" s="111">
        <v>24.3</v>
      </c>
      <c r="EV40" s="113">
        <f>(((EO40-EU40)/EO40)*100)*-1</f>
        <v>5.6521739130434812</v>
      </c>
      <c r="EW40" s="15">
        <f t="shared" si="119"/>
        <v>24.3</v>
      </c>
      <c r="EX40" s="114">
        <f t="shared" si="119"/>
        <v>5.6521739130434812</v>
      </c>
    </row>
    <row r="41" spans="2:154" x14ac:dyDescent="0.25">
      <c r="B41" s="411"/>
      <c r="C41" s="411"/>
      <c r="D41" s="411"/>
      <c r="E41" s="9">
        <v>750</v>
      </c>
      <c r="F41" s="111">
        <v>6.5</v>
      </c>
      <c r="G41" s="16">
        <f>((D40-F41)/D40)*100</f>
        <v>74.399369830641987</v>
      </c>
      <c r="H41" s="111">
        <v>7.27</v>
      </c>
      <c r="I41" s="16">
        <f>((D40-H41)/D40)*100</f>
        <v>71.366679795194969</v>
      </c>
      <c r="J41" s="111">
        <v>10.45</v>
      </c>
      <c r="K41" s="109">
        <f>((D40-J41)/D40)*100</f>
        <v>58.842063804647502</v>
      </c>
      <c r="L41" s="15">
        <f t="shared" si="108"/>
        <v>8.0733333333333324</v>
      </c>
      <c r="M41" s="110">
        <f t="shared" si="108"/>
        <v>68.202704476828146</v>
      </c>
      <c r="O41" s="411"/>
      <c r="P41" s="411"/>
      <c r="Q41" s="411"/>
      <c r="R41" s="9">
        <v>750</v>
      </c>
      <c r="S41" s="108">
        <v>9.09</v>
      </c>
      <c r="T41" s="16">
        <f>((Q40-S41)/Q40)*100</f>
        <v>64.198503347774718</v>
      </c>
      <c r="U41" s="108">
        <v>10.45</v>
      </c>
      <c r="V41" s="16">
        <f>((Q40-U41)/Q40)*100</f>
        <v>58.842063804647502</v>
      </c>
      <c r="W41" s="108">
        <v>12.73</v>
      </c>
      <c r="X41" s="109">
        <f>((Q40-W41)/Q40)*100</f>
        <v>49.862150452934223</v>
      </c>
      <c r="Y41" s="15">
        <f t="shared" si="109"/>
        <v>10.756666666666666</v>
      </c>
      <c r="Z41" s="110">
        <f t="shared" si="109"/>
        <v>57.634239201785483</v>
      </c>
      <c r="AC41" s="411"/>
      <c r="AD41" s="411"/>
      <c r="AE41" s="9">
        <v>750</v>
      </c>
      <c r="AF41" s="111">
        <v>6.54</v>
      </c>
      <c r="AG41" s="112">
        <f>(((AD40-AF41)/AD40)*100)*-1</f>
        <v>3.1545741324921162</v>
      </c>
      <c r="AH41" s="111">
        <v>6.5</v>
      </c>
      <c r="AI41" s="112">
        <f>(((AD40-AH41)/AD40)*100)*-1</f>
        <v>2.5236593059936934</v>
      </c>
      <c r="AJ41" s="111">
        <v>6.1</v>
      </c>
      <c r="AK41" s="109">
        <f>((AD40-AJ41)/AD40)*100</f>
        <v>3.7854889589905398</v>
      </c>
      <c r="AL41" s="15">
        <f t="shared" si="110"/>
        <v>6.38</v>
      </c>
      <c r="AM41" s="114">
        <f t="shared" si="110"/>
        <v>3.1545741324921166</v>
      </c>
      <c r="AO41" s="411"/>
      <c r="AP41" s="411"/>
      <c r="AQ41" s="9">
        <v>750</v>
      </c>
      <c r="AR41" s="111">
        <v>6.59</v>
      </c>
      <c r="AS41" s="177">
        <f>(((AP40-AR41)/AP40)*100)*-1</f>
        <v>3.9432176656151419</v>
      </c>
      <c r="AT41" s="176">
        <v>6.8</v>
      </c>
      <c r="AU41" s="177">
        <f>(((AP40-AT41)/AP40)*100)*-1</f>
        <v>7.2555205047318605</v>
      </c>
      <c r="AV41" s="176">
        <v>6.87</v>
      </c>
      <c r="AW41" s="178">
        <f>(((AP40-AV41)/AP40)*100)*-1</f>
        <v>8.359621451104104</v>
      </c>
      <c r="AX41" s="179">
        <f t="shared" si="111"/>
        <v>6.7533333333333339</v>
      </c>
      <c r="AY41" s="180">
        <f t="shared" si="111"/>
        <v>6.5194532071503692</v>
      </c>
      <c r="BA41" s="411"/>
      <c r="BB41" s="411"/>
      <c r="BC41" s="9">
        <v>750</v>
      </c>
      <c r="BD41" s="111">
        <v>2.0099999999999998</v>
      </c>
      <c r="BE41" s="16">
        <f>((BB40-BD41)/BB40)*100</f>
        <v>63.978494623655926</v>
      </c>
      <c r="BF41" s="111">
        <v>4.13</v>
      </c>
      <c r="BG41" s="16">
        <f>((BB40-BF41)/BB40)*100</f>
        <v>25.985663082437277</v>
      </c>
      <c r="BH41" s="111">
        <v>1.28</v>
      </c>
      <c r="BI41" s="109">
        <f>((BB40-BH41)/BB40)*100</f>
        <v>77.060931899641574</v>
      </c>
      <c r="BJ41" s="15">
        <f t="shared" si="112"/>
        <v>2.4733333333333332</v>
      </c>
      <c r="BK41" s="110">
        <f t="shared" si="112"/>
        <v>55.675029868578257</v>
      </c>
      <c r="BM41" s="411"/>
      <c r="BN41" s="411"/>
      <c r="BO41" s="9">
        <v>750</v>
      </c>
      <c r="BP41" s="111">
        <v>3.39</v>
      </c>
      <c r="BQ41" s="16">
        <f>((BN40-BP41)/BN40)*100</f>
        <v>39.247311827956985</v>
      </c>
      <c r="BR41" s="111">
        <v>3.34</v>
      </c>
      <c r="BS41" s="16">
        <f>((BN40-BR41)/BN40)*100</f>
        <v>40.143369175627242</v>
      </c>
      <c r="BT41" s="111">
        <v>2.97</v>
      </c>
      <c r="BU41" s="115">
        <f>((BN40-BT41)/BN40)*100</f>
        <v>46.774193548387096</v>
      </c>
      <c r="BV41" s="15">
        <f t="shared" si="113"/>
        <v>3.2333333333333338</v>
      </c>
      <c r="BW41" s="110">
        <f t="shared" si="113"/>
        <v>42.054958183990443</v>
      </c>
      <c r="BY41" s="411"/>
      <c r="BZ41" s="411"/>
      <c r="CA41" s="411"/>
      <c r="CB41" s="9">
        <v>750</v>
      </c>
      <c r="CC41" s="111">
        <v>71.2</v>
      </c>
      <c r="CD41" s="16">
        <f>((BZ40-CC41)/BZ40)*100</f>
        <v>76.655737704918039</v>
      </c>
      <c r="CE41" s="111">
        <v>38.700000000000003</v>
      </c>
      <c r="CF41" s="16">
        <f>((BZ40-CE41)/BZ40)*100</f>
        <v>87.311475409836063</v>
      </c>
      <c r="CG41" s="111">
        <v>47.9</v>
      </c>
      <c r="CH41" s="109">
        <f>((BZ40-CG41)/BZ40)*100</f>
        <v>84.295081967213122</v>
      </c>
      <c r="CI41" s="15">
        <f t="shared" si="114"/>
        <v>52.6</v>
      </c>
      <c r="CJ41" s="110">
        <f t="shared" si="114"/>
        <v>82.754098360655732</v>
      </c>
      <c r="CL41" s="411"/>
      <c r="CM41" s="411"/>
      <c r="CN41" s="411"/>
      <c r="CO41" s="9">
        <v>750</v>
      </c>
      <c r="CP41" s="111">
        <v>38.799999999999997</v>
      </c>
      <c r="CQ41" s="16">
        <f>((CM40-CP41)/CM40)*100</f>
        <v>87.278688524590166</v>
      </c>
      <c r="CR41" s="111">
        <v>21.6</v>
      </c>
      <c r="CS41" s="16">
        <f>((CM40-CR41)/CM40)*100</f>
        <v>92.918032786885234</v>
      </c>
      <c r="CT41" s="111">
        <v>25.8</v>
      </c>
      <c r="CU41" s="109">
        <f>((CM40-CT41)/CM40)*100</f>
        <v>91.540983606557376</v>
      </c>
      <c r="CV41" s="15">
        <f t="shared" si="115"/>
        <v>28.733333333333334</v>
      </c>
      <c r="CW41" s="110">
        <f t="shared" si="115"/>
        <v>90.579234972677611</v>
      </c>
      <c r="DA41" s="411"/>
      <c r="DB41" s="411"/>
      <c r="DC41" s="411"/>
      <c r="DD41" s="9">
        <v>750</v>
      </c>
      <c r="DE41" s="108">
        <v>0.47</v>
      </c>
      <c r="DF41" s="16">
        <f>((DC40-DE41)/DC40)*100</f>
        <v>81.048387096774192</v>
      </c>
      <c r="DG41" s="108">
        <v>0.19</v>
      </c>
      <c r="DH41" s="16">
        <f>((DC40-DG41)/DC40)*100</f>
        <v>92.338709677419359</v>
      </c>
      <c r="DI41" s="108">
        <v>0.02</v>
      </c>
      <c r="DJ41" s="109">
        <f>((DC40-DI41)/DC40)*100</f>
        <v>99.193548387096769</v>
      </c>
      <c r="DK41" s="15">
        <f t="shared" si="116"/>
        <v>0.22666666666666666</v>
      </c>
      <c r="DL41" s="110">
        <f t="shared" si="116"/>
        <v>90.86021505376344</v>
      </c>
      <c r="DN41" s="411"/>
      <c r="DO41" s="411"/>
      <c r="DP41" s="411"/>
      <c r="DQ41" s="9">
        <v>750</v>
      </c>
      <c r="DR41" s="108">
        <v>0.09</v>
      </c>
      <c r="DS41" s="16">
        <f>((DP40-DR41)/DP40)*100</f>
        <v>96.370967741935488</v>
      </c>
      <c r="DT41" s="108">
        <v>0.05</v>
      </c>
      <c r="DU41" s="16">
        <f>((DP40-DT41)/DP40)*100</f>
        <v>97.983870967741936</v>
      </c>
      <c r="DV41" s="108">
        <v>0.08</v>
      </c>
      <c r="DW41" s="109">
        <f>((DP40-DV41)/DP40)*100</f>
        <v>96.774193548387089</v>
      </c>
      <c r="DX41" s="15">
        <f t="shared" si="117"/>
        <v>7.3333333333333348E-2</v>
      </c>
      <c r="DY41" s="110">
        <f t="shared" si="117"/>
        <v>97.043010752688176</v>
      </c>
      <c r="EA41" s="411"/>
      <c r="EB41" s="411"/>
      <c r="EC41" s="9">
        <v>750</v>
      </c>
      <c r="ED41" s="111">
        <v>24.5</v>
      </c>
      <c r="EE41" s="112">
        <f>(((EB40-ED41)/EB40)*100)*-1</f>
        <v>6.5217391304347823</v>
      </c>
      <c r="EF41" s="111">
        <v>24.5</v>
      </c>
      <c r="EG41" s="112">
        <f>(((EB40-EF41)/EB40)*100)*-1</f>
        <v>6.5217391304347823</v>
      </c>
      <c r="EH41" s="111">
        <v>24.4</v>
      </c>
      <c r="EI41" s="113">
        <f>(((EB40-EH41)/EB40)*100)*-1</f>
        <v>6.0869565217391246</v>
      </c>
      <c r="EJ41" s="15">
        <f t="shared" si="118"/>
        <v>24.466666666666669</v>
      </c>
      <c r="EK41" s="114">
        <f t="shared" si="118"/>
        <v>6.3768115942028958</v>
      </c>
      <c r="EN41" s="411"/>
      <c r="EO41" s="411"/>
      <c r="EP41" s="9">
        <v>750</v>
      </c>
      <c r="EQ41" s="111">
        <v>24.4</v>
      </c>
      <c r="ER41" s="112">
        <f>(((EO40-EQ41)/EO40)*100)*-1</f>
        <v>6.0869565217391246</v>
      </c>
      <c r="ES41" s="111">
        <v>24.3</v>
      </c>
      <c r="ET41" s="112">
        <f>(((EO40-ES41)/EO40)*100)*-1</f>
        <v>5.6521739130434812</v>
      </c>
      <c r="EU41" s="111">
        <v>24.4</v>
      </c>
      <c r="EV41" s="113">
        <f>(((EO40-EU41)/EO40)*100)*-1</f>
        <v>6.0869565217391246</v>
      </c>
      <c r="EW41" s="15">
        <f t="shared" si="119"/>
        <v>24.366666666666664</v>
      </c>
      <c r="EX41" s="114">
        <f t="shared" si="119"/>
        <v>5.9420289855072435</v>
      </c>
    </row>
    <row r="42" spans="2:154" x14ac:dyDescent="0.25">
      <c r="B42" s="411"/>
      <c r="C42" s="412"/>
      <c r="D42" s="411"/>
      <c r="E42" s="9">
        <v>1000</v>
      </c>
      <c r="F42" s="111">
        <v>6.64</v>
      </c>
      <c r="G42" s="16">
        <f>((D40-F42)/D40)*100</f>
        <v>73.84797164237888</v>
      </c>
      <c r="H42" s="111">
        <v>9.4499999999999993</v>
      </c>
      <c r="I42" s="16">
        <f>((D40-H42)/D40)*100</f>
        <v>62.780622292241041</v>
      </c>
      <c r="J42" s="111">
        <v>11.8</v>
      </c>
      <c r="K42" s="109">
        <f>((D40-J42)/D40)*100</f>
        <v>53.525009846396223</v>
      </c>
      <c r="L42" s="15">
        <f t="shared" si="108"/>
        <v>9.2966666666666669</v>
      </c>
      <c r="M42" s="110">
        <f t="shared" si="108"/>
        <v>63.384534593672043</v>
      </c>
      <c r="O42" s="411"/>
      <c r="P42" s="412"/>
      <c r="Q42" s="411"/>
      <c r="R42" s="9">
        <v>1000</v>
      </c>
      <c r="S42" s="108">
        <v>10.45</v>
      </c>
      <c r="T42" s="16">
        <f>((Q40-S42)/Q40)*100</f>
        <v>58.842063804647502</v>
      </c>
      <c r="U42" s="108">
        <v>12.73</v>
      </c>
      <c r="V42" s="16">
        <f>((Q40-U42)/Q40)*100</f>
        <v>49.862150452934223</v>
      </c>
      <c r="W42" s="108">
        <v>15.45</v>
      </c>
      <c r="X42" s="109">
        <f>((Q40-W42)/Q40)*100</f>
        <v>39.149271366679798</v>
      </c>
      <c r="Y42" s="15">
        <f t="shared" si="109"/>
        <v>12.876666666666665</v>
      </c>
      <c r="Z42" s="110">
        <f t="shared" si="109"/>
        <v>49.284495208087172</v>
      </c>
      <c r="AC42" s="412"/>
      <c r="AD42" s="412"/>
      <c r="AE42" s="9">
        <v>1000</v>
      </c>
      <c r="AF42" s="111">
        <v>6.51</v>
      </c>
      <c r="AG42" s="16">
        <f>(((AD40-AF42)/AD40)*100)*-1</f>
        <v>2.6813880126182954</v>
      </c>
      <c r="AH42" s="111">
        <v>6.06</v>
      </c>
      <c r="AI42" s="16">
        <f>((AD40-AH42)/AD40)*100</f>
        <v>4.4164037854889626</v>
      </c>
      <c r="AJ42" s="111">
        <v>5.74</v>
      </c>
      <c r="AK42" s="109">
        <f>((AD40-AJ42)/AD40)*100</f>
        <v>9.4637223974763351</v>
      </c>
      <c r="AL42" s="15">
        <f t="shared" si="110"/>
        <v>6.1033333333333344</v>
      </c>
      <c r="AM42" s="110">
        <f t="shared" si="110"/>
        <v>5.5205047318611973</v>
      </c>
      <c r="AO42" s="412"/>
      <c r="AP42" s="412"/>
      <c r="AQ42" s="9">
        <v>1000</v>
      </c>
      <c r="AR42" s="111">
        <v>6.67</v>
      </c>
      <c r="AS42" s="177">
        <f>(((AP40-AR42)/AP40)*100)*-1</f>
        <v>5.2050473186119888</v>
      </c>
      <c r="AT42" s="176">
        <v>6.84</v>
      </c>
      <c r="AU42" s="177">
        <f>(((AP40-AT42)/AP40)*100)*-1</f>
        <v>7.8864353312302837</v>
      </c>
      <c r="AV42" s="176">
        <v>6.93</v>
      </c>
      <c r="AW42" s="178">
        <f>(((AP40-AV42)/AP40)*100)*-1</f>
        <v>9.3059936908517322</v>
      </c>
      <c r="AX42" s="179">
        <f t="shared" si="111"/>
        <v>6.8133333333333326</v>
      </c>
      <c r="AY42" s="180">
        <f t="shared" si="111"/>
        <v>7.4658254468980019</v>
      </c>
      <c r="BA42" s="411"/>
      <c r="BB42" s="411"/>
      <c r="BC42" s="9">
        <v>1000</v>
      </c>
      <c r="BD42" s="111">
        <v>2</v>
      </c>
      <c r="BE42" s="16">
        <f>((BB40-BD42)/BB40)*100</f>
        <v>64.157706093189972</v>
      </c>
      <c r="BF42" s="111">
        <v>1.27</v>
      </c>
      <c r="BG42" s="16">
        <f>((BB40-BF42)/BB40)*100</f>
        <v>77.240143369175641</v>
      </c>
      <c r="BH42" s="111">
        <v>2.37</v>
      </c>
      <c r="BI42" s="109">
        <f>((BB40-BH42)/BB40)*100</f>
        <v>57.526881720430097</v>
      </c>
      <c r="BJ42" s="15">
        <f t="shared" si="112"/>
        <v>1.8800000000000001</v>
      </c>
      <c r="BK42" s="110">
        <f t="shared" si="112"/>
        <v>66.308243727598565</v>
      </c>
      <c r="BM42" s="411"/>
      <c r="BN42" s="411"/>
      <c r="BO42" s="9">
        <v>1000</v>
      </c>
      <c r="BP42" s="111">
        <v>2.82</v>
      </c>
      <c r="BQ42" s="16">
        <f>((BN40-BP42)/BN40)*100</f>
        <v>49.462365591397855</v>
      </c>
      <c r="BR42" s="111">
        <v>2.78</v>
      </c>
      <c r="BS42" s="16">
        <f>((BN40-BR42)/BN40)*100</f>
        <v>50.17921146953406</v>
      </c>
      <c r="BT42" s="111">
        <v>4.55</v>
      </c>
      <c r="BU42" s="115">
        <f>((BN40-BT42)/BN40)*100</f>
        <v>18.458781362007173</v>
      </c>
      <c r="BV42" s="15">
        <f t="shared" si="113"/>
        <v>3.3833333333333329</v>
      </c>
      <c r="BW42" s="110">
        <f t="shared" si="113"/>
        <v>39.366786140979698</v>
      </c>
      <c r="BY42" s="411"/>
      <c r="BZ42" s="411"/>
      <c r="CA42" s="412"/>
      <c r="CB42" s="9">
        <v>1000</v>
      </c>
      <c r="CC42" s="111">
        <v>57.2</v>
      </c>
      <c r="CD42" s="16">
        <f>((BZ40-CC42)/BZ40)*100</f>
        <v>81.245901639344268</v>
      </c>
      <c r="CE42" s="111">
        <v>45.3</v>
      </c>
      <c r="CF42" s="16">
        <f>((BZ40-CE42)/BZ40)*100</f>
        <v>85.147540983606547</v>
      </c>
      <c r="CG42" s="111">
        <v>20.9</v>
      </c>
      <c r="CH42" s="109">
        <f>((BZ40-CG42)/BZ40)*100</f>
        <v>93.147540983606575</v>
      </c>
      <c r="CI42" s="15">
        <f t="shared" si="114"/>
        <v>41.133333333333333</v>
      </c>
      <c r="CJ42" s="110">
        <f t="shared" si="114"/>
        <v>86.513661202185801</v>
      </c>
      <c r="CL42" s="411"/>
      <c r="CM42" s="411"/>
      <c r="CN42" s="412"/>
      <c r="CO42" s="9">
        <v>1000</v>
      </c>
      <c r="CP42" s="111">
        <v>38.9</v>
      </c>
      <c r="CQ42" s="16">
        <f>((CM40-CP42)/CM40)*100</f>
        <v>87.245901639344268</v>
      </c>
      <c r="CR42" s="111">
        <v>20.9</v>
      </c>
      <c r="CS42" s="16">
        <f>((CM40-CR42)/CM40)*100</f>
        <v>93.147540983606575</v>
      </c>
      <c r="CT42" s="111">
        <v>6.06</v>
      </c>
      <c r="CU42" s="109">
        <f>((CM40-CT42)/CM40)*100</f>
        <v>98.013114754098368</v>
      </c>
      <c r="CV42" s="15">
        <f t="shared" si="115"/>
        <v>21.953333333333333</v>
      </c>
      <c r="CW42" s="110">
        <f t="shared" si="115"/>
        <v>92.802185792349732</v>
      </c>
      <c r="DA42" s="411"/>
      <c r="DB42" s="412"/>
      <c r="DC42" s="411"/>
      <c r="DD42" s="9">
        <v>1000</v>
      </c>
      <c r="DE42" s="108">
        <v>0.38</v>
      </c>
      <c r="DF42" s="16">
        <f>((DC40-DE42)/DC40)*100</f>
        <v>84.677419354838719</v>
      </c>
      <c r="DG42" s="108">
        <v>0.03</v>
      </c>
      <c r="DH42" s="16">
        <f>((DC40-DG42)/DC40)*100</f>
        <v>98.790322580645167</v>
      </c>
      <c r="DI42" s="108">
        <v>0.02</v>
      </c>
      <c r="DJ42" s="109">
        <f>((DC40-DI42)/DC40)*100</f>
        <v>99.193548387096769</v>
      </c>
      <c r="DK42" s="15">
        <f t="shared" si="116"/>
        <v>0.14333333333333334</v>
      </c>
      <c r="DL42" s="110">
        <f t="shared" si="116"/>
        <v>94.220430107526894</v>
      </c>
      <c r="DN42" s="411"/>
      <c r="DO42" s="412"/>
      <c r="DP42" s="411"/>
      <c r="DQ42" s="9">
        <v>1000</v>
      </c>
      <c r="DR42" s="108">
        <v>0.1</v>
      </c>
      <c r="DS42" s="16">
        <f>((DP40-DR42)/DP40)*100</f>
        <v>95.967741935483858</v>
      </c>
      <c r="DT42" s="108">
        <v>0.04</v>
      </c>
      <c r="DU42" s="16">
        <f>((DP40-DT42)/DP40)*100</f>
        <v>98.387096774193552</v>
      </c>
      <c r="DV42" s="108">
        <v>0.1</v>
      </c>
      <c r="DW42" s="109">
        <f>((DP40-DV42)/DP40)*100</f>
        <v>95.967741935483858</v>
      </c>
      <c r="DX42" s="15">
        <f t="shared" si="117"/>
        <v>0.08</v>
      </c>
      <c r="DY42" s="110">
        <f t="shared" si="117"/>
        <v>96.774193548387089</v>
      </c>
      <c r="EA42" s="411"/>
      <c r="EB42" s="411"/>
      <c r="EC42" s="9">
        <v>1000</v>
      </c>
      <c r="ED42" s="111">
        <v>24.6</v>
      </c>
      <c r="EE42" s="112">
        <f>(((EB40-ED42)/EB40)*100)*-1</f>
        <v>6.9565217391304408</v>
      </c>
      <c r="EF42" s="111">
        <v>24.5</v>
      </c>
      <c r="EG42" s="112">
        <f>(((EB40-EF42)/EB40)*100)*-1</f>
        <v>6.5217391304347823</v>
      </c>
      <c r="EH42" s="111">
        <v>24.5</v>
      </c>
      <c r="EI42" s="113">
        <f>(((EB40-EH42)/EB40)*100)*-1</f>
        <v>6.5217391304347823</v>
      </c>
      <c r="EJ42" s="15">
        <f t="shared" si="118"/>
        <v>24.533333333333331</v>
      </c>
      <c r="EK42" s="114">
        <f t="shared" si="118"/>
        <v>6.6666666666666679</v>
      </c>
      <c r="EN42" s="411"/>
      <c r="EO42" s="411"/>
      <c r="EP42" s="9">
        <v>1000</v>
      </c>
      <c r="EQ42" s="111">
        <v>24.3</v>
      </c>
      <c r="ER42" s="112">
        <f>(((EO40-EQ42)/EO40)*100)*-1</f>
        <v>5.6521739130434812</v>
      </c>
      <c r="ES42" s="111">
        <v>24.5</v>
      </c>
      <c r="ET42" s="112">
        <f>(((EO40-ES42)/EO40)*100)*-1</f>
        <v>6.5217391304347823</v>
      </c>
      <c r="EU42" s="111">
        <v>24.4</v>
      </c>
      <c r="EV42" s="113">
        <f>(((EO40-EU42)/EO40)*100)*-1</f>
        <v>6.0869565217391246</v>
      </c>
      <c r="EW42" s="15">
        <f t="shared" si="119"/>
        <v>24.399999999999995</v>
      </c>
      <c r="EX42" s="114">
        <f t="shared" si="119"/>
        <v>6.086956521739129</v>
      </c>
    </row>
    <row r="43" spans="2:154" x14ac:dyDescent="0.25">
      <c r="B43" s="413" t="s">
        <v>455</v>
      </c>
      <c r="C43" s="413"/>
      <c r="D43" s="413"/>
      <c r="E43" s="413"/>
      <c r="F43" s="117">
        <f t="shared" ref="F43:K43" si="132">AVERAGE(F40:F42)</f>
        <v>6.5466666666666669</v>
      </c>
      <c r="G43" s="118">
        <f t="shared" si="132"/>
        <v>74.215570434554294</v>
      </c>
      <c r="H43" s="117">
        <f t="shared" si="132"/>
        <v>7.89</v>
      </c>
      <c r="I43" s="118">
        <f t="shared" si="132"/>
        <v>68.92477353288696</v>
      </c>
      <c r="J43" s="117">
        <f t="shared" si="132"/>
        <v>9.8699999999999992</v>
      </c>
      <c r="K43" s="119">
        <f t="shared" si="132"/>
        <v>61.126427727451755</v>
      </c>
      <c r="L43" s="120">
        <f t="shared" si="108"/>
        <v>8.1022222222222222</v>
      </c>
      <c r="M43" s="119">
        <f t="shared" si="108"/>
        <v>68.088923898297665</v>
      </c>
      <c r="O43" s="413" t="s">
        <v>455</v>
      </c>
      <c r="P43" s="413"/>
      <c r="Q43" s="413"/>
      <c r="R43" s="413"/>
      <c r="S43" s="117">
        <f t="shared" ref="S43:X43" si="133">AVERAGE(S40:S42)</f>
        <v>8.8766666666666669</v>
      </c>
      <c r="T43" s="118">
        <f t="shared" si="133"/>
        <v>65.038729158461337</v>
      </c>
      <c r="U43" s="117">
        <f t="shared" si="133"/>
        <v>11.06</v>
      </c>
      <c r="V43" s="118">
        <f t="shared" si="133"/>
        <v>56.439543127215444</v>
      </c>
      <c r="W43" s="117">
        <f t="shared" si="133"/>
        <v>12.726666666666667</v>
      </c>
      <c r="X43" s="119">
        <f t="shared" si="133"/>
        <v>49.875278981226209</v>
      </c>
      <c r="Y43" s="120">
        <f t="shared" si="109"/>
        <v>10.887777777777778</v>
      </c>
      <c r="Z43" s="119">
        <f t="shared" si="109"/>
        <v>57.117850422300997</v>
      </c>
      <c r="AC43" s="414" t="s">
        <v>456</v>
      </c>
      <c r="AD43" s="415"/>
      <c r="AE43" s="416"/>
      <c r="AF43" s="117">
        <f t="shared" ref="AF43:AK43" si="134">AVERAGE(AF40:AF42)</f>
        <v>6.4899999999999993</v>
      </c>
      <c r="AG43" s="118">
        <f t="shared" si="134"/>
        <v>2.365930599369086</v>
      </c>
      <c r="AH43" s="117">
        <f t="shared" si="134"/>
        <v>6.3633333333333333</v>
      </c>
      <c r="AI43" s="118">
        <f t="shared" si="134"/>
        <v>3.3123028391167231</v>
      </c>
      <c r="AJ43" s="117">
        <f t="shared" si="134"/>
        <v>6.05</v>
      </c>
      <c r="AK43" s="119">
        <f t="shared" si="134"/>
        <v>4.5741324921135655</v>
      </c>
      <c r="AL43" s="120">
        <f t="shared" si="110"/>
        <v>6.3011111111111111</v>
      </c>
      <c r="AM43" s="119">
        <f t="shared" si="110"/>
        <v>3.4174553101997915</v>
      </c>
      <c r="AO43" s="414" t="s">
        <v>456</v>
      </c>
      <c r="AP43" s="415"/>
      <c r="AQ43" s="416"/>
      <c r="AR43" s="117">
        <f t="shared" ref="AR43:AW43" si="135">AVERAGE(AR40:AR42)</f>
        <v>6.5666666666666673</v>
      </c>
      <c r="AS43" s="118">
        <f t="shared" si="135"/>
        <v>3.5751840168243985</v>
      </c>
      <c r="AT43" s="117">
        <f t="shared" si="135"/>
        <v>6.8</v>
      </c>
      <c r="AU43" s="118">
        <f t="shared" si="135"/>
        <v>7.2555205047318614</v>
      </c>
      <c r="AV43" s="117">
        <f t="shared" si="135"/>
        <v>6.88</v>
      </c>
      <c r="AW43" s="119">
        <f t="shared" si="135"/>
        <v>8.517350157728707</v>
      </c>
      <c r="AX43" s="120">
        <f t="shared" si="111"/>
        <v>6.7488888888888887</v>
      </c>
      <c r="AY43" s="119">
        <f t="shared" si="111"/>
        <v>6.4493515597616557</v>
      </c>
      <c r="BA43" s="413" t="s">
        <v>15</v>
      </c>
      <c r="BB43" s="413"/>
      <c r="BC43" s="413"/>
      <c r="BD43" s="117">
        <f t="shared" ref="BD43:BI43" si="136">AVERAGE(BD40:BD42)</f>
        <v>1.7699999999999998</v>
      </c>
      <c r="BE43" s="118">
        <f t="shared" si="136"/>
        <v>68.279569892473134</v>
      </c>
      <c r="BF43" s="117">
        <f t="shared" si="136"/>
        <v>2.3466666666666662</v>
      </c>
      <c r="BG43" s="118">
        <f t="shared" si="136"/>
        <v>57.945041816009564</v>
      </c>
      <c r="BH43" s="117">
        <f t="shared" si="136"/>
        <v>1.8366666666666667</v>
      </c>
      <c r="BI43" s="119">
        <f t="shared" si="136"/>
        <v>67.084826762246109</v>
      </c>
      <c r="BJ43" s="120">
        <f t="shared" si="112"/>
        <v>1.9844444444444445</v>
      </c>
      <c r="BK43" s="119">
        <f t="shared" si="112"/>
        <v>64.436479490242945</v>
      </c>
      <c r="BM43" s="413" t="s">
        <v>15</v>
      </c>
      <c r="BN43" s="413"/>
      <c r="BO43" s="413"/>
      <c r="BP43" s="117">
        <f t="shared" ref="BP43:BU43" si="137">AVERAGE(BP40:BP42)</f>
        <v>3.3033333333333332</v>
      </c>
      <c r="BQ43" s="118">
        <f t="shared" si="137"/>
        <v>40.800477897252087</v>
      </c>
      <c r="BR43" s="117">
        <f t="shared" si="137"/>
        <v>3.0966666666666662</v>
      </c>
      <c r="BS43" s="118">
        <f t="shared" si="137"/>
        <v>44.504181600955803</v>
      </c>
      <c r="BT43" s="117">
        <f t="shared" si="137"/>
        <v>3.3166666666666664</v>
      </c>
      <c r="BU43" s="118">
        <f t="shared" si="137"/>
        <v>40.561529271206687</v>
      </c>
      <c r="BV43" s="120">
        <f t="shared" si="113"/>
        <v>3.2388888888888885</v>
      </c>
      <c r="BW43" s="119">
        <f t="shared" si="113"/>
        <v>41.955396256471523</v>
      </c>
      <c r="BY43" s="413" t="s">
        <v>457</v>
      </c>
      <c r="BZ43" s="413"/>
      <c r="CA43" s="413"/>
      <c r="CB43" s="413"/>
      <c r="CC43" s="117">
        <f t="shared" ref="CC43:CH43" si="138">AVERAGE(CC40:CC42)</f>
        <v>68.266666666666666</v>
      </c>
      <c r="CD43" s="118">
        <f t="shared" si="138"/>
        <v>77.617486338797804</v>
      </c>
      <c r="CE43" s="117">
        <f t="shared" si="138"/>
        <v>41.3</v>
      </c>
      <c r="CF43" s="118">
        <f t="shared" si="138"/>
        <v>86.45901639344261</v>
      </c>
      <c r="CG43" s="117">
        <f t="shared" si="138"/>
        <v>33.666666666666664</v>
      </c>
      <c r="CH43" s="119">
        <f t="shared" si="138"/>
        <v>88.961748633879779</v>
      </c>
      <c r="CI43" s="120">
        <f t="shared" si="114"/>
        <v>47.74444444444444</v>
      </c>
      <c r="CJ43" s="119">
        <f t="shared" si="114"/>
        <v>84.346083788706736</v>
      </c>
      <c r="CL43" s="413" t="s">
        <v>457</v>
      </c>
      <c r="CM43" s="413"/>
      <c r="CN43" s="413"/>
      <c r="CO43" s="413"/>
      <c r="CP43" s="117">
        <f t="shared" ref="CP43:CU43" si="139">AVERAGE(CP40:CP42)</f>
        <v>41.4</v>
      </c>
      <c r="CQ43" s="118">
        <f t="shared" si="139"/>
        <v>86.426229508196727</v>
      </c>
      <c r="CR43" s="117">
        <f t="shared" si="139"/>
        <v>22.833333333333332</v>
      </c>
      <c r="CS43" s="118">
        <f t="shared" si="139"/>
        <v>92.513661202185787</v>
      </c>
      <c r="CT43" s="117">
        <f t="shared" si="139"/>
        <v>16.276666666666667</v>
      </c>
      <c r="CU43" s="119">
        <f t="shared" si="139"/>
        <v>94.663387978142069</v>
      </c>
      <c r="CV43" s="120">
        <f t="shared" si="115"/>
        <v>26.83666666666667</v>
      </c>
      <c r="CW43" s="119">
        <f t="shared" si="115"/>
        <v>91.20109289617487</v>
      </c>
      <c r="DA43" s="413" t="s">
        <v>458</v>
      </c>
      <c r="DB43" s="413"/>
      <c r="DC43" s="413"/>
      <c r="DD43" s="413"/>
      <c r="DE43" s="117">
        <f t="shared" ref="DE43:DJ43" si="140">AVERAGE(DE40:DE42)</f>
        <v>0.33333333333333331</v>
      </c>
      <c r="DF43" s="118">
        <f t="shared" si="140"/>
        <v>86.55913978494624</v>
      </c>
      <c r="DG43" s="117">
        <f t="shared" si="140"/>
        <v>0.15333333333333332</v>
      </c>
      <c r="DH43" s="118">
        <f t="shared" si="140"/>
        <v>93.817204301075279</v>
      </c>
      <c r="DI43" s="117">
        <f t="shared" si="140"/>
        <v>0.02</v>
      </c>
      <c r="DJ43" s="119">
        <f t="shared" si="140"/>
        <v>99.193548387096769</v>
      </c>
      <c r="DK43" s="120">
        <f t="shared" si="116"/>
        <v>0.16888888888888887</v>
      </c>
      <c r="DL43" s="119">
        <f t="shared" si="116"/>
        <v>93.189964157706086</v>
      </c>
      <c r="DN43" s="413" t="s">
        <v>458</v>
      </c>
      <c r="DO43" s="413"/>
      <c r="DP43" s="413"/>
      <c r="DQ43" s="413"/>
      <c r="DR43" s="117">
        <f t="shared" ref="DR43:DW43" si="141">AVERAGE(DR40:DR42)</f>
        <v>0.10000000000000002</v>
      </c>
      <c r="DS43" s="118">
        <f t="shared" si="141"/>
        <v>95.967741935483858</v>
      </c>
      <c r="DT43" s="117">
        <f t="shared" si="141"/>
        <v>5.3333333333333337E-2</v>
      </c>
      <c r="DU43" s="118">
        <f t="shared" si="141"/>
        <v>97.849462365591407</v>
      </c>
      <c r="DV43" s="117">
        <f t="shared" si="141"/>
        <v>9.0000000000000011E-2</v>
      </c>
      <c r="DW43" s="119">
        <f t="shared" si="141"/>
        <v>96.370967741935473</v>
      </c>
      <c r="DX43" s="120">
        <f t="shared" si="117"/>
        <v>8.111111111111112E-2</v>
      </c>
      <c r="DY43" s="119">
        <f t="shared" si="117"/>
        <v>96.729390681003579</v>
      </c>
      <c r="EA43" s="413" t="s">
        <v>459</v>
      </c>
      <c r="EB43" s="413"/>
      <c r="EC43" s="413"/>
      <c r="ED43" s="117">
        <f t="shared" ref="ED43:EI43" si="142">AVERAGE(ED40:ED42)</f>
        <v>24.533333333333331</v>
      </c>
      <c r="EE43" s="118">
        <f t="shared" si="142"/>
        <v>6.6666666666666687</v>
      </c>
      <c r="EF43" s="117">
        <f t="shared" si="142"/>
        <v>24.5</v>
      </c>
      <c r="EG43" s="118">
        <f t="shared" si="142"/>
        <v>6.5217391304347823</v>
      </c>
      <c r="EH43" s="117">
        <f t="shared" si="142"/>
        <v>24.466666666666669</v>
      </c>
      <c r="EI43" s="119">
        <f t="shared" si="142"/>
        <v>6.3768115942028958</v>
      </c>
      <c r="EJ43" s="120">
        <f t="shared" si="118"/>
        <v>24.5</v>
      </c>
      <c r="EK43" s="119">
        <f t="shared" si="118"/>
        <v>6.5217391304347823</v>
      </c>
      <c r="EN43" s="413" t="s">
        <v>459</v>
      </c>
      <c r="EO43" s="413"/>
      <c r="EP43" s="413"/>
      <c r="EQ43" s="117">
        <f t="shared" ref="EQ43:EV43" si="143">AVERAGE(EQ40:EQ42)</f>
        <v>24.333333333333332</v>
      </c>
      <c r="ER43" s="118">
        <f t="shared" si="143"/>
        <v>5.7971014492753623</v>
      </c>
      <c r="ES43" s="117">
        <f t="shared" si="143"/>
        <v>24.366666666666664</v>
      </c>
      <c r="ET43" s="118">
        <f t="shared" si="143"/>
        <v>5.9420289855072488</v>
      </c>
      <c r="EU43" s="117">
        <f t="shared" si="143"/>
        <v>24.366666666666664</v>
      </c>
      <c r="EV43" s="119">
        <f t="shared" si="143"/>
        <v>5.9420289855072435</v>
      </c>
      <c r="EW43" s="120">
        <f t="shared" si="119"/>
        <v>24.355555555555554</v>
      </c>
      <c r="EX43" s="119">
        <f t="shared" si="119"/>
        <v>5.8937198067632854</v>
      </c>
    </row>
    <row r="44" spans="2:154" x14ac:dyDescent="0.25">
      <c r="B44" s="410">
        <v>11</v>
      </c>
      <c r="C44" s="410">
        <v>17.73</v>
      </c>
      <c r="D44" s="410">
        <v>25.19</v>
      </c>
      <c r="E44" s="9">
        <v>270</v>
      </c>
      <c r="F44" s="111">
        <v>4.6399999999999997</v>
      </c>
      <c r="G44" s="16">
        <f>((D44-F44)/D44)*100</f>
        <v>81.579992060341397</v>
      </c>
      <c r="H44" s="111">
        <v>5.91</v>
      </c>
      <c r="I44" s="16">
        <f>((D44-H44)/D44)*100</f>
        <v>76.538308852719339</v>
      </c>
      <c r="J44" s="111">
        <v>8.18</v>
      </c>
      <c r="K44" s="109">
        <f>((D44-J44)/D44)*100</f>
        <v>67.526796347757042</v>
      </c>
      <c r="L44" s="15">
        <f t="shared" si="108"/>
        <v>6.2433333333333332</v>
      </c>
      <c r="M44" s="110">
        <f t="shared" si="108"/>
        <v>75.215032420272607</v>
      </c>
      <c r="O44" s="410">
        <v>11</v>
      </c>
      <c r="P44" s="410">
        <v>17.73</v>
      </c>
      <c r="Q44" s="410">
        <v>25.19</v>
      </c>
      <c r="R44" s="9">
        <v>270</v>
      </c>
      <c r="S44" s="108">
        <v>8.91</v>
      </c>
      <c r="T44" s="16">
        <f>((Q44-S44)/Q44)*100</f>
        <v>64.62882096069869</v>
      </c>
      <c r="U44" s="108">
        <v>8.64</v>
      </c>
      <c r="V44" s="16">
        <f>((Q44-U44)/Q44)*100</f>
        <v>65.700674870980549</v>
      </c>
      <c r="W44" s="108">
        <v>15.91</v>
      </c>
      <c r="X44" s="109">
        <f>((Q44-W44)/Q44)*100</f>
        <v>36.840015879317193</v>
      </c>
      <c r="Y44" s="15">
        <f t="shared" si="109"/>
        <v>11.153333333333334</v>
      </c>
      <c r="Z44" s="110">
        <f t="shared" si="109"/>
        <v>55.723170570332151</v>
      </c>
      <c r="AC44" s="410">
        <v>11</v>
      </c>
      <c r="AD44" s="410">
        <v>6.44</v>
      </c>
      <c r="AE44" s="9">
        <v>270</v>
      </c>
      <c r="AF44" s="111">
        <v>6.45</v>
      </c>
      <c r="AG44" s="126">
        <f>(((AD44-AF44)/AD44)*100)*-1</f>
        <v>0.15527950310558675</v>
      </c>
      <c r="AH44" s="111">
        <v>6.62</v>
      </c>
      <c r="AI44" s="112">
        <f>(((AD44-AH44)/AD44)*100)*-1</f>
        <v>2.7950310559006168</v>
      </c>
      <c r="AJ44" s="111">
        <v>6.59</v>
      </c>
      <c r="AK44" s="113">
        <f>(((AD44-AJ44)/AD44)*100)*-1</f>
        <v>2.3291925465838426</v>
      </c>
      <c r="AL44" s="15">
        <f t="shared" si="110"/>
        <v>6.5533333333333337</v>
      </c>
      <c r="AM44" s="114">
        <f t="shared" si="110"/>
        <v>1.7598343685300153</v>
      </c>
      <c r="AO44" s="410">
        <v>11</v>
      </c>
      <c r="AP44" s="410">
        <v>6.44</v>
      </c>
      <c r="AQ44" s="9">
        <v>270</v>
      </c>
      <c r="AR44" s="111">
        <v>6.67</v>
      </c>
      <c r="AS44" s="177">
        <f>(((AP44-AR44)/AP44)*100)*-1</f>
        <v>3.5714285714285641</v>
      </c>
      <c r="AT44" s="176">
        <v>6.87</v>
      </c>
      <c r="AU44" s="177">
        <f>(((AP44-AT44)/AP44)*100)*-1</f>
        <v>6.6770186335403672</v>
      </c>
      <c r="AV44" s="176">
        <v>6.92</v>
      </c>
      <c r="AW44" s="178">
        <f>(((AP44-AV44)/AP44)*100)*-1</f>
        <v>7.4534161490683148</v>
      </c>
      <c r="AX44" s="179">
        <f t="shared" si="111"/>
        <v>6.82</v>
      </c>
      <c r="AY44" s="180">
        <f t="shared" si="111"/>
        <v>5.900621118012416</v>
      </c>
      <c r="BA44" s="410">
        <v>11</v>
      </c>
      <c r="BB44" s="410">
        <v>2.74</v>
      </c>
      <c r="BC44" s="9">
        <v>270</v>
      </c>
      <c r="BD44" s="111">
        <v>2.17</v>
      </c>
      <c r="BE44" s="16">
        <f>((BB44-BD44)/BB44)*100</f>
        <v>20.802919708029204</v>
      </c>
      <c r="BF44" s="111">
        <v>2.0499999999999998</v>
      </c>
      <c r="BG44" s="16">
        <f>((BB44-BF44)/BB44)*100</f>
        <v>25.182481751824831</v>
      </c>
      <c r="BH44" s="111">
        <v>2.0299999999999998</v>
      </c>
      <c r="BI44" s="109">
        <f>((BB44-BH44)/BB44)*100</f>
        <v>25.912408759124101</v>
      </c>
      <c r="BJ44" s="15">
        <f t="shared" si="112"/>
        <v>2.0833333333333335</v>
      </c>
      <c r="BK44" s="110">
        <f t="shared" si="112"/>
        <v>23.96593673965938</v>
      </c>
      <c r="BM44" s="410">
        <v>11</v>
      </c>
      <c r="BN44" s="410">
        <v>2.74</v>
      </c>
      <c r="BO44" s="9">
        <v>270</v>
      </c>
      <c r="BP44" s="111">
        <v>4.71</v>
      </c>
      <c r="BQ44" s="112">
        <f>(((BN44-BP44)/BN44)*100)*-1</f>
        <v>71.89781021897808</v>
      </c>
      <c r="BR44" s="111">
        <v>4.26</v>
      </c>
      <c r="BS44" s="112">
        <f>(((BN44-BR44)/BN44)*100)*-1</f>
        <v>55.474452554744502</v>
      </c>
      <c r="BT44" s="111">
        <v>2.57</v>
      </c>
      <c r="BU44" s="115">
        <f>((BN44-BT44)/BN44)*100</f>
        <v>6.2043795620438091</v>
      </c>
      <c r="BV44" s="15">
        <f t="shared" si="113"/>
        <v>3.8466666666666662</v>
      </c>
      <c r="BW44" s="110">
        <f t="shared" si="113"/>
        <v>44.525547445255462</v>
      </c>
      <c r="BX44" s="410"/>
      <c r="BY44" s="410">
        <v>11</v>
      </c>
      <c r="BZ44" s="410">
        <v>318</v>
      </c>
      <c r="CA44" s="410">
        <v>23.5</v>
      </c>
      <c r="CB44" s="9">
        <v>270</v>
      </c>
      <c r="CC44" s="111">
        <v>204</v>
      </c>
      <c r="CD44" s="16">
        <f>((BZ44-CC44)/BZ44)*100</f>
        <v>35.849056603773583</v>
      </c>
      <c r="CE44" s="111">
        <v>49.3</v>
      </c>
      <c r="CF44" s="16">
        <f>((BZ44-CE44)/BZ44)*100</f>
        <v>84.496855345911953</v>
      </c>
      <c r="CG44" s="111">
        <v>40</v>
      </c>
      <c r="CH44" s="109">
        <f>((BZ44-CG44)/BZ44)*100</f>
        <v>87.421383647798748</v>
      </c>
      <c r="CI44" s="15">
        <f t="shared" si="114"/>
        <v>97.766666666666666</v>
      </c>
      <c r="CJ44" s="110">
        <f t="shared" si="114"/>
        <v>69.255765199161431</v>
      </c>
      <c r="CL44" s="410">
        <v>11</v>
      </c>
      <c r="CM44" s="410">
        <v>318</v>
      </c>
      <c r="CN44" s="410">
        <v>23.5</v>
      </c>
      <c r="CO44" s="9">
        <v>270</v>
      </c>
      <c r="CP44" s="111">
        <v>52</v>
      </c>
      <c r="CQ44" s="16">
        <f>((CM44-CP44)/CM44)*100</f>
        <v>83.647798742138363</v>
      </c>
      <c r="CR44" s="111">
        <v>29.1</v>
      </c>
      <c r="CS44" s="16">
        <f>((CM44-CR44)/CM44)*100</f>
        <v>90.849056603773576</v>
      </c>
      <c r="CT44" s="111">
        <v>17.89</v>
      </c>
      <c r="CU44" s="109">
        <f>((CM44-CT44)/CM44)*100</f>
        <v>94.374213836477992</v>
      </c>
      <c r="CV44" s="15">
        <f t="shared" si="115"/>
        <v>32.996666666666663</v>
      </c>
      <c r="CW44" s="110">
        <f t="shared" si="115"/>
        <v>89.623689727463315</v>
      </c>
      <c r="DA44" s="410">
        <v>11</v>
      </c>
      <c r="DB44" s="410">
        <v>0.02</v>
      </c>
      <c r="DC44" s="410">
        <v>2.4500000000000002</v>
      </c>
      <c r="DD44" s="9">
        <v>270</v>
      </c>
      <c r="DE44" s="108">
        <v>0.17</v>
      </c>
      <c r="DF44" s="16">
        <f>((DC44-DE44)/DC44)*100</f>
        <v>93.061224489795919</v>
      </c>
      <c r="DG44" s="108">
        <v>0.24</v>
      </c>
      <c r="DH44" s="16">
        <f>((DC44-DG44)/DC44)*100</f>
        <v>90.204081632653057</v>
      </c>
      <c r="DI44" s="108">
        <v>0.05</v>
      </c>
      <c r="DJ44" s="109">
        <f>((DC44-DI44)/DC44)*100</f>
        <v>97.959183673469397</v>
      </c>
      <c r="DK44" s="15">
        <f t="shared" si="116"/>
        <v>0.15333333333333335</v>
      </c>
      <c r="DL44" s="110">
        <f t="shared" si="116"/>
        <v>93.741496598639458</v>
      </c>
      <c r="DN44" s="410">
        <v>11</v>
      </c>
      <c r="DO44" s="410">
        <v>0.02</v>
      </c>
      <c r="DP44" s="410">
        <v>2.4500000000000002</v>
      </c>
      <c r="DQ44" s="9">
        <v>270</v>
      </c>
      <c r="DR44" s="108">
        <v>0.02</v>
      </c>
      <c r="DS44" s="16">
        <f>((DP44-DR44)/DP44)*100</f>
        <v>99.183673469387756</v>
      </c>
      <c r="DT44" s="108">
        <v>0.03</v>
      </c>
      <c r="DU44" s="16">
        <f>((DP44-DT44)/DP44)*100</f>
        <v>98.775510204081641</v>
      </c>
      <c r="DV44" s="108">
        <v>0.05</v>
      </c>
      <c r="DW44" s="109">
        <f>((DP44-DV44)/DP44)*100</f>
        <v>97.959183673469397</v>
      </c>
      <c r="DX44" s="15">
        <f t="shared" si="117"/>
        <v>3.3333333333333333E-2</v>
      </c>
      <c r="DY44" s="110">
        <f t="shared" si="117"/>
        <v>98.639455782312936</v>
      </c>
      <c r="EA44" s="410">
        <v>11</v>
      </c>
      <c r="EB44" s="410">
        <v>22.5</v>
      </c>
      <c r="EC44" s="9">
        <v>270</v>
      </c>
      <c r="ED44" s="111">
        <v>24.2</v>
      </c>
      <c r="EE44" s="112">
        <f>(((EB44-ED44)/EB44)*100)*-1</f>
        <v>7.5555555555555527</v>
      </c>
      <c r="EF44" s="111">
        <v>24.1</v>
      </c>
      <c r="EG44" s="112">
        <f>(((EB44-EF44)/EB44)*100)*-1</f>
        <v>7.1111111111111178</v>
      </c>
      <c r="EH44" s="111">
        <v>24.3</v>
      </c>
      <c r="EI44" s="113">
        <f>(((EB44-EH44)/EB44)*100)*-1</f>
        <v>8.0000000000000036</v>
      </c>
      <c r="EJ44" s="15">
        <f t="shared" si="118"/>
        <v>24.2</v>
      </c>
      <c r="EK44" s="114">
        <f t="shared" si="118"/>
        <v>7.555555555555558</v>
      </c>
      <c r="EN44" s="410">
        <v>11</v>
      </c>
      <c r="EO44" s="410">
        <v>22.5</v>
      </c>
      <c r="EP44" s="9">
        <v>270</v>
      </c>
      <c r="EQ44" s="111">
        <v>24.2</v>
      </c>
      <c r="ER44" s="112">
        <f>(((EO44-EQ44)/EO44)*100)*-1</f>
        <v>7.5555555555555527</v>
      </c>
      <c r="ES44" s="111">
        <v>24.2</v>
      </c>
      <c r="ET44" s="112">
        <f>(((EO44-ES44)/EO44)*100)*-1</f>
        <v>7.5555555555555527</v>
      </c>
      <c r="EU44" s="111">
        <v>24</v>
      </c>
      <c r="EV44" s="113">
        <f>(((EO44-EU44)/EO44)*100)*-1</f>
        <v>6.666666666666667</v>
      </c>
      <c r="EW44" s="15">
        <f t="shared" si="119"/>
        <v>24.133333333333336</v>
      </c>
      <c r="EX44" s="114">
        <f t="shared" si="119"/>
        <v>7.2592592592592569</v>
      </c>
    </row>
    <row r="45" spans="2:154" x14ac:dyDescent="0.25">
      <c r="B45" s="411"/>
      <c r="C45" s="411"/>
      <c r="D45" s="411"/>
      <c r="E45" s="9">
        <v>750</v>
      </c>
      <c r="F45" s="111">
        <v>1.96</v>
      </c>
      <c r="G45" s="16">
        <f>((D44-F45)/D44)*100</f>
        <v>92.219134577213183</v>
      </c>
      <c r="H45" s="111">
        <v>7.27</v>
      </c>
      <c r="I45" s="16">
        <f>((D44-H45)/D44)*100</f>
        <v>71.139341008336643</v>
      </c>
      <c r="J45" s="111">
        <v>9.09</v>
      </c>
      <c r="K45" s="109">
        <f>((D44-J45)/D44)*100</f>
        <v>63.914251687177462</v>
      </c>
      <c r="L45" s="15">
        <f t="shared" si="108"/>
        <v>6.1066666666666665</v>
      </c>
      <c r="M45" s="110">
        <f t="shared" si="108"/>
        <v>75.757575757575765</v>
      </c>
      <c r="O45" s="411"/>
      <c r="P45" s="411"/>
      <c r="Q45" s="411"/>
      <c r="R45" s="9">
        <v>750</v>
      </c>
      <c r="S45" s="108">
        <v>7.82</v>
      </c>
      <c r="T45" s="16">
        <f>((Q44-S45)/Q44)*100</f>
        <v>68.955934894799526</v>
      </c>
      <c r="U45" s="108">
        <v>10.45</v>
      </c>
      <c r="V45" s="16">
        <f>((Q44-U45)/Q44)*100</f>
        <v>58.515283842794766</v>
      </c>
      <c r="W45" s="108">
        <v>17.27</v>
      </c>
      <c r="X45" s="109">
        <f>((Q44-W45)/Q44)*100</f>
        <v>31.441048034934504</v>
      </c>
      <c r="Y45" s="15">
        <f t="shared" si="109"/>
        <v>11.846666666666666</v>
      </c>
      <c r="Z45" s="110">
        <f t="shared" si="109"/>
        <v>52.970755590842934</v>
      </c>
      <c r="AC45" s="411"/>
      <c r="AD45" s="411"/>
      <c r="AE45" s="9">
        <v>750</v>
      </c>
      <c r="AF45" s="111">
        <v>6.58</v>
      </c>
      <c r="AG45" s="112">
        <f>(((AD44-AF45)/AD44)*100)*-1</f>
        <v>2.1739130434782554</v>
      </c>
      <c r="AH45" s="111">
        <v>6.67</v>
      </c>
      <c r="AI45" s="112">
        <f>(((AD44-AH45)/AD44)*100)*-1</f>
        <v>3.5714285714285641</v>
      </c>
      <c r="AJ45" s="111">
        <v>6.6</v>
      </c>
      <c r="AK45" s="113">
        <f>(((AD44-AJ45)/AD44)*100)*-1</f>
        <v>2.4844720496894293</v>
      </c>
      <c r="AL45" s="15">
        <f t="shared" si="110"/>
        <v>6.6166666666666671</v>
      </c>
      <c r="AM45" s="114">
        <f t="shared" si="110"/>
        <v>2.7432712215320829</v>
      </c>
      <c r="AO45" s="411"/>
      <c r="AP45" s="411"/>
      <c r="AQ45" s="9">
        <v>750</v>
      </c>
      <c r="AR45" s="111">
        <v>6.77</v>
      </c>
      <c r="AS45" s="177">
        <f>(((AP44-AR45)/AP44)*100)*-1</f>
        <v>5.1242236024844585</v>
      </c>
      <c r="AT45" s="176">
        <v>6.89</v>
      </c>
      <c r="AU45" s="177">
        <f>(((AP44-AT45)/AP44)*100)*-1</f>
        <v>6.9875776397515406</v>
      </c>
      <c r="AV45" s="176">
        <v>6.92</v>
      </c>
      <c r="AW45" s="178">
        <f>(((AP44-AV45)/AP44)*100)*-1</f>
        <v>7.4534161490683148</v>
      </c>
      <c r="AX45" s="179">
        <f t="shared" si="111"/>
        <v>6.8599999999999994</v>
      </c>
      <c r="AY45" s="180">
        <f t="shared" si="111"/>
        <v>6.5217391304347707</v>
      </c>
      <c r="BA45" s="411"/>
      <c r="BB45" s="411"/>
      <c r="BC45" s="9">
        <v>750</v>
      </c>
      <c r="BD45" s="111">
        <v>2.62</v>
      </c>
      <c r="BE45" s="16">
        <f>((BB44-BD45)/BB44)*100</f>
        <v>4.379562043795624</v>
      </c>
      <c r="BF45" s="111">
        <v>2.52</v>
      </c>
      <c r="BG45" s="16">
        <f>((BB44-BF45)/BB44)*100</f>
        <v>8.0291970802919774</v>
      </c>
      <c r="BH45" s="111">
        <v>1.96</v>
      </c>
      <c r="BI45" s="109">
        <f>((BB44-BH45)/BB44)*100</f>
        <v>28.467153284671536</v>
      </c>
      <c r="BJ45" s="15">
        <f t="shared" si="112"/>
        <v>2.3666666666666667</v>
      </c>
      <c r="BK45" s="110">
        <f t="shared" si="112"/>
        <v>13.625304136253044</v>
      </c>
      <c r="BM45" s="411"/>
      <c r="BN45" s="411"/>
      <c r="BO45" s="9">
        <v>750</v>
      </c>
      <c r="BP45" s="111">
        <v>3.51</v>
      </c>
      <c r="BQ45" s="112">
        <f>(((BN44-BP45)/BN44)*100)*-1</f>
        <v>28.102189781021881</v>
      </c>
      <c r="BR45" s="111">
        <v>3.16</v>
      </c>
      <c r="BS45" s="112">
        <f>(((BN44-BR45)/BN44)*100)*-1</f>
        <v>15.328467153284667</v>
      </c>
      <c r="BT45" s="111">
        <v>3</v>
      </c>
      <c r="BU45" s="133">
        <f>(((BN44-BT45)/BN44)*100)*-1</f>
        <v>9.4890510948905025</v>
      </c>
      <c r="BV45" s="15">
        <f t="shared" si="113"/>
        <v>3.2233333333333332</v>
      </c>
      <c r="BW45" s="110">
        <f t="shared" si="113"/>
        <v>17.639902676399018</v>
      </c>
      <c r="BX45" s="411"/>
      <c r="BY45" s="411"/>
      <c r="BZ45" s="411"/>
      <c r="CA45" s="411"/>
      <c r="CB45" s="9">
        <v>750</v>
      </c>
      <c r="CC45" s="111">
        <v>111</v>
      </c>
      <c r="CD45" s="16">
        <f>((BZ44-CC45)/BZ44)*100</f>
        <v>65.094339622641513</v>
      </c>
      <c r="CE45" s="111">
        <v>38.5</v>
      </c>
      <c r="CF45" s="16">
        <f>((BZ44-CE45)/BZ44)*100</f>
        <v>87.893081761006286</v>
      </c>
      <c r="CG45" s="116">
        <v>40.9</v>
      </c>
      <c r="CH45" s="109">
        <f>((BZ44-CG45)/BZ44)*100</f>
        <v>87.138364779874223</v>
      </c>
      <c r="CI45" s="15">
        <f t="shared" si="114"/>
        <v>63.466666666666669</v>
      </c>
      <c r="CJ45" s="110">
        <f t="shared" si="114"/>
        <v>80.041928721174017</v>
      </c>
      <c r="CL45" s="411"/>
      <c r="CM45" s="411"/>
      <c r="CN45" s="411"/>
      <c r="CO45" s="9">
        <v>750</v>
      </c>
      <c r="CP45" s="111">
        <v>45.2</v>
      </c>
      <c r="CQ45" s="16">
        <f>((CM44-CP45)/CM44)*100</f>
        <v>85.786163522012586</v>
      </c>
      <c r="CR45" s="111">
        <v>26.4</v>
      </c>
      <c r="CS45" s="16">
        <f>((CM44-CR45)/CM44)*100</f>
        <v>91.698113207547166</v>
      </c>
      <c r="CT45" s="111">
        <v>18.32</v>
      </c>
      <c r="CU45" s="109">
        <f>((CM44-CT45)/CM44)*100</f>
        <v>94.238993710691815</v>
      </c>
      <c r="CV45" s="15">
        <f t="shared" si="115"/>
        <v>29.973333333333329</v>
      </c>
      <c r="CW45" s="110">
        <f t="shared" si="115"/>
        <v>90.574423480083851</v>
      </c>
      <c r="DA45" s="411"/>
      <c r="DB45" s="411"/>
      <c r="DC45" s="411"/>
      <c r="DD45" s="9">
        <v>750</v>
      </c>
      <c r="DE45" s="108">
        <v>0.22</v>
      </c>
      <c r="DF45" s="16">
        <f>((DC44-DE45)/DC44)*100</f>
        <v>91.020408163265301</v>
      </c>
      <c r="DG45" s="108">
        <v>0.19</v>
      </c>
      <c r="DH45" s="16">
        <f>((DC44-DG45)/DC44)*100</f>
        <v>92.244897959183675</v>
      </c>
      <c r="DI45" s="108">
        <v>0.04</v>
      </c>
      <c r="DJ45" s="109">
        <f>((DC44-DI45)/DC44)*100</f>
        <v>98.367346938775512</v>
      </c>
      <c r="DK45" s="15">
        <f t="shared" si="116"/>
        <v>0.15</v>
      </c>
      <c r="DL45" s="110">
        <f t="shared" si="116"/>
        <v>93.877551020408148</v>
      </c>
      <c r="DN45" s="411"/>
      <c r="DO45" s="411"/>
      <c r="DP45" s="411"/>
      <c r="DQ45" s="9">
        <v>750</v>
      </c>
      <c r="DR45" s="108">
        <v>0.03</v>
      </c>
      <c r="DS45" s="16">
        <f>((DP44-DR45)/DP44)*100</f>
        <v>98.775510204081641</v>
      </c>
      <c r="DT45" s="108">
        <v>0.04</v>
      </c>
      <c r="DU45" s="16">
        <f>((DP44-DT45)/DP44)*100</f>
        <v>98.367346938775512</v>
      </c>
      <c r="DV45" s="108">
        <v>0.09</v>
      </c>
      <c r="DW45" s="109">
        <f>((DP44-DV45)/DP44)*100</f>
        <v>96.326530612244909</v>
      </c>
      <c r="DX45" s="15">
        <f t="shared" si="117"/>
        <v>5.3333333333333337E-2</v>
      </c>
      <c r="DY45" s="110">
        <f t="shared" si="117"/>
        <v>97.823129251700678</v>
      </c>
      <c r="EA45" s="411"/>
      <c r="EB45" s="411"/>
      <c r="EC45" s="9">
        <v>750</v>
      </c>
      <c r="ED45" s="111">
        <v>24.2</v>
      </c>
      <c r="EE45" s="112">
        <f>(((EB44-ED45)/EB44)*100)*-1</f>
        <v>7.5555555555555527</v>
      </c>
      <c r="EF45" s="111">
        <v>24.2</v>
      </c>
      <c r="EG45" s="112">
        <f>(((EB44-EF45)/EB44)*100)*-1</f>
        <v>7.5555555555555527</v>
      </c>
      <c r="EH45" s="111">
        <v>24.4</v>
      </c>
      <c r="EI45" s="113">
        <f>(((EB44-EH45)/EB44)*100)*-1</f>
        <v>8.4444444444444375</v>
      </c>
      <c r="EJ45" s="15">
        <f t="shared" si="118"/>
        <v>24.266666666666666</v>
      </c>
      <c r="EK45" s="114">
        <f t="shared" si="118"/>
        <v>7.8518518518518476</v>
      </c>
      <c r="EN45" s="411"/>
      <c r="EO45" s="411"/>
      <c r="EP45" s="9">
        <v>750</v>
      </c>
      <c r="EQ45" s="111">
        <v>24.2</v>
      </c>
      <c r="ER45" s="112">
        <f>(((EO44-EQ45)/EO44)*100)*-1</f>
        <v>7.5555555555555527</v>
      </c>
      <c r="ES45" s="111">
        <v>24.3</v>
      </c>
      <c r="ET45" s="112">
        <f>(((EO44-ES45)/EO44)*100)*-1</f>
        <v>8.0000000000000036</v>
      </c>
      <c r="EU45" s="111">
        <v>24.3</v>
      </c>
      <c r="EV45" s="113">
        <f>(((EO44-EU45)/EO44)*100)*-1</f>
        <v>8.0000000000000036</v>
      </c>
      <c r="EW45" s="15">
        <f t="shared" si="119"/>
        <v>24.266666666666666</v>
      </c>
      <c r="EX45" s="114">
        <f t="shared" si="119"/>
        <v>7.8518518518518539</v>
      </c>
    </row>
    <row r="46" spans="2:154" x14ac:dyDescent="0.25">
      <c r="B46" s="411"/>
      <c r="C46" s="412"/>
      <c r="D46" s="411"/>
      <c r="E46" s="9">
        <v>1000</v>
      </c>
      <c r="F46" s="111">
        <v>5.36</v>
      </c>
      <c r="G46" s="16">
        <f>((D44-F46)/D44)*100</f>
        <v>78.721714966256457</v>
      </c>
      <c r="H46" s="111">
        <v>14.5</v>
      </c>
      <c r="I46" s="16">
        <f>((D44-H46)/D44)*100</f>
        <v>42.437475188566893</v>
      </c>
      <c r="J46" s="111">
        <v>10</v>
      </c>
      <c r="K46" s="109">
        <f>((D44-J46)/D44)*100</f>
        <v>60.30170702659786</v>
      </c>
      <c r="L46" s="15">
        <f t="shared" si="108"/>
        <v>9.9533333333333331</v>
      </c>
      <c r="M46" s="110">
        <f t="shared" si="108"/>
        <v>60.486965727140408</v>
      </c>
      <c r="O46" s="411"/>
      <c r="P46" s="412"/>
      <c r="Q46" s="411"/>
      <c r="R46" s="9">
        <v>1000</v>
      </c>
      <c r="S46" s="108">
        <v>7</v>
      </c>
      <c r="T46" s="16">
        <f>((Q44-S46)/Q44)*100</f>
        <v>72.211194918618503</v>
      </c>
      <c r="U46" s="108">
        <v>15.45</v>
      </c>
      <c r="V46" s="16">
        <f>((Q44-U46)/Q44)*100</f>
        <v>38.666137356093692</v>
      </c>
      <c r="W46" s="108">
        <v>19.09</v>
      </c>
      <c r="X46" s="109">
        <f>((Q44-W46)/Q44)*100</f>
        <v>24.215958713775311</v>
      </c>
      <c r="Y46" s="15">
        <f t="shared" si="109"/>
        <v>13.846666666666666</v>
      </c>
      <c r="Z46" s="110">
        <f t="shared" si="109"/>
        <v>45.031096996162496</v>
      </c>
      <c r="AC46" s="412"/>
      <c r="AD46" s="412"/>
      <c r="AE46" s="9">
        <v>1000</v>
      </c>
      <c r="AF46" s="111">
        <v>6.6</v>
      </c>
      <c r="AG46" s="112">
        <f>(((AD44-AF46)/AD44)*100)*-1</f>
        <v>2.4844720496894293</v>
      </c>
      <c r="AH46" s="111">
        <v>6.62</v>
      </c>
      <c r="AI46" s="112">
        <f>(((AD44-AH46)/AD44)*100)*-1</f>
        <v>2.7950310559006168</v>
      </c>
      <c r="AJ46" s="111">
        <v>6.54</v>
      </c>
      <c r="AK46" s="113">
        <f>(((AD44-AJ46)/AD44)*100)*-1</f>
        <v>1.5527950310558951</v>
      </c>
      <c r="AL46" s="15">
        <f t="shared" si="110"/>
        <v>6.586666666666666</v>
      </c>
      <c r="AM46" s="114">
        <f t="shared" si="110"/>
        <v>2.277432712215314</v>
      </c>
      <c r="AO46" s="412"/>
      <c r="AP46" s="412"/>
      <c r="AQ46" s="9">
        <v>1000</v>
      </c>
      <c r="AR46" s="111">
        <v>6.82</v>
      </c>
      <c r="AS46" s="177">
        <f>(((AP44-AR46)/AP44)*100)*-1</f>
        <v>5.9006211180124204</v>
      </c>
      <c r="AT46" s="176">
        <v>6.95</v>
      </c>
      <c r="AU46" s="177">
        <f>(((AP44-AT46)/AP44)*100)*-1</f>
        <v>7.9192546583850891</v>
      </c>
      <c r="AV46" s="176">
        <v>7.01</v>
      </c>
      <c r="AW46" s="178">
        <f>(((AP44-AV46)/AP44)*100)*-1</f>
        <v>8.8509316770186235</v>
      </c>
      <c r="AX46" s="179">
        <f t="shared" si="111"/>
        <v>6.9266666666666667</v>
      </c>
      <c r="AY46" s="180">
        <f t="shared" si="111"/>
        <v>7.5569358178053774</v>
      </c>
      <c r="BA46" s="411"/>
      <c r="BB46" s="411"/>
      <c r="BC46" s="9">
        <v>1000</v>
      </c>
      <c r="BD46" s="111">
        <v>2.29</v>
      </c>
      <c r="BE46" s="16">
        <f>((BB44-BD46)/BB44)*100</f>
        <v>16.423357664233581</v>
      </c>
      <c r="BF46" s="111">
        <v>1.85</v>
      </c>
      <c r="BG46" s="16">
        <f>((BB44-BF46)/BB44)*100</f>
        <v>32.481751824817522</v>
      </c>
      <c r="BH46" s="111">
        <v>2.34</v>
      </c>
      <c r="BI46" s="109">
        <f>((BB44-BH46)/BB44)*100</f>
        <v>14.598540145985414</v>
      </c>
      <c r="BJ46" s="15">
        <f t="shared" si="112"/>
        <v>2.16</v>
      </c>
      <c r="BK46" s="110">
        <f t="shared" si="112"/>
        <v>21.167883211678838</v>
      </c>
      <c r="BM46" s="411"/>
      <c r="BN46" s="411"/>
      <c r="BO46" s="9">
        <v>1000</v>
      </c>
      <c r="BP46" s="111">
        <v>2.75</v>
      </c>
      <c r="BQ46" s="126">
        <f>(((BN44-BP46)/BN44)*100)*-1</f>
        <v>0.36496350364962721</v>
      </c>
      <c r="BR46" s="111">
        <v>3.19</v>
      </c>
      <c r="BS46" s="112">
        <f>(((BN44-BR46)/BN44)*100)*-1</f>
        <v>16.423357664233563</v>
      </c>
      <c r="BT46" s="111">
        <v>4.72</v>
      </c>
      <c r="BU46" s="133">
        <f>(((BN44-BT46)/BN44)*100)*-1</f>
        <v>72.262773722627713</v>
      </c>
      <c r="BV46" s="15">
        <f t="shared" si="113"/>
        <v>3.5533333333333332</v>
      </c>
      <c r="BW46" s="110">
        <f t="shared" si="113"/>
        <v>29.683698296836969</v>
      </c>
      <c r="BX46" s="411"/>
      <c r="BY46" s="411"/>
      <c r="BZ46" s="411"/>
      <c r="CA46" s="412"/>
      <c r="CB46" s="9">
        <v>1000</v>
      </c>
      <c r="CC46" s="111">
        <v>66.599999999999994</v>
      </c>
      <c r="CD46" s="16">
        <f>((BZ44-CC46)/BZ44)*100</f>
        <v>79.056603773584911</v>
      </c>
      <c r="CE46" s="111">
        <v>57.2</v>
      </c>
      <c r="CF46" s="16">
        <f>((BZ44-CE46)/BZ44)*100</f>
        <v>82.012578616352201</v>
      </c>
      <c r="CG46" s="111">
        <v>42.8</v>
      </c>
      <c r="CH46" s="109">
        <f>((BZ44-CG46)/BZ44)*100</f>
        <v>86.540880503144649</v>
      </c>
      <c r="CI46" s="15">
        <f t="shared" si="114"/>
        <v>55.533333333333331</v>
      </c>
      <c r="CJ46" s="110">
        <f t="shared" si="114"/>
        <v>82.536687631027249</v>
      </c>
      <c r="CL46" s="411"/>
      <c r="CM46" s="411"/>
      <c r="CN46" s="412"/>
      <c r="CO46" s="9">
        <v>1000</v>
      </c>
      <c r="CP46" s="111">
        <v>36.700000000000003</v>
      </c>
      <c r="CQ46" s="16">
        <f>((CM44-CP46)/CM44)*100</f>
        <v>88.459119496855351</v>
      </c>
      <c r="CR46" s="111">
        <v>24.3</v>
      </c>
      <c r="CS46" s="16">
        <f>((CM44-CR46)/CM44)*100</f>
        <v>92.35849056603773</v>
      </c>
      <c r="CT46" s="111">
        <v>17.55</v>
      </c>
      <c r="CU46" s="109">
        <f>((CM44-CT46)/CM44)*100</f>
        <v>94.481132075471692</v>
      </c>
      <c r="CV46" s="15">
        <f t="shared" si="115"/>
        <v>26.183333333333334</v>
      </c>
      <c r="CW46" s="110">
        <f t="shared" si="115"/>
        <v>91.766247379454924</v>
      </c>
      <c r="DA46" s="411"/>
      <c r="DB46" s="412"/>
      <c r="DC46" s="411"/>
      <c r="DD46" s="9">
        <v>1000</v>
      </c>
      <c r="DE46" s="108">
        <v>0.27</v>
      </c>
      <c r="DF46" s="16">
        <f>((DC44-DE46)/DC44)*100</f>
        <v>88.979591836734699</v>
      </c>
      <c r="DG46" s="108">
        <v>7.0000000000000007E-2</v>
      </c>
      <c r="DH46" s="16">
        <f>((DC44-DG46)/DC44)*100</f>
        <v>97.142857142857153</v>
      </c>
      <c r="DI46" s="108">
        <v>0.01</v>
      </c>
      <c r="DJ46" s="109">
        <f>((DC44-DI46)/DC44)*100</f>
        <v>99.591836734693885</v>
      </c>
      <c r="DK46" s="15">
        <f t="shared" si="116"/>
        <v>0.11666666666666668</v>
      </c>
      <c r="DL46" s="110">
        <f t="shared" si="116"/>
        <v>95.238095238095255</v>
      </c>
      <c r="DN46" s="411"/>
      <c r="DO46" s="412"/>
      <c r="DP46" s="411"/>
      <c r="DQ46" s="9">
        <v>1000</v>
      </c>
      <c r="DR46" s="108">
        <v>0.04</v>
      </c>
      <c r="DS46" s="16">
        <f>((DP44-DR46)/DP44)*100</f>
        <v>98.367346938775512</v>
      </c>
      <c r="DT46" s="108">
        <v>0.05</v>
      </c>
      <c r="DU46" s="16">
        <f>((DP44-DT46)/DP44)*100</f>
        <v>97.959183673469397</v>
      </c>
      <c r="DV46" s="108">
        <v>0.1</v>
      </c>
      <c r="DW46" s="109">
        <f>((DP44-DV46)/DP44)*100</f>
        <v>95.918367346938766</v>
      </c>
      <c r="DX46" s="15">
        <f t="shared" si="117"/>
        <v>6.3333333333333339E-2</v>
      </c>
      <c r="DY46" s="110">
        <f t="shared" si="117"/>
        <v>97.414965986394563</v>
      </c>
      <c r="EA46" s="411"/>
      <c r="EB46" s="411"/>
      <c r="EC46" s="9">
        <v>1000</v>
      </c>
      <c r="ED46" s="111">
        <v>24.4</v>
      </c>
      <c r="EE46" s="112">
        <f>(((EB44-ED46)/EB44)*100)*-1</f>
        <v>8.4444444444444375</v>
      </c>
      <c r="EF46" s="111">
        <v>24.6</v>
      </c>
      <c r="EG46" s="112">
        <f>(((EB44-EF46)/EB44)*100)*-1</f>
        <v>9.3333333333333393</v>
      </c>
      <c r="EH46" s="111">
        <v>24.5</v>
      </c>
      <c r="EI46" s="113">
        <f>(((EB44-EH46)/EB44)*100)*-1</f>
        <v>8.8888888888888893</v>
      </c>
      <c r="EJ46" s="15">
        <f t="shared" si="118"/>
        <v>24.5</v>
      </c>
      <c r="EK46" s="114">
        <f t="shared" si="118"/>
        <v>8.8888888888888893</v>
      </c>
      <c r="EN46" s="411"/>
      <c r="EO46" s="411"/>
      <c r="EP46" s="9">
        <v>1000</v>
      </c>
      <c r="EQ46" s="111">
        <v>23</v>
      </c>
      <c r="ER46" s="112">
        <f>(((EO44-EQ46)/EO44)*100)*-1</f>
        <v>2.2222222222222223</v>
      </c>
      <c r="ES46" s="111">
        <v>24.2</v>
      </c>
      <c r="ET46" s="112">
        <f>(((EO44-ES46)/EO44)*100)*-1</f>
        <v>7.5555555555555527</v>
      </c>
      <c r="EU46" s="111">
        <v>24.4</v>
      </c>
      <c r="EV46" s="113">
        <f>(((EO44-EU46)/EO44)*100)*-1</f>
        <v>8.4444444444444375</v>
      </c>
      <c r="EW46" s="15">
        <f t="shared" si="119"/>
        <v>23.866666666666664</v>
      </c>
      <c r="EX46" s="114">
        <f t="shared" si="119"/>
        <v>6.0740740740740717</v>
      </c>
    </row>
    <row r="47" spans="2:154" x14ac:dyDescent="0.25">
      <c r="B47" s="413" t="s">
        <v>460</v>
      </c>
      <c r="C47" s="413"/>
      <c r="D47" s="413"/>
      <c r="E47" s="413"/>
      <c r="F47" s="117">
        <f t="shared" ref="F47:K47" si="144">AVERAGE(F44:F46)</f>
        <v>3.9866666666666668</v>
      </c>
      <c r="G47" s="118">
        <f t="shared" si="144"/>
        <v>84.173613867937021</v>
      </c>
      <c r="H47" s="117">
        <f t="shared" si="144"/>
        <v>9.2266666666666666</v>
      </c>
      <c r="I47" s="118">
        <f t="shared" si="144"/>
        <v>63.371708349874289</v>
      </c>
      <c r="J47" s="117">
        <f t="shared" si="144"/>
        <v>9.09</v>
      </c>
      <c r="K47" s="119">
        <f t="shared" si="144"/>
        <v>63.914251687177455</v>
      </c>
      <c r="L47" s="120">
        <f t="shared" si="108"/>
        <v>7.4344444444444449</v>
      </c>
      <c r="M47" s="119">
        <f t="shared" si="108"/>
        <v>70.486524634996258</v>
      </c>
      <c r="O47" s="413" t="s">
        <v>460</v>
      </c>
      <c r="P47" s="413"/>
      <c r="Q47" s="413"/>
      <c r="R47" s="413"/>
      <c r="S47" s="117">
        <f t="shared" ref="S47:X47" si="145">AVERAGE(S44:S46)</f>
        <v>7.91</v>
      </c>
      <c r="T47" s="118">
        <f t="shared" si="145"/>
        <v>68.598650258038901</v>
      </c>
      <c r="U47" s="117">
        <f t="shared" si="145"/>
        <v>11.513333333333334</v>
      </c>
      <c r="V47" s="118">
        <f t="shared" si="145"/>
        <v>54.294032023289667</v>
      </c>
      <c r="W47" s="117">
        <f t="shared" si="145"/>
        <v>17.423333333333332</v>
      </c>
      <c r="X47" s="119">
        <f t="shared" si="145"/>
        <v>30.832340876008999</v>
      </c>
      <c r="Y47" s="120">
        <f t="shared" si="109"/>
        <v>12.282222222222222</v>
      </c>
      <c r="Z47" s="119">
        <f t="shared" si="109"/>
        <v>51.241674385779191</v>
      </c>
      <c r="AC47" s="414" t="s">
        <v>461</v>
      </c>
      <c r="AD47" s="415"/>
      <c r="AE47" s="416"/>
      <c r="AF47" s="117">
        <f t="shared" ref="AF47:AK47" si="146">AVERAGE(AF44:AF46)</f>
        <v>6.5433333333333339</v>
      </c>
      <c r="AG47" s="118">
        <f t="shared" si="146"/>
        <v>1.6045548654244239</v>
      </c>
      <c r="AH47" s="117">
        <f t="shared" si="146"/>
        <v>6.6366666666666667</v>
      </c>
      <c r="AI47" s="118">
        <f t="shared" si="146"/>
        <v>3.0538302277432661</v>
      </c>
      <c r="AJ47" s="117">
        <f t="shared" si="146"/>
        <v>6.5766666666666671</v>
      </c>
      <c r="AK47" s="119">
        <f t="shared" si="146"/>
        <v>2.1221532091097224</v>
      </c>
      <c r="AL47" s="120">
        <f t="shared" si="110"/>
        <v>6.5855555555555556</v>
      </c>
      <c r="AM47" s="119">
        <f t="shared" si="110"/>
        <v>2.2601794340924708</v>
      </c>
      <c r="AO47" s="414" t="s">
        <v>461</v>
      </c>
      <c r="AP47" s="415"/>
      <c r="AQ47" s="416"/>
      <c r="AR47" s="117">
        <f t="shared" ref="AR47:AW47" si="147">AVERAGE(AR44:AR46)</f>
        <v>6.753333333333333</v>
      </c>
      <c r="AS47" s="118">
        <f t="shared" si="147"/>
        <v>4.8654244306418137</v>
      </c>
      <c r="AT47" s="117">
        <f t="shared" si="147"/>
        <v>6.9033333333333333</v>
      </c>
      <c r="AU47" s="118">
        <f t="shared" si="147"/>
        <v>7.1946169772256665</v>
      </c>
      <c r="AV47" s="117">
        <f t="shared" si="147"/>
        <v>6.95</v>
      </c>
      <c r="AW47" s="119">
        <f t="shared" si="147"/>
        <v>7.9192546583850847</v>
      </c>
      <c r="AX47" s="120">
        <f t="shared" si="111"/>
        <v>6.8688888888888888</v>
      </c>
      <c r="AY47" s="119">
        <f t="shared" si="111"/>
        <v>6.6597653554175222</v>
      </c>
      <c r="BA47" s="413" t="s">
        <v>16</v>
      </c>
      <c r="BB47" s="413"/>
      <c r="BC47" s="413"/>
      <c r="BD47" s="117">
        <f t="shared" ref="BD47:BI47" si="148">AVERAGE(BD44:BD46)</f>
        <v>2.36</v>
      </c>
      <c r="BE47" s="118">
        <f t="shared" si="148"/>
        <v>13.868613138686136</v>
      </c>
      <c r="BF47" s="117">
        <f t="shared" si="148"/>
        <v>2.14</v>
      </c>
      <c r="BG47" s="118">
        <f t="shared" si="148"/>
        <v>21.897810218978112</v>
      </c>
      <c r="BH47" s="117">
        <f t="shared" si="148"/>
        <v>2.11</v>
      </c>
      <c r="BI47" s="119">
        <f t="shared" si="148"/>
        <v>22.992700729927019</v>
      </c>
      <c r="BJ47" s="120">
        <f t="shared" si="112"/>
        <v>2.2033333333333331</v>
      </c>
      <c r="BK47" s="119">
        <f t="shared" si="112"/>
        <v>19.586374695863757</v>
      </c>
      <c r="BM47" s="413" t="s">
        <v>16</v>
      </c>
      <c r="BN47" s="413"/>
      <c r="BO47" s="413"/>
      <c r="BP47" s="117">
        <f t="shared" ref="BP47:BU47" si="149">AVERAGE(BP44:BP46)</f>
        <v>3.6566666666666663</v>
      </c>
      <c r="BQ47" s="118">
        <f t="shared" si="149"/>
        <v>33.454987834549861</v>
      </c>
      <c r="BR47" s="117">
        <f t="shared" si="149"/>
        <v>3.5366666666666666</v>
      </c>
      <c r="BS47" s="118">
        <f t="shared" si="149"/>
        <v>29.075425790754242</v>
      </c>
      <c r="BT47" s="117">
        <f t="shared" si="149"/>
        <v>3.4299999999999997</v>
      </c>
      <c r="BU47" s="118">
        <f t="shared" si="149"/>
        <v>29.318734793187343</v>
      </c>
      <c r="BV47" s="120">
        <f t="shared" si="113"/>
        <v>3.5411111111111109</v>
      </c>
      <c r="BW47" s="119">
        <f t="shared" si="113"/>
        <v>30.616382806163816</v>
      </c>
      <c r="BY47" s="413" t="s">
        <v>462</v>
      </c>
      <c r="BZ47" s="413"/>
      <c r="CA47" s="413"/>
      <c r="CB47" s="413"/>
      <c r="CC47" s="117">
        <f t="shared" ref="CC47:CH47" si="150">AVERAGE(CC44:CC46)</f>
        <v>127.2</v>
      </c>
      <c r="CD47" s="118">
        <f t="shared" si="150"/>
        <v>60</v>
      </c>
      <c r="CE47" s="117">
        <f t="shared" si="150"/>
        <v>48.333333333333336</v>
      </c>
      <c r="CF47" s="118">
        <f t="shared" si="150"/>
        <v>84.80083857442348</v>
      </c>
      <c r="CG47" s="117">
        <f t="shared" si="150"/>
        <v>41.233333333333334</v>
      </c>
      <c r="CH47" s="119">
        <f t="shared" si="150"/>
        <v>87.033542976939202</v>
      </c>
      <c r="CI47" s="120">
        <f t="shared" si="114"/>
        <v>72.255555555555546</v>
      </c>
      <c r="CJ47" s="119">
        <f t="shared" si="114"/>
        <v>77.278127183787561</v>
      </c>
      <c r="CL47" s="413" t="s">
        <v>462</v>
      </c>
      <c r="CM47" s="413"/>
      <c r="CN47" s="413"/>
      <c r="CO47" s="413"/>
      <c r="CP47" s="117">
        <f t="shared" ref="CP47:CU47" si="151">AVERAGE(CP44:CP46)</f>
        <v>44.633333333333333</v>
      </c>
      <c r="CQ47" s="118">
        <f t="shared" si="151"/>
        <v>85.964360587002105</v>
      </c>
      <c r="CR47" s="117">
        <f t="shared" si="151"/>
        <v>26.599999999999998</v>
      </c>
      <c r="CS47" s="118">
        <f t="shared" si="151"/>
        <v>91.635220125786148</v>
      </c>
      <c r="CT47" s="117">
        <f t="shared" si="151"/>
        <v>17.920000000000002</v>
      </c>
      <c r="CU47" s="119">
        <f t="shared" si="151"/>
        <v>94.364779874213824</v>
      </c>
      <c r="CV47" s="120">
        <f t="shared" si="115"/>
        <v>29.71777777777778</v>
      </c>
      <c r="CW47" s="119">
        <f t="shared" si="115"/>
        <v>90.654786862334035</v>
      </c>
      <c r="DA47" s="413" t="s">
        <v>463</v>
      </c>
      <c r="DB47" s="413"/>
      <c r="DC47" s="413"/>
      <c r="DD47" s="413"/>
      <c r="DE47" s="117">
        <f t="shared" ref="DE47:DJ47" si="152">AVERAGE(DE44:DE46)</f>
        <v>0.22</v>
      </c>
      <c r="DF47" s="118">
        <f t="shared" si="152"/>
        <v>91.020408163265301</v>
      </c>
      <c r="DG47" s="117">
        <f t="shared" si="152"/>
        <v>0.16666666666666666</v>
      </c>
      <c r="DH47" s="118">
        <f t="shared" si="152"/>
        <v>93.197278911564638</v>
      </c>
      <c r="DI47" s="117">
        <f t="shared" si="152"/>
        <v>3.3333333333333333E-2</v>
      </c>
      <c r="DJ47" s="119">
        <f t="shared" si="152"/>
        <v>98.639455782312936</v>
      </c>
      <c r="DK47" s="120">
        <f t="shared" si="116"/>
        <v>0.13999999999999999</v>
      </c>
      <c r="DL47" s="119">
        <f t="shared" si="116"/>
        <v>94.285714285714292</v>
      </c>
      <c r="DN47" s="413" t="s">
        <v>463</v>
      </c>
      <c r="DO47" s="413"/>
      <c r="DP47" s="413"/>
      <c r="DQ47" s="413"/>
      <c r="DR47" s="117">
        <f t="shared" ref="DR47:DW47" si="153">AVERAGE(DR44:DR46)</f>
        <v>0.03</v>
      </c>
      <c r="DS47" s="118">
        <f t="shared" si="153"/>
        <v>98.775510204081641</v>
      </c>
      <c r="DT47" s="117">
        <f t="shared" si="153"/>
        <v>0.04</v>
      </c>
      <c r="DU47" s="118">
        <f t="shared" si="153"/>
        <v>98.367346938775526</v>
      </c>
      <c r="DV47" s="117">
        <f t="shared" si="153"/>
        <v>0.08</v>
      </c>
      <c r="DW47" s="119">
        <f t="shared" si="153"/>
        <v>96.734693877551024</v>
      </c>
      <c r="DX47" s="120">
        <f t="shared" si="117"/>
        <v>5.000000000000001E-2</v>
      </c>
      <c r="DY47" s="119">
        <f t="shared" si="117"/>
        <v>97.959183673469397</v>
      </c>
      <c r="EA47" s="413" t="s">
        <v>464</v>
      </c>
      <c r="EB47" s="413"/>
      <c r="EC47" s="413"/>
      <c r="ED47" s="117">
        <f t="shared" ref="ED47:EI47" si="154">AVERAGE(ED44:ED46)</f>
        <v>24.266666666666666</v>
      </c>
      <c r="EE47" s="118">
        <f t="shared" si="154"/>
        <v>7.8518518518518476</v>
      </c>
      <c r="EF47" s="117">
        <f t="shared" si="154"/>
        <v>24.3</v>
      </c>
      <c r="EG47" s="118">
        <f t="shared" si="154"/>
        <v>8.0000000000000036</v>
      </c>
      <c r="EH47" s="117">
        <f t="shared" si="154"/>
        <v>24.400000000000002</v>
      </c>
      <c r="EI47" s="119">
        <f t="shared" si="154"/>
        <v>8.4444444444444446</v>
      </c>
      <c r="EJ47" s="120">
        <f t="shared" si="118"/>
        <v>24.322222222222223</v>
      </c>
      <c r="EK47" s="119">
        <f t="shared" si="118"/>
        <v>8.0987654320987659</v>
      </c>
      <c r="EN47" s="413" t="s">
        <v>464</v>
      </c>
      <c r="EO47" s="413"/>
      <c r="EP47" s="413"/>
      <c r="EQ47" s="117">
        <f t="shared" ref="EQ47:EV47" si="155">AVERAGE(EQ44:EQ46)</f>
        <v>23.8</v>
      </c>
      <c r="ER47" s="118">
        <f t="shared" si="155"/>
        <v>5.7777777777777759</v>
      </c>
      <c r="ES47" s="117">
        <f t="shared" si="155"/>
        <v>24.233333333333334</v>
      </c>
      <c r="ET47" s="118">
        <f t="shared" si="155"/>
        <v>7.7037037037037033</v>
      </c>
      <c r="EU47" s="117">
        <f t="shared" si="155"/>
        <v>24.233333333333331</v>
      </c>
      <c r="EV47" s="119">
        <f t="shared" si="155"/>
        <v>7.7037037037037024</v>
      </c>
      <c r="EW47" s="120">
        <f t="shared" si="119"/>
        <v>24.088888888888889</v>
      </c>
      <c r="EX47" s="119">
        <f t="shared" si="119"/>
        <v>7.0617283950617278</v>
      </c>
    </row>
    <row r="48" spans="2:154" x14ac:dyDescent="0.25">
      <c r="B48" s="410">
        <v>12</v>
      </c>
      <c r="C48" s="410">
        <v>5.73</v>
      </c>
      <c r="D48" s="410">
        <v>25.33</v>
      </c>
      <c r="E48" s="9">
        <v>270</v>
      </c>
      <c r="F48" s="111">
        <v>5.27</v>
      </c>
      <c r="G48" s="16">
        <f>((D48-F48)/D48)*100</f>
        <v>79.194630872483216</v>
      </c>
      <c r="H48" s="111">
        <v>6.91</v>
      </c>
      <c r="I48" s="16">
        <f>((D48-H48)/D48)*100</f>
        <v>72.720094749309112</v>
      </c>
      <c r="J48" s="111">
        <v>5.14</v>
      </c>
      <c r="K48" s="109">
        <f>((D48-J48)/D48)*100</f>
        <v>79.707856296881161</v>
      </c>
      <c r="L48" s="15">
        <f t="shared" si="108"/>
        <v>5.7733333333333334</v>
      </c>
      <c r="M48" s="110">
        <f t="shared" si="108"/>
        <v>77.207527306224506</v>
      </c>
      <c r="O48" s="410">
        <v>12</v>
      </c>
      <c r="P48" s="410">
        <v>5.73</v>
      </c>
      <c r="Q48" s="410">
        <v>25.33</v>
      </c>
      <c r="R48" s="9">
        <v>270</v>
      </c>
      <c r="S48" s="108">
        <v>7.82</v>
      </c>
      <c r="T48" s="16">
        <f>((Q48-S48)/Q48)*100</f>
        <v>69.127516778523486</v>
      </c>
      <c r="U48" s="108">
        <v>9.77</v>
      </c>
      <c r="V48" s="16">
        <f>((Q48-U48)/Q48)*100</f>
        <v>61.429135412554281</v>
      </c>
      <c r="W48" s="108">
        <v>8.91</v>
      </c>
      <c r="X48" s="109">
        <f>((Q48-W48)/Q48)*100</f>
        <v>64.824318989340696</v>
      </c>
      <c r="Y48" s="15">
        <f t="shared" si="109"/>
        <v>8.8333333333333339</v>
      </c>
      <c r="Z48" s="110">
        <f t="shared" si="109"/>
        <v>65.126990393472823</v>
      </c>
      <c r="AC48" s="410">
        <v>12</v>
      </c>
      <c r="AD48" s="410">
        <v>6.94</v>
      </c>
      <c r="AE48" s="9">
        <v>270</v>
      </c>
      <c r="AF48" s="111">
        <v>6.79</v>
      </c>
      <c r="AG48" s="16">
        <f>((AD48-AF48)/AD48)*100</f>
        <v>2.1613832853025987</v>
      </c>
      <c r="AH48" s="111">
        <v>6.91</v>
      </c>
      <c r="AI48" s="124">
        <f>((AD48-AH48)/AD48)*100</f>
        <v>0.43227665706052232</v>
      </c>
      <c r="AJ48" s="111">
        <v>6.68</v>
      </c>
      <c r="AK48" s="109">
        <f>((AD48-AJ48)/AD48)*100</f>
        <v>3.746397694524505</v>
      </c>
      <c r="AL48" s="15">
        <f t="shared" si="110"/>
        <v>6.793333333333333</v>
      </c>
      <c r="AM48" s="110">
        <f t="shared" si="110"/>
        <v>2.1133525456292088</v>
      </c>
      <c r="AO48" s="410">
        <v>12</v>
      </c>
      <c r="AP48" s="410">
        <v>6.94</v>
      </c>
      <c r="AQ48" s="9">
        <v>270</v>
      </c>
      <c r="AR48" s="176">
        <v>7.05</v>
      </c>
      <c r="AS48" s="177">
        <f>(((AP48-AR48)/AP48)*100)*-1</f>
        <v>1.5850144092218938</v>
      </c>
      <c r="AT48" s="176">
        <v>7.23</v>
      </c>
      <c r="AU48" s="177">
        <f>(((AP48-AT48)/AP48)*100)*-1</f>
        <v>4.1786743515850144</v>
      </c>
      <c r="AV48" s="176">
        <v>7.27</v>
      </c>
      <c r="AW48" s="178">
        <f>(((AP48-AV48)/AP48)*100)*-1</f>
        <v>4.755043227665694</v>
      </c>
      <c r="AX48" s="179">
        <f t="shared" si="111"/>
        <v>7.1833333333333336</v>
      </c>
      <c r="AY48" s="180">
        <f t="shared" si="111"/>
        <v>3.5062439961575342</v>
      </c>
      <c r="BA48" s="410">
        <v>12</v>
      </c>
      <c r="BB48" s="410">
        <v>7.53</v>
      </c>
      <c r="BC48" s="9">
        <v>270</v>
      </c>
      <c r="BD48" s="111">
        <v>3.55</v>
      </c>
      <c r="BE48" s="16">
        <f>((BB48-BD48)/BB48)*100</f>
        <v>52.855245683930953</v>
      </c>
      <c r="BF48" s="111">
        <v>3.49</v>
      </c>
      <c r="BG48" s="16">
        <f>((BB48-BF48)/BB48)*100</f>
        <v>53.652058432934922</v>
      </c>
      <c r="BH48" s="111">
        <v>3.29</v>
      </c>
      <c r="BI48" s="109">
        <f>((BB48-BH48)/BB48)*100</f>
        <v>56.308100929614881</v>
      </c>
      <c r="BJ48" s="15">
        <f t="shared" si="112"/>
        <v>3.4433333333333334</v>
      </c>
      <c r="BK48" s="110">
        <f t="shared" si="112"/>
        <v>54.271801682160252</v>
      </c>
      <c r="BM48" s="410">
        <v>12</v>
      </c>
      <c r="BN48" s="410">
        <v>7.53</v>
      </c>
      <c r="BO48" s="9">
        <v>270</v>
      </c>
      <c r="BP48" s="111">
        <v>6.05</v>
      </c>
      <c r="BQ48" s="16">
        <f>((BN48-BP48)/BN48)*100</f>
        <v>19.654714475431611</v>
      </c>
      <c r="BR48" s="111">
        <v>5.5</v>
      </c>
      <c r="BS48" s="16">
        <f>((BN48-BR48)/BN48)*100</f>
        <v>26.958831341301465</v>
      </c>
      <c r="BT48" s="111">
        <v>4.88</v>
      </c>
      <c r="BU48" s="115">
        <f>((BN48-BT48)/BN48)*100</f>
        <v>35.192563081009297</v>
      </c>
      <c r="BV48" s="15">
        <f t="shared" si="113"/>
        <v>5.4766666666666666</v>
      </c>
      <c r="BW48" s="110">
        <f t="shared" si="113"/>
        <v>27.268702965914127</v>
      </c>
      <c r="BX48" s="410"/>
      <c r="BY48" s="410">
        <v>12</v>
      </c>
      <c r="BZ48" s="410">
        <v>330</v>
      </c>
      <c r="CA48" s="410">
        <v>19.87</v>
      </c>
      <c r="CB48" s="9">
        <v>270</v>
      </c>
      <c r="CC48" s="111">
        <v>152</v>
      </c>
      <c r="CD48" s="16">
        <f>((BZ48-CC48)/BZ48)*100</f>
        <v>53.939393939393945</v>
      </c>
      <c r="CE48" s="111">
        <v>54.6</v>
      </c>
      <c r="CF48" s="16">
        <f>((BZ48-CE48)/BZ48)*100</f>
        <v>83.454545454545453</v>
      </c>
      <c r="CG48" s="111">
        <v>59.7</v>
      </c>
      <c r="CH48" s="109">
        <f>((BZ48-CG48)/BZ48)*100</f>
        <v>81.909090909090907</v>
      </c>
      <c r="CI48" s="15">
        <f t="shared" si="114"/>
        <v>88.766666666666666</v>
      </c>
      <c r="CJ48" s="110">
        <f t="shared" si="114"/>
        <v>73.101010101010104</v>
      </c>
      <c r="CL48" s="410">
        <v>12</v>
      </c>
      <c r="CM48" s="410">
        <v>330</v>
      </c>
      <c r="CN48" s="410">
        <v>19.87</v>
      </c>
      <c r="CO48" s="9">
        <v>270</v>
      </c>
      <c r="CP48" s="111">
        <v>51.1</v>
      </c>
      <c r="CQ48" s="16">
        <f>((CM48-CP48)/CM48)*100</f>
        <v>84.515151515151516</v>
      </c>
      <c r="CR48" s="111">
        <v>23</v>
      </c>
      <c r="CS48" s="16">
        <f>((CM48-CR48)/CM48)*100</f>
        <v>93.030303030303031</v>
      </c>
      <c r="CT48" s="111">
        <v>11.33</v>
      </c>
      <c r="CU48" s="109">
        <f>((CM48-CT48)/CM48)*100</f>
        <v>96.566666666666663</v>
      </c>
      <c r="CV48" s="15">
        <f t="shared" si="115"/>
        <v>28.476666666666663</v>
      </c>
      <c r="CW48" s="110">
        <f t="shared" si="115"/>
        <v>91.37070707070707</v>
      </c>
      <c r="DA48" s="410">
        <v>12</v>
      </c>
      <c r="DB48" s="410">
        <v>0.01</v>
      </c>
      <c r="DC48" s="410">
        <v>2.5099999999999998</v>
      </c>
      <c r="DD48" s="9">
        <v>270</v>
      </c>
      <c r="DE48" s="108">
        <v>0.82</v>
      </c>
      <c r="DF48" s="16">
        <f>((DC48-DE48)/DC48)*100</f>
        <v>67.330677290836661</v>
      </c>
      <c r="DG48" s="108">
        <v>0.34</v>
      </c>
      <c r="DH48" s="16">
        <f>((DC48-DG48)/DC48)*100</f>
        <v>86.454183266932276</v>
      </c>
      <c r="DI48" s="108">
        <v>0.01</v>
      </c>
      <c r="DJ48" s="109">
        <f>((DC48-DI48)/DC48)*100</f>
        <v>99.601593625498026</v>
      </c>
      <c r="DK48" s="15">
        <f t="shared" si="116"/>
        <v>0.38999999999999996</v>
      </c>
      <c r="DL48" s="110">
        <f t="shared" si="116"/>
        <v>84.462151394422321</v>
      </c>
      <c r="DN48" s="410">
        <v>12</v>
      </c>
      <c r="DO48" s="410">
        <v>0.01</v>
      </c>
      <c r="DP48" s="410">
        <v>2.5099999999999998</v>
      </c>
      <c r="DQ48" s="9">
        <v>270</v>
      </c>
      <c r="DR48" s="108">
        <v>7.0000000000000007E-2</v>
      </c>
      <c r="DS48" s="16">
        <f>((DP48-DR48)/DP48)*100</f>
        <v>97.211155378486055</v>
      </c>
      <c r="DT48" s="108">
        <v>0.09</v>
      </c>
      <c r="DU48" s="16">
        <f>((DP48-DT48)/DP48)*100</f>
        <v>96.414342629482078</v>
      </c>
      <c r="DV48" s="108">
        <v>7.0000000000000007E-2</v>
      </c>
      <c r="DW48" s="109">
        <f>((DP48-DV48)/DP48)*100</f>
        <v>97.211155378486055</v>
      </c>
      <c r="DX48" s="15">
        <f t="shared" si="117"/>
        <v>7.6666666666666675E-2</v>
      </c>
      <c r="DY48" s="110">
        <f t="shared" si="117"/>
        <v>96.945551128818067</v>
      </c>
      <c r="EA48" s="410">
        <v>12</v>
      </c>
      <c r="EB48" s="410">
        <v>25.2</v>
      </c>
      <c r="EC48" s="9">
        <v>270</v>
      </c>
      <c r="ED48" s="111">
        <v>25.6</v>
      </c>
      <c r="EE48" s="112">
        <f>(((EB48-ED48)/EB48)*100)*-1</f>
        <v>1.5873015873015959</v>
      </c>
      <c r="EF48" s="111">
        <v>25.5</v>
      </c>
      <c r="EG48" s="112">
        <f>(((EB48-EF48)/EB48)*100)*-1</f>
        <v>1.1904761904761934</v>
      </c>
      <c r="EH48" s="111">
        <v>25.5</v>
      </c>
      <c r="EI48" s="113">
        <f>(((EB48-EH48)/EB48)*100)*-1</f>
        <v>1.1904761904761934</v>
      </c>
      <c r="EJ48" s="15">
        <f t="shared" si="118"/>
        <v>25.533333333333331</v>
      </c>
      <c r="EK48" s="114">
        <f t="shared" si="118"/>
        <v>1.3227513227513275</v>
      </c>
      <c r="EN48" s="410">
        <v>12</v>
      </c>
      <c r="EO48" s="410">
        <v>25.2</v>
      </c>
      <c r="EP48" s="9">
        <v>270</v>
      </c>
      <c r="EQ48" s="111">
        <v>25.8</v>
      </c>
      <c r="ER48" s="112">
        <f>(((EO48-EQ48)/EO48)*100)*-1</f>
        <v>2.3809523809523867</v>
      </c>
      <c r="ES48" s="111">
        <v>25.7</v>
      </c>
      <c r="ET48" s="112">
        <f>(((EO48-ES48)/EO48)*100)*-1</f>
        <v>1.984126984126984</v>
      </c>
      <c r="EU48" s="111">
        <v>25.6</v>
      </c>
      <c r="EV48" s="113">
        <f>(((EO48-EU48)/EO48)*100)*-1</f>
        <v>1.5873015873015959</v>
      </c>
      <c r="EW48" s="15">
        <f t="shared" si="119"/>
        <v>25.7</v>
      </c>
      <c r="EX48" s="114">
        <f t="shared" si="119"/>
        <v>1.9841269841269888</v>
      </c>
    </row>
    <row r="49" spans="2:154" x14ac:dyDescent="0.25">
      <c r="B49" s="411"/>
      <c r="C49" s="411"/>
      <c r="D49" s="411"/>
      <c r="E49" s="9">
        <v>750</v>
      </c>
      <c r="F49" s="111">
        <v>5.82</v>
      </c>
      <c r="G49" s="16">
        <f>((D48-F49)/D48)*100</f>
        <v>77.023292538491901</v>
      </c>
      <c r="H49" s="111">
        <v>8.27</v>
      </c>
      <c r="I49" s="16">
        <f>((D48-H49)/D48)*100</f>
        <v>67.350967232530607</v>
      </c>
      <c r="J49" s="111">
        <v>5.45</v>
      </c>
      <c r="K49" s="109">
        <f>((D48-J49)/D48)*100</f>
        <v>78.484011054086068</v>
      </c>
      <c r="L49" s="15">
        <f t="shared" si="108"/>
        <v>6.5133333333333328</v>
      </c>
      <c r="M49" s="110">
        <f t="shared" si="108"/>
        <v>74.286090275036187</v>
      </c>
      <c r="O49" s="411"/>
      <c r="P49" s="411"/>
      <c r="Q49" s="411"/>
      <c r="R49" s="9">
        <v>750</v>
      </c>
      <c r="S49" s="108">
        <v>8.86</v>
      </c>
      <c r="T49" s="16">
        <f>((Q48-S49)/Q48)*100</f>
        <v>65.021713383339915</v>
      </c>
      <c r="U49" s="108">
        <v>7.73</v>
      </c>
      <c r="V49" s="16">
        <f>((Q48-U49)/Q48)*100</f>
        <v>69.482826687722067</v>
      </c>
      <c r="W49" s="108">
        <v>7.86</v>
      </c>
      <c r="X49" s="109">
        <f>((Q48-W49)/Q48)*100</f>
        <v>68.969601263324122</v>
      </c>
      <c r="Y49" s="15">
        <f t="shared" si="109"/>
        <v>8.15</v>
      </c>
      <c r="Z49" s="110">
        <f t="shared" si="109"/>
        <v>67.824713778128697</v>
      </c>
      <c r="AC49" s="411"/>
      <c r="AD49" s="411"/>
      <c r="AE49" s="9">
        <v>750</v>
      </c>
      <c r="AF49" s="111">
        <v>6.98</v>
      </c>
      <c r="AG49" s="16">
        <f>(((AD48-AF49)/AD48)*100)*-1</f>
        <v>0.57636887608069209</v>
      </c>
      <c r="AH49" s="111">
        <v>6.85</v>
      </c>
      <c r="AI49" s="16">
        <f>((AD48-AH49)/AD48)*100</f>
        <v>1.2968299711815667</v>
      </c>
      <c r="AJ49" s="111">
        <v>6.58</v>
      </c>
      <c r="AK49" s="109">
        <f>((AD48-AJ49)/AD48)*100</f>
        <v>5.1873198847262287</v>
      </c>
      <c r="AL49" s="15">
        <f t="shared" si="110"/>
        <v>6.8033333333333337</v>
      </c>
      <c r="AM49" s="110">
        <f t="shared" si="110"/>
        <v>2.3535062439961627</v>
      </c>
      <c r="AO49" s="411"/>
      <c r="AP49" s="411"/>
      <c r="AQ49" s="9">
        <v>750</v>
      </c>
      <c r="AR49" s="176">
        <v>7.23</v>
      </c>
      <c r="AS49" s="177">
        <f>(((AP48-AR49)/AP48)*100)*-1</f>
        <v>4.1786743515850144</v>
      </c>
      <c r="AT49" s="176">
        <v>7.31</v>
      </c>
      <c r="AU49" s="177">
        <f>(((AP48-AT49)/AP48)*100)*-1</f>
        <v>5.3314121037463869</v>
      </c>
      <c r="AV49" s="176">
        <v>7.24</v>
      </c>
      <c r="AW49" s="178">
        <f>(((AP48-AV49)/AP48)*100)*-1</f>
        <v>4.322766570605185</v>
      </c>
      <c r="AX49" s="179">
        <f t="shared" si="111"/>
        <v>7.2600000000000007</v>
      </c>
      <c r="AY49" s="180">
        <f t="shared" si="111"/>
        <v>4.6109510086455288</v>
      </c>
      <c r="BA49" s="411"/>
      <c r="BB49" s="411"/>
      <c r="BC49" s="9">
        <v>750</v>
      </c>
      <c r="BD49" s="111">
        <v>3.35</v>
      </c>
      <c r="BE49" s="16">
        <f>((BB48-BD49)/BB48)*100</f>
        <v>55.511288180610883</v>
      </c>
      <c r="BF49" s="111">
        <v>3.1</v>
      </c>
      <c r="BG49" s="16">
        <f>((BB48-BF49)/BB48)*100</f>
        <v>58.831341301460817</v>
      </c>
      <c r="BH49" s="111">
        <v>3.36</v>
      </c>
      <c r="BI49" s="109">
        <f>((BB48-BH49)/BB48)*100</f>
        <v>55.378486055776889</v>
      </c>
      <c r="BJ49" s="15">
        <f t="shared" si="112"/>
        <v>3.27</v>
      </c>
      <c r="BK49" s="110">
        <f t="shared" si="112"/>
        <v>56.573705179282861</v>
      </c>
      <c r="BM49" s="411"/>
      <c r="BN49" s="411"/>
      <c r="BO49" s="9">
        <v>750</v>
      </c>
      <c r="BP49" s="111">
        <v>5.82</v>
      </c>
      <c r="BQ49" s="16">
        <f>((BN48-BP49)/BN48)*100</f>
        <v>22.709163346613543</v>
      </c>
      <c r="BR49" s="111">
        <v>5.39</v>
      </c>
      <c r="BS49" s="16">
        <f>((BN48-BR49)/BN48)*100</f>
        <v>28.419654714475438</v>
      </c>
      <c r="BT49" s="111">
        <v>4.83</v>
      </c>
      <c r="BU49" s="115">
        <f>((BN48-BT49)/BN48)*100</f>
        <v>35.856573705179287</v>
      </c>
      <c r="BV49" s="15">
        <f t="shared" si="113"/>
        <v>5.3466666666666667</v>
      </c>
      <c r="BW49" s="110">
        <f t="shared" si="113"/>
        <v>28.995130588756087</v>
      </c>
      <c r="BX49" s="411"/>
      <c r="BY49" s="411"/>
      <c r="BZ49" s="411"/>
      <c r="CA49" s="411"/>
      <c r="CB49" s="9">
        <v>750</v>
      </c>
      <c r="CC49" s="111">
        <v>72.8</v>
      </c>
      <c r="CD49" s="16">
        <f>((BZ48-CC49)/BZ48)*100</f>
        <v>77.939393939393938</v>
      </c>
      <c r="CE49" s="111">
        <v>64.5</v>
      </c>
      <c r="CF49" s="16">
        <f>((BZ48-CE49)/BZ48)*100</f>
        <v>80.454545454545453</v>
      </c>
      <c r="CG49" s="116">
        <v>64.400000000000006</v>
      </c>
      <c r="CH49" s="109">
        <f>((BZ48-CG49)/BZ48)*100</f>
        <v>80.484848484848499</v>
      </c>
      <c r="CI49" s="15">
        <f t="shared" si="114"/>
        <v>67.233333333333334</v>
      </c>
      <c r="CJ49" s="110">
        <f t="shared" si="114"/>
        <v>79.62626262626263</v>
      </c>
      <c r="CL49" s="411"/>
      <c r="CM49" s="411"/>
      <c r="CN49" s="411"/>
      <c r="CO49" s="9">
        <v>750</v>
      </c>
      <c r="CP49" s="111">
        <v>84.1</v>
      </c>
      <c r="CQ49" s="16">
        <f>((CM48-CP49)/CM48)*100</f>
        <v>74.515151515151516</v>
      </c>
      <c r="CR49" s="111">
        <v>18.690000000000001</v>
      </c>
      <c r="CS49" s="16">
        <f>((CM48-CR49)/CM48)*100</f>
        <v>94.336363636363643</v>
      </c>
      <c r="CT49" s="111">
        <v>11.97</v>
      </c>
      <c r="CU49" s="109">
        <f>((CM48-CT49)/CM48)*100</f>
        <v>96.372727272727261</v>
      </c>
      <c r="CV49" s="15">
        <f t="shared" si="115"/>
        <v>38.25333333333333</v>
      </c>
      <c r="CW49" s="110">
        <f t="shared" si="115"/>
        <v>88.408080808080811</v>
      </c>
      <c r="DA49" s="411"/>
      <c r="DB49" s="411"/>
      <c r="DC49" s="411"/>
      <c r="DD49" s="9">
        <v>750</v>
      </c>
      <c r="DE49" s="108">
        <v>0.83</v>
      </c>
      <c r="DF49" s="16">
        <f>((DC48-DE49)/DC48)*100</f>
        <v>66.932270916334659</v>
      </c>
      <c r="DG49" s="108">
        <v>0.31</v>
      </c>
      <c r="DH49" s="16">
        <f>((DC48-DG49)/DC48)*100</f>
        <v>87.64940239043824</v>
      </c>
      <c r="DI49" s="108">
        <v>0.01</v>
      </c>
      <c r="DJ49" s="109">
        <f>((DC48-DI49)/DC48)*100</f>
        <v>99.601593625498026</v>
      </c>
      <c r="DK49" s="15">
        <f t="shared" si="116"/>
        <v>0.3833333333333333</v>
      </c>
      <c r="DL49" s="110">
        <f t="shared" si="116"/>
        <v>84.727755644090308</v>
      </c>
      <c r="DN49" s="411"/>
      <c r="DO49" s="411"/>
      <c r="DP49" s="411"/>
      <c r="DQ49" s="9">
        <v>750</v>
      </c>
      <c r="DR49" s="108">
        <v>0.06</v>
      </c>
      <c r="DS49" s="16">
        <f>((DP48-DR49)/DP48)*100</f>
        <v>97.609561752988043</v>
      </c>
      <c r="DT49" s="108">
        <v>0.17</v>
      </c>
      <c r="DU49" s="16">
        <f>((DP48-DT49)/DP48)*100</f>
        <v>93.227091633466145</v>
      </c>
      <c r="DV49" s="108">
        <v>0.08</v>
      </c>
      <c r="DW49" s="109">
        <f>((DP48-DV49)/DP48)*100</f>
        <v>96.812749003984052</v>
      </c>
      <c r="DX49" s="15">
        <f t="shared" si="117"/>
        <v>0.10333333333333333</v>
      </c>
      <c r="DY49" s="110">
        <f t="shared" si="117"/>
        <v>95.883134130146075</v>
      </c>
      <c r="EA49" s="411"/>
      <c r="EB49" s="411"/>
      <c r="EC49" s="9">
        <v>750</v>
      </c>
      <c r="ED49" s="111">
        <v>25.6</v>
      </c>
      <c r="EE49" s="112">
        <f>(((EB48-ED49)/EB48)*100)*-1</f>
        <v>1.5873015873015959</v>
      </c>
      <c r="EF49" s="111">
        <v>25.6</v>
      </c>
      <c r="EG49" s="112">
        <f>(((EB48-EF49)/EB48)*100)*-1</f>
        <v>1.5873015873015959</v>
      </c>
      <c r="EH49" s="111">
        <v>25.6</v>
      </c>
      <c r="EI49" s="113">
        <f>(((EB48-EH49)/EB48)*100)*-1</f>
        <v>1.5873015873015959</v>
      </c>
      <c r="EJ49" s="15">
        <f t="shared" si="118"/>
        <v>25.600000000000005</v>
      </c>
      <c r="EK49" s="114">
        <f t="shared" si="118"/>
        <v>1.5873015873015959</v>
      </c>
      <c r="EN49" s="411"/>
      <c r="EO49" s="411"/>
      <c r="EP49" s="9">
        <v>750</v>
      </c>
      <c r="EQ49" s="111">
        <v>25.8</v>
      </c>
      <c r="ER49" s="112">
        <f>(((EO48-EQ49)/EO48)*100)*-1</f>
        <v>2.3809523809523867</v>
      </c>
      <c r="ES49" s="111">
        <v>25.7</v>
      </c>
      <c r="ET49" s="112">
        <f>(((EO48-ES49)/EO48)*100)*-1</f>
        <v>1.984126984126984</v>
      </c>
      <c r="EU49" s="111">
        <v>25.7</v>
      </c>
      <c r="EV49" s="113">
        <f>(((EO48-EU49)/EO48)*100)*-1</f>
        <v>1.984126984126984</v>
      </c>
      <c r="EW49" s="15">
        <f t="shared" si="119"/>
        <v>25.733333333333334</v>
      </c>
      <c r="EX49" s="114">
        <f t="shared" si="119"/>
        <v>2.1164021164021185</v>
      </c>
    </row>
    <row r="50" spans="2:154" x14ac:dyDescent="0.25">
      <c r="B50" s="411"/>
      <c r="C50" s="412"/>
      <c r="D50" s="411"/>
      <c r="E50" s="9">
        <v>1000</v>
      </c>
      <c r="F50" s="111">
        <v>6.45</v>
      </c>
      <c r="G50" s="16">
        <f>((D48-F50)/D48)*100</f>
        <v>74.53612317410186</v>
      </c>
      <c r="H50" s="111">
        <v>8.73</v>
      </c>
      <c r="I50" s="16">
        <f>((D48-H50)/D48)*100</f>
        <v>65.534938807737859</v>
      </c>
      <c r="J50" s="111">
        <v>5.82</v>
      </c>
      <c r="K50" s="109">
        <f>((D48-J50)/D48)*100</f>
        <v>77.023292538491901</v>
      </c>
      <c r="L50" s="15">
        <f t="shared" si="108"/>
        <v>7</v>
      </c>
      <c r="M50" s="110">
        <f t="shared" si="108"/>
        <v>72.364784840110531</v>
      </c>
      <c r="O50" s="411"/>
      <c r="P50" s="412"/>
      <c r="Q50" s="411"/>
      <c r="R50" s="9">
        <v>1000</v>
      </c>
      <c r="S50" s="108">
        <v>11.36</v>
      </c>
      <c r="T50" s="16">
        <f>((Q48-S50)/Q48)*100</f>
        <v>55.151993683379395</v>
      </c>
      <c r="U50" s="108">
        <v>8.27</v>
      </c>
      <c r="V50" s="16">
        <f>((Q48-U50)/Q48)*100</f>
        <v>67.350967232530607</v>
      </c>
      <c r="W50" s="108">
        <v>7.36</v>
      </c>
      <c r="X50" s="109">
        <f>((Q48-W50)/Q48)*100</f>
        <v>70.943545203316233</v>
      </c>
      <c r="Y50" s="15">
        <f t="shared" si="109"/>
        <v>8.9966666666666661</v>
      </c>
      <c r="Z50" s="110">
        <f t="shared" si="109"/>
        <v>64.482168706408743</v>
      </c>
      <c r="AC50" s="412"/>
      <c r="AD50" s="412"/>
      <c r="AE50" s="9">
        <v>1000</v>
      </c>
      <c r="AF50" s="111">
        <v>6.96</v>
      </c>
      <c r="AG50" s="126">
        <f>((AD48-AF50)/AD48)*100</f>
        <v>-0.28818443804033966</v>
      </c>
      <c r="AH50" s="111">
        <v>6.75</v>
      </c>
      <c r="AI50" s="16">
        <f>((AD48-AH50)/AD48)*100</f>
        <v>2.7377521613832907</v>
      </c>
      <c r="AJ50" s="111">
        <v>6.41</v>
      </c>
      <c r="AK50" s="109">
        <f>((AD48-AJ50)/AD48)*100</f>
        <v>7.6368876080691681</v>
      </c>
      <c r="AL50" s="15">
        <f t="shared" si="110"/>
        <v>6.706666666666667</v>
      </c>
      <c r="AM50" s="110">
        <f t="shared" si="110"/>
        <v>3.3621517771373726</v>
      </c>
      <c r="AO50" s="412"/>
      <c r="AP50" s="412"/>
      <c r="AQ50" s="9">
        <v>1000</v>
      </c>
      <c r="AR50" s="176">
        <v>7.23</v>
      </c>
      <c r="AS50" s="177">
        <f>(((AP48-AR50)/AP48)*100)*-1</f>
        <v>4.1786743515850144</v>
      </c>
      <c r="AT50" s="176">
        <v>7.27</v>
      </c>
      <c r="AU50" s="177">
        <f>(((AP48-AT50)/AP48)*100)*-1</f>
        <v>4.755043227665694</v>
      </c>
      <c r="AV50" s="176">
        <v>7.24</v>
      </c>
      <c r="AW50" s="178">
        <f>(((AP48-AV50)/AP48)*100)*-1</f>
        <v>4.322766570605185</v>
      </c>
      <c r="AX50" s="179">
        <f t="shared" si="111"/>
        <v>7.246666666666667</v>
      </c>
      <c r="AY50" s="180">
        <f t="shared" si="111"/>
        <v>4.4188280499519648</v>
      </c>
      <c r="BA50" s="411"/>
      <c r="BB50" s="411"/>
      <c r="BC50" s="9">
        <v>1000</v>
      </c>
      <c r="BD50" s="111">
        <v>4.38</v>
      </c>
      <c r="BE50" s="16">
        <f>((BB48-BD50)/BB48)*100</f>
        <v>41.832669322709165</v>
      </c>
      <c r="BF50" s="111">
        <v>4.21</v>
      </c>
      <c r="BG50" s="16">
        <f>((BB48-BF50)/BB48)*100</f>
        <v>44.090305444887115</v>
      </c>
      <c r="BH50" s="111">
        <v>3.88</v>
      </c>
      <c r="BI50" s="109">
        <f>((BB48-BH50)/BB48)*100</f>
        <v>48.472775564409034</v>
      </c>
      <c r="BJ50" s="15">
        <f t="shared" si="112"/>
        <v>4.1566666666666663</v>
      </c>
      <c r="BK50" s="110">
        <f t="shared" si="112"/>
        <v>44.798583444001771</v>
      </c>
      <c r="BM50" s="411"/>
      <c r="BN50" s="411"/>
      <c r="BO50" s="9">
        <v>1000</v>
      </c>
      <c r="BP50" s="111">
        <v>5.64</v>
      </c>
      <c r="BQ50" s="16">
        <f>((BN48-BP50)/BN48)*100</f>
        <v>25.099601593625504</v>
      </c>
      <c r="BR50" s="111">
        <v>4.97</v>
      </c>
      <c r="BS50" s="16">
        <f>((BN48-BR50)/BN48)*100</f>
        <v>33.997343957503325</v>
      </c>
      <c r="BT50" s="111">
        <v>4.6500000000000004</v>
      </c>
      <c r="BU50" s="115">
        <f>((BN48-BT50)/BN48)*100</f>
        <v>38.247011952191237</v>
      </c>
      <c r="BV50" s="15">
        <f t="shared" si="113"/>
        <v>5.0866666666666669</v>
      </c>
      <c r="BW50" s="110">
        <f t="shared" si="113"/>
        <v>32.447985834440026</v>
      </c>
      <c r="BX50" s="411"/>
      <c r="BY50" s="411"/>
      <c r="BZ50" s="411"/>
      <c r="CA50" s="412"/>
      <c r="CB50" s="9">
        <v>1000</v>
      </c>
      <c r="CC50" s="111">
        <v>50.6</v>
      </c>
      <c r="CD50" s="16">
        <f>((BZ48-CC50)/BZ48)*100</f>
        <v>84.666666666666657</v>
      </c>
      <c r="CE50" s="111">
        <v>79.3</v>
      </c>
      <c r="CF50" s="16">
        <f>((BZ48-CE50)/BZ48)*100</f>
        <v>75.969696969696969</v>
      </c>
      <c r="CG50" s="111">
        <v>36.799999999999997</v>
      </c>
      <c r="CH50" s="109">
        <f>((BZ48-CG50)/BZ48)*100</f>
        <v>88.848484848484844</v>
      </c>
      <c r="CI50" s="15">
        <f t="shared" si="114"/>
        <v>55.566666666666663</v>
      </c>
      <c r="CJ50" s="110">
        <f t="shared" si="114"/>
        <v>83.161616161616152</v>
      </c>
      <c r="CL50" s="411"/>
      <c r="CM50" s="411"/>
      <c r="CN50" s="412"/>
      <c r="CO50" s="9">
        <v>1000</v>
      </c>
      <c r="CP50" s="111">
        <v>32</v>
      </c>
      <c r="CQ50" s="16">
        <f>((CM48-CP50)/CM48)*100</f>
        <v>90.303030303030312</v>
      </c>
      <c r="CR50" s="111">
        <v>21.3</v>
      </c>
      <c r="CS50" s="16">
        <f>((CM48-CR50)/CM48)*100</f>
        <v>93.545454545454547</v>
      </c>
      <c r="CT50" s="111">
        <v>9.42</v>
      </c>
      <c r="CU50" s="109">
        <f>((CM48-CT50)/CM48)*100</f>
        <v>97.145454545454541</v>
      </c>
      <c r="CV50" s="15">
        <f t="shared" si="115"/>
        <v>20.906666666666666</v>
      </c>
      <c r="CW50" s="110">
        <f t="shared" si="115"/>
        <v>93.664646464646466</v>
      </c>
      <c r="DA50" s="411"/>
      <c r="DB50" s="412"/>
      <c r="DC50" s="411"/>
      <c r="DD50" s="9">
        <v>1000</v>
      </c>
      <c r="DE50" s="108">
        <v>0.79</v>
      </c>
      <c r="DF50" s="16">
        <f>((DC48-DE50)/DC48)*100</f>
        <v>68.525896414342625</v>
      </c>
      <c r="DG50" s="108">
        <v>0.03</v>
      </c>
      <c r="DH50" s="16">
        <f>((DC48-DG50)/DC48)*100</f>
        <v>98.804780876494036</v>
      </c>
      <c r="DI50" s="108">
        <v>0</v>
      </c>
      <c r="DJ50" s="109">
        <f>((DC48-DI50)/DC48)*100</f>
        <v>100</v>
      </c>
      <c r="DK50" s="15">
        <f t="shared" si="116"/>
        <v>0.27333333333333337</v>
      </c>
      <c r="DL50" s="110">
        <f t="shared" si="116"/>
        <v>89.11022576361222</v>
      </c>
      <c r="DN50" s="411"/>
      <c r="DO50" s="412"/>
      <c r="DP50" s="411"/>
      <c r="DQ50" s="9">
        <v>1000</v>
      </c>
      <c r="DR50" s="108">
        <v>0.05</v>
      </c>
      <c r="DS50" s="16">
        <f>((DP48-DR50)/DP48)*100</f>
        <v>98.007968127490045</v>
      </c>
      <c r="DT50" s="108">
        <v>0.09</v>
      </c>
      <c r="DU50" s="16">
        <f>((DP48-DT50)/DP48)*100</f>
        <v>96.414342629482078</v>
      </c>
      <c r="DV50" s="108">
        <v>0.09</v>
      </c>
      <c r="DW50" s="109">
        <f>((DP48-DV50)/DP48)*100</f>
        <v>96.414342629482078</v>
      </c>
      <c r="DX50" s="15">
        <f t="shared" si="117"/>
        <v>7.6666666666666675E-2</v>
      </c>
      <c r="DY50" s="110">
        <f t="shared" si="117"/>
        <v>96.945551128818067</v>
      </c>
      <c r="EA50" s="411"/>
      <c r="EB50" s="411"/>
      <c r="EC50" s="9">
        <v>1000</v>
      </c>
      <c r="ED50" s="111">
        <v>25.6</v>
      </c>
      <c r="EE50" s="112">
        <f>(((EB48-ED50)/EB48)*100)*-1</f>
        <v>1.5873015873015959</v>
      </c>
      <c r="EF50" s="111">
        <v>25.6</v>
      </c>
      <c r="EG50" s="112">
        <f>(((EB48-EF50)/EB48)*100)*-1</f>
        <v>1.5873015873015959</v>
      </c>
      <c r="EH50" s="111">
        <v>25.5</v>
      </c>
      <c r="EI50" s="113">
        <f>(((EB48-EH50)/EB48)*100)*-1</f>
        <v>1.1904761904761934</v>
      </c>
      <c r="EJ50" s="15">
        <f t="shared" si="118"/>
        <v>25.566666666666666</v>
      </c>
      <c r="EK50" s="114">
        <f t="shared" si="118"/>
        <v>1.4550264550264618</v>
      </c>
      <c r="EN50" s="411"/>
      <c r="EO50" s="411"/>
      <c r="EP50" s="9">
        <v>1000</v>
      </c>
      <c r="EQ50" s="111">
        <v>25.8</v>
      </c>
      <c r="ER50" s="112">
        <f>(((EO48-EQ50)/EO48)*100)*-1</f>
        <v>2.3809523809523867</v>
      </c>
      <c r="ES50" s="111">
        <v>25.6</v>
      </c>
      <c r="ET50" s="112">
        <f>(((EO48-ES50)/EO48)*100)*-1</f>
        <v>1.5873015873015959</v>
      </c>
      <c r="EU50" s="111">
        <v>25.4</v>
      </c>
      <c r="EV50" s="113">
        <f>(((EO48-EU50)/EO48)*100)*-1</f>
        <v>0.79365079365079083</v>
      </c>
      <c r="EW50" s="15">
        <f t="shared" si="119"/>
        <v>25.600000000000005</v>
      </c>
      <c r="EX50" s="114">
        <f t="shared" si="119"/>
        <v>1.5873015873015912</v>
      </c>
    </row>
    <row r="51" spans="2:154" x14ac:dyDescent="0.25">
      <c r="B51" s="413" t="s">
        <v>465</v>
      </c>
      <c r="C51" s="413"/>
      <c r="D51" s="413"/>
      <c r="E51" s="413"/>
      <c r="F51" s="117">
        <f t="shared" ref="F51:K51" si="156">AVERAGE(F48:F50)</f>
        <v>5.8466666666666667</v>
      </c>
      <c r="G51" s="118">
        <f t="shared" si="156"/>
        <v>76.918015528358993</v>
      </c>
      <c r="H51" s="117">
        <f t="shared" si="156"/>
        <v>7.97</v>
      </c>
      <c r="I51" s="118">
        <f t="shared" si="156"/>
        <v>68.535333596525859</v>
      </c>
      <c r="J51" s="117">
        <f t="shared" si="156"/>
        <v>5.47</v>
      </c>
      <c r="K51" s="119">
        <f t="shared" si="156"/>
        <v>78.405053296486372</v>
      </c>
      <c r="L51" s="120">
        <f t="shared" si="108"/>
        <v>6.4288888888888884</v>
      </c>
      <c r="M51" s="119">
        <f t="shared" si="108"/>
        <v>74.619467473790408</v>
      </c>
      <c r="O51" s="413" t="s">
        <v>465</v>
      </c>
      <c r="P51" s="413"/>
      <c r="Q51" s="413"/>
      <c r="R51" s="413"/>
      <c r="S51" s="117">
        <f t="shared" ref="S51:X51" si="157">AVERAGE(S48:S50)</f>
        <v>9.3466666666666658</v>
      </c>
      <c r="T51" s="118">
        <f t="shared" si="157"/>
        <v>63.100407948414265</v>
      </c>
      <c r="U51" s="117">
        <f t="shared" si="157"/>
        <v>8.59</v>
      </c>
      <c r="V51" s="118">
        <f t="shared" si="157"/>
        <v>66.087643110935645</v>
      </c>
      <c r="W51" s="117">
        <f t="shared" si="157"/>
        <v>8.043333333333333</v>
      </c>
      <c r="X51" s="119">
        <f t="shared" si="157"/>
        <v>68.245821818660346</v>
      </c>
      <c r="Y51" s="120">
        <f t="shared" si="109"/>
        <v>8.66</v>
      </c>
      <c r="Z51" s="119">
        <f t="shared" si="109"/>
        <v>65.811290959336745</v>
      </c>
      <c r="AC51" s="414" t="s">
        <v>466</v>
      </c>
      <c r="AD51" s="415"/>
      <c r="AE51" s="416"/>
      <c r="AF51" s="117">
        <f t="shared" ref="AF51:AK51" si="158">AVERAGE(AF48:AF50)</f>
        <v>6.91</v>
      </c>
      <c r="AG51" s="118">
        <f t="shared" si="158"/>
        <v>0.81652257444765031</v>
      </c>
      <c r="AH51" s="117">
        <f t="shared" si="158"/>
        <v>6.836666666666666</v>
      </c>
      <c r="AI51" s="118">
        <f t="shared" si="158"/>
        <v>1.4889529298751265</v>
      </c>
      <c r="AJ51" s="117">
        <f t="shared" si="158"/>
        <v>6.5566666666666675</v>
      </c>
      <c r="AK51" s="119">
        <f t="shared" si="158"/>
        <v>5.5235350624399677</v>
      </c>
      <c r="AL51" s="120">
        <f t="shared" si="110"/>
        <v>6.7677777777777779</v>
      </c>
      <c r="AM51" s="119">
        <f t="shared" si="110"/>
        <v>2.6096701889209148</v>
      </c>
      <c r="AO51" s="414" t="s">
        <v>466</v>
      </c>
      <c r="AP51" s="415"/>
      <c r="AQ51" s="416"/>
      <c r="AR51" s="117">
        <f t="shared" ref="AR51:AW51" si="159">AVERAGE(AR48:AR50)</f>
        <v>7.1700000000000008</v>
      </c>
      <c r="AS51" s="118">
        <f t="shared" si="159"/>
        <v>3.3141210374639747</v>
      </c>
      <c r="AT51" s="117">
        <f t="shared" si="159"/>
        <v>7.27</v>
      </c>
      <c r="AU51" s="118">
        <f t="shared" si="159"/>
        <v>4.7550432276656984</v>
      </c>
      <c r="AV51" s="117">
        <f t="shared" si="159"/>
        <v>7.25</v>
      </c>
      <c r="AW51" s="119">
        <f t="shared" si="159"/>
        <v>4.4668587896253547</v>
      </c>
      <c r="AX51" s="120">
        <f t="shared" si="111"/>
        <v>7.23</v>
      </c>
      <c r="AY51" s="119">
        <f t="shared" si="111"/>
        <v>4.1786743515850091</v>
      </c>
      <c r="BA51" s="413" t="s">
        <v>17</v>
      </c>
      <c r="BB51" s="413"/>
      <c r="BC51" s="413"/>
      <c r="BD51" s="117">
        <f t="shared" ref="BD51:BI51" si="160">AVERAGE(BD48:BD50)</f>
        <v>3.7600000000000002</v>
      </c>
      <c r="BE51" s="118">
        <f t="shared" si="160"/>
        <v>50.066401062416993</v>
      </c>
      <c r="BF51" s="117">
        <f t="shared" si="160"/>
        <v>3.6</v>
      </c>
      <c r="BG51" s="118">
        <f t="shared" si="160"/>
        <v>52.191235059760949</v>
      </c>
      <c r="BH51" s="117">
        <f t="shared" si="160"/>
        <v>3.5100000000000002</v>
      </c>
      <c r="BI51" s="119">
        <f t="shared" si="160"/>
        <v>53.386454183266927</v>
      </c>
      <c r="BJ51" s="120">
        <f t="shared" si="112"/>
        <v>3.6233333333333335</v>
      </c>
      <c r="BK51" s="119">
        <f t="shared" si="112"/>
        <v>51.881363435148295</v>
      </c>
      <c r="BM51" s="413" t="s">
        <v>17</v>
      </c>
      <c r="BN51" s="413"/>
      <c r="BO51" s="413"/>
      <c r="BP51" s="117">
        <f t="shared" ref="BP51:BU51" si="161">AVERAGE(BP48:BP50)</f>
        <v>5.8366666666666669</v>
      </c>
      <c r="BQ51" s="118">
        <f t="shared" si="161"/>
        <v>22.487826471890219</v>
      </c>
      <c r="BR51" s="117">
        <f t="shared" si="161"/>
        <v>5.2866666666666662</v>
      </c>
      <c r="BS51" s="118">
        <f t="shared" si="161"/>
        <v>29.791943337760074</v>
      </c>
      <c r="BT51" s="117">
        <f t="shared" si="161"/>
        <v>4.7866666666666671</v>
      </c>
      <c r="BU51" s="118">
        <f t="shared" si="161"/>
        <v>36.432049579459942</v>
      </c>
      <c r="BV51" s="120">
        <f t="shared" si="113"/>
        <v>5.3033333333333337</v>
      </c>
      <c r="BW51" s="119">
        <f t="shared" si="113"/>
        <v>29.570606463036743</v>
      </c>
      <c r="BY51" s="413" t="s">
        <v>467</v>
      </c>
      <c r="BZ51" s="413"/>
      <c r="CA51" s="413"/>
      <c r="CB51" s="413"/>
      <c r="CC51" s="117">
        <f t="shared" ref="CC51:CH51" si="162">AVERAGE(CC48:CC50)</f>
        <v>91.800000000000011</v>
      </c>
      <c r="CD51" s="118">
        <f t="shared" si="162"/>
        <v>72.181818181818173</v>
      </c>
      <c r="CE51" s="117">
        <f t="shared" si="162"/>
        <v>66.133333333333326</v>
      </c>
      <c r="CF51" s="118">
        <f t="shared" si="162"/>
        <v>79.959595959595958</v>
      </c>
      <c r="CG51" s="117">
        <f t="shared" si="162"/>
        <v>53.633333333333333</v>
      </c>
      <c r="CH51" s="119">
        <f t="shared" si="162"/>
        <v>83.747474747474755</v>
      </c>
      <c r="CI51" s="120">
        <f t="shared" si="114"/>
        <v>70.522222222222226</v>
      </c>
      <c r="CJ51" s="119">
        <f t="shared" si="114"/>
        <v>78.629629629629633</v>
      </c>
      <c r="CL51" s="413" t="s">
        <v>467</v>
      </c>
      <c r="CM51" s="413"/>
      <c r="CN51" s="413"/>
      <c r="CO51" s="413"/>
      <c r="CP51" s="117">
        <f t="shared" ref="CP51:CU51" si="163">AVERAGE(CP48:CP50)</f>
        <v>55.733333333333327</v>
      </c>
      <c r="CQ51" s="118">
        <f t="shared" si="163"/>
        <v>83.111111111111114</v>
      </c>
      <c r="CR51" s="117">
        <f t="shared" si="163"/>
        <v>20.996666666666666</v>
      </c>
      <c r="CS51" s="118">
        <f t="shared" si="163"/>
        <v>93.63737373737375</v>
      </c>
      <c r="CT51" s="117">
        <f t="shared" si="163"/>
        <v>10.906666666666666</v>
      </c>
      <c r="CU51" s="119">
        <f t="shared" si="163"/>
        <v>96.694949494949483</v>
      </c>
      <c r="CV51" s="120">
        <f t="shared" si="115"/>
        <v>29.21222222222222</v>
      </c>
      <c r="CW51" s="119">
        <f t="shared" si="115"/>
        <v>91.147811447811435</v>
      </c>
      <c r="DA51" s="413" t="s">
        <v>468</v>
      </c>
      <c r="DB51" s="413"/>
      <c r="DC51" s="413"/>
      <c r="DD51" s="413"/>
      <c r="DE51" s="117">
        <f t="shared" ref="DE51:DJ51" si="164">AVERAGE(DE48:DE50)</f>
        <v>0.81333333333333335</v>
      </c>
      <c r="DF51" s="118">
        <f t="shared" si="164"/>
        <v>67.596281540504648</v>
      </c>
      <c r="DG51" s="117">
        <f t="shared" si="164"/>
        <v>0.22666666666666668</v>
      </c>
      <c r="DH51" s="118">
        <f t="shared" si="164"/>
        <v>90.969455511288174</v>
      </c>
      <c r="DI51" s="117">
        <f t="shared" si="164"/>
        <v>6.6666666666666671E-3</v>
      </c>
      <c r="DJ51" s="119">
        <f t="shared" si="164"/>
        <v>99.734395750332013</v>
      </c>
      <c r="DK51" s="120">
        <f t="shared" si="116"/>
        <v>0.34888888888888886</v>
      </c>
      <c r="DL51" s="119">
        <f t="shared" si="116"/>
        <v>86.10004426737494</v>
      </c>
      <c r="DN51" s="413" t="s">
        <v>468</v>
      </c>
      <c r="DO51" s="413"/>
      <c r="DP51" s="413"/>
      <c r="DQ51" s="413"/>
      <c r="DR51" s="117">
        <f t="shared" ref="DR51:DW51" si="165">AVERAGE(DR48:DR50)</f>
        <v>0.06</v>
      </c>
      <c r="DS51" s="118">
        <f t="shared" si="165"/>
        <v>97.609561752988043</v>
      </c>
      <c r="DT51" s="117">
        <f t="shared" si="165"/>
        <v>0.11666666666666665</v>
      </c>
      <c r="DU51" s="118">
        <f t="shared" si="165"/>
        <v>95.351925630810101</v>
      </c>
      <c r="DV51" s="117">
        <f t="shared" si="165"/>
        <v>0.08</v>
      </c>
      <c r="DW51" s="119">
        <f t="shared" si="165"/>
        <v>96.812749003984052</v>
      </c>
      <c r="DX51" s="120">
        <f t="shared" si="117"/>
        <v>8.5555555555555551E-2</v>
      </c>
      <c r="DY51" s="119">
        <f t="shared" si="117"/>
        <v>96.591412129260732</v>
      </c>
      <c r="EA51" s="413" t="s">
        <v>469</v>
      </c>
      <c r="EB51" s="413"/>
      <c r="EC51" s="413"/>
      <c r="ED51" s="117">
        <f t="shared" ref="ED51:EI51" si="166">AVERAGE(ED48:ED50)</f>
        <v>25.600000000000005</v>
      </c>
      <c r="EE51" s="118">
        <f t="shared" si="166"/>
        <v>1.5873015873015959</v>
      </c>
      <c r="EF51" s="117">
        <f t="shared" si="166"/>
        <v>25.566666666666666</v>
      </c>
      <c r="EG51" s="118">
        <f t="shared" si="166"/>
        <v>1.4550264550264618</v>
      </c>
      <c r="EH51" s="117">
        <f t="shared" si="166"/>
        <v>25.533333333333331</v>
      </c>
      <c r="EI51" s="119">
        <f t="shared" si="166"/>
        <v>1.3227513227513275</v>
      </c>
      <c r="EJ51" s="120">
        <f t="shared" si="118"/>
        <v>25.566666666666666</v>
      </c>
      <c r="EK51" s="119">
        <f t="shared" si="118"/>
        <v>1.4550264550264618</v>
      </c>
      <c r="EN51" s="413" t="s">
        <v>469</v>
      </c>
      <c r="EO51" s="413"/>
      <c r="EP51" s="413"/>
      <c r="EQ51" s="117">
        <f t="shared" ref="EQ51:EV51" si="167">AVERAGE(EQ48:EQ50)</f>
        <v>25.8</v>
      </c>
      <c r="ER51" s="118">
        <f t="shared" si="167"/>
        <v>2.3809523809523867</v>
      </c>
      <c r="ES51" s="117">
        <f t="shared" si="167"/>
        <v>25.666666666666668</v>
      </c>
      <c r="ET51" s="118">
        <f t="shared" si="167"/>
        <v>1.8518518518518547</v>
      </c>
      <c r="EU51" s="117">
        <f t="shared" si="167"/>
        <v>25.566666666666663</v>
      </c>
      <c r="EV51" s="119">
        <f t="shared" si="167"/>
        <v>1.4550264550264569</v>
      </c>
      <c r="EW51" s="120">
        <f t="shared" si="119"/>
        <v>25.677777777777777</v>
      </c>
      <c r="EX51" s="119">
        <f t="shared" si="119"/>
        <v>1.8959435626102328</v>
      </c>
    </row>
    <row r="52" spans="2:154" x14ac:dyDescent="0.25">
      <c r="B52" s="410">
        <v>13</v>
      </c>
      <c r="C52" s="410">
        <v>7.55</v>
      </c>
      <c r="D52" s="410">
        <v>25.25</v>
      </c>
      <c r="E52" s="9">
        <v>270</v>
      </c>
      <c r="F52" s="111">
        <v>3.45</v>
      </c>
      <c r="G52" s="16">
        <f>((D52-F52)/D52)*100</f>
        <v>86.336633663366342</v>
      </c>
      <c r="H52" s="111">
        <v>4.5</v>
      </c>
      <c r="I52" s="16">
        <f>((D52-H52)/D52)*100</f>
        <v>82.178217821782169</v>
      </c>
      <c r="J52" s="111">
        <v>4.2699999999999996</v>
      </c>
      <c r="K52" s="109">
        <f>((D52-J52)/D52)*100</f>
        <v>83.089108910891099</v>
      </c>
      <c r="L52" s="15">
        <f t="shared" si="108"/>
        <v>4.0733333333333333</v>
      </c>
      <c r="M52" s="110">
        <f t="shared" si="108"/>
        <v>83.867986798679866</v>
      </c>
      <c r="O52" s="410">
        <v>13</v>
      </c>
      <c r="P52" s="410">
        <v>7.55</v>
      </c>
      <c r="Q52" s="410">
        <v>25.25</v>
      </c>
      <c r="R52" s="9">
        <v>270</v>
      </c>
      <c r="S52" s="108">
        <v>7.73</v>
      </c>
      <c r="T52" s="16">
        <f>((Q52-S52)/Q52)*100</f>
        <v>69.386138613861377</v>
      </c>
      <c r="U52" s="108">
        <v>6.27</v>
      </c>
      <c r="V52" s="16">
        <f>((Q52-U52)/Q52)*100</f>
        <v>75.168316831683171</v>
      </c>
      <c r="W52" s="108">
        <v>8.09</v>
      </c>
      <c r="X52" s="109">
        <f>((Q52-W52)/Q52)*100</f>
        <v>67.960396039603964</v>
      </c>
      <c r="Y52" s="15">
        <f t="shared" si="109"/>
        <v>7.3633333333333333</v>
      </c>
      <c r="Z52" s="110">
        <f t="shared" si="109"/>
        <v>70.838283828382828</v>
      </c>
      <c r="AC52" s="410">
        <v>13</v>
      </c>
      <c r="AD52" s="410">
        <v>6.94</v>
      </c>
      <c r="AE52" s="9">
        <v>270</v>
      </c>
      <c r="AF52" s="111">
        <v>6.65</v>
      </c>
      <c r="AG52" s="16">
        <f>((AD52-AF52)/AD52)*100</f>
        <v>4.1786743515850144</v>
      </c>
      <c r="AH52" s="111">
        <v>6.76</v>
      </c>
      <c r="AI52" s="16">
        <f>((AD52-AH52)/AD52)*100</f>
        <v>2.593659942363121</v>
      </c>
      <c r="AJ52" s="111">
        <v>6.59</v>
      </c>
      <c r="AK52" s="109">
        <f>((AD52-AJ52)/AD52)*100</f>
        <v>5.0432276657060591</v>
      </c>
      <c r="AL52" s="15">
        <f t="shared" si="110"/>
        <v>6.666666666666667</v>
      </c>
      <c r="AM52" s="110">
        <f t="shared" si="110"/>
        <v>3.938520653218065</v>
      </c>
      <c r="AO52" s="410">
        <v>13</v>
      </c>
      <c r="AP52" s="410">
        <v>6.94</v>
      </c>
      <c r="AQ52" s="9">
        <v>270</v>
      </c>
      <c r="AR52" s="176">
        <v>6.85</v>
      </c>
      <c r="AS52" s="177">
        <f>((AP52-AR52)/AP52)*100</f>
        <v>1.2968299711815667</v>
      </c>
      <c r="AT52" s="176">
        <v>7.35</v>
      </c>
      <c r="AU52" s="177">
        <f>(((AP52-AT52)/AP52)*100)*-1</f>
        <v>5.9077809798270788</v>
      </c>
      <c r="AV52" s="176">
        <v>7.62</v>
      </c>
      <c r="AW52" s="178">
        <f>(((AP52-AV52)/AP52)*100)*-1</f>
        <v>9.7982708933717539</v>
      </c>
      <c r="AX52" s="179">
        <f t="shared" si="111"/>
        <v>7.2733333333333334</v>
      </c>
      <c r="AY52" s="180">
        <f t="shared" si="111"/>
        <v>5.6676272814601338</v>
      </c>
      <c r="BA52" s="410">
        <v>13</v>
      </c>
      <c r="BB52" s="410">
        <v>8.3000000000000007</v>
      </c>
      <c r="BC52" s="9">
        <v>270</v>
      </c>
      <c r="BD52" s="111">
        <v>3.2</v>
      </c>
      <c r="BE52" s="16">
        <f>((BB52-BD52)/BB52)*100</f>
        <v>61.445783132530117</v>
      </c>
      <c r="BF52" s="111">
        <v>3.15</v>
      </c>
      <c r="BG52" s="16">
        <f>((BB52-BF52)/BB52)*100</f>
        <v>62.048192771084331</v>
      </c>
      <c r="BH52" s="111">
        <v>3.37</v>
      </c>
      <c r="BI52" s="109">
        <f>((BB52-BH52)/BB52)*100</f>
        <v>59.397590361445786</v>
      </c>
      <c r="BJ52" s="15">
        <f t="shared" si="112"/>
        <v>3.2399999999999998</v>
      </c>
      <c r="BK52" s="110">
        <f t="shared" si="112"/>
        <v>60.963855421686752</v>
      </c>
      <c r="BM52" s="410">
        <v>13</v>
      </c>
      <c r="BN52" s="410">
        <v>8.3000000000000007</v>
      </c>
      <c r="BO52" s="9">
        <v>270</v>
      </c>
      <c r="BP52" s="111">
        <v>6.6</v>
      </c>
      <c r="BQ52" s="16">
        <f>((BN52-BP52)/BN52)*100</f>
        <v>20.481927710843383</v>
      </c>
      <c r="BR52" s="111">
        <v>5.85</v>
      </c>
      <c r="BS52" s="16">
        <f>((BN52-BR52)/BN52)*100</f>
        <v>29.518072289156638</v>
      </c>
      <c r="BT52" s="111">
        <v>5.74</v>
      </c>
      <c r="BU52" s="115">
        <f>((BN52-BT52)/BN52)*100</f>
        <v>30.843373493975907</v>
      </c>
      <c r="BV52" s="15">
        <f t="shared" si="113"/>
        <v>6.0633333333333326</v>
      </c>
      <c r="BW52" s="110">
        <f t="shared" si="113"/>
        <v>26.947791164658643</v>
      </c>
      <c r="BX52" s="410"/>
      <c r="BY52" s="410">
        <v>13</v>
      </c>
      <c r="BZ52" s="410">
        <v>344</v>
      </c>
      <c r="CA52" s="410">
        <v>1.84</v>
      </c>
      <c r="CB52" s="9">
        <v>270</v>
      </c>
      <c r="CC52" s="111">
        <v>67.900000000000006</v>
      </c>
      <c r="CD52" s="16">
        <f>((BZ52-CC52)/BZ52)*100</f>
        <v>80.261627906976756</v>
      </c>
      <c r="CE52" s="111">
        <v>35.200000000000003</v>
      </c>
      <c r="CF52" s="16">
        <f>((BZ52-CE52)/BZ52)*100</f>
        <v>89.767441860465127</v>
      </c>
      <c r="CG52" s="111">
        <v>41.3</v>
      </c>
      <c r="CH52" s="109">
        <f>((BZ52-CG52)/BZ52)*100</f>
        <v>87.994186046511629</v>
      </c>
      <c r="CI52" s="15">
        <f t="shared" si="114"/>
        <v>48.133333333333333</v>
      </c>
      <c r="CJ52" s="110">
        <f t="shared" si="114"/>
        <v>86.007751937984494</v>
      </c>
      <c r="CL52" s="410">
        <v>13</v>
      </c>
      <c r="CM52" s="410">
        <v>344</v>
      </c>
      <c r="CN52" s="410">
        <v>1.84</v>
      </c>
      <c r="CO52" s="9">
        <v>270</v>
      </c>
      <c r="CP52" s="111">
        <v>65.099999999999994</v>
      </c>
      <c r="CQ52" s="16">
        <f>((CM52-CP52)/CM52)*100</f>
        <v>81.075581395348834</v>
      </c>
      <c r="CR52" s="111">
        <v>30.1</v>
      </c>
      <c r="CS52" s="16">
        <f>((CM52-CR52)/CM52)*100</f>
        <v>91.25</v>
      </c>
      <c r="CT52" s="111">
        <v>14.7</v>
      </c>
      <c r="CU52" s="109">
        <f>((CM52-CT52)/CM52)*100</f>
        <v>95.726744186046517</v>
      </c>
      <c r="CV52" s="15">
        <f t="shared" si="115"/>
        <v>36.633333333333333</v>
      </c>
      <c r="CW52" s="110">
        <f t="shared" si="115"/>
        <v>89.350775193798441</v>
      </c>
      <c r="DA52" s="410">
        <v>13</v>
      </c>
      <c r="DB52" s="410">
        <v>0.14000000000000001</v>
      </c>
      <c r="DC52" s="410">
        <v>2.4500000000000002</v>
      </c>
      <c r="DD52" s="9">
        <v>270</v>
      </c>
      <c r="DE52" s="108">
        <v>0.48</v>
      </c>
      <c r="DF52" s="16">
        <f>((DC52-DE52)/DC52)*100</f>
        <v>80.408163265306115</v>
      </c>
      <c r="DG52" s="108">
        <v>0.56000000000000005</v>
      </c>
      <c r="DH52" s="16">
        <f>((DC52-DG52)/DC52)*100</f>
        <v>77.142857142857153</v>
      </c>
      <c r="DI52" s="108">
        <v>0.45</v>
      </c>
      <c r="DJ52" s="109">
        <f>((DC52-DI52)/DC52)*100</f>
        <v>81.632653061224474</v>
      </c>
      <c r="DK52" s="15">
        <f t="shared" si="116"/>
        <v>0.49666666666666665</v>
      </c>
      <c r="DL52" s="110">
        <f t="shared" si="116"/>
        <v>79.727891156462576</v>
      </c>
      <c r="DN52" s="410">
        <v>13</v>
      </c>
      <c r="DO52" s="410">
        <v>0.14000000000000001</v>
      </c>
      <c r="DP52" s="410">
        <v>2.4500000000000002</v>
      </c>
      <c r="DQ52" s="9">
        <v>270</v>
      </c>
      <c r="DR52" s="108">
        <v>0.13</v>
      </c>
      <c r="DS52" s="16">
        <f>((DP52-DR52)/DP52)*100</f>
        <v>94.693877551020407</v>
      </c>
      <c r="DT52" s="108">
        <v>0.15</v>
      </c>
      <c r="DU52" s="16">
        <f>((DP52-DT52)/DP52)*100</f>
        <v>93.877551020408163</v>
      </c>
      <c r="DV52" s="108">
        <v>0.15</v>
      </c>
      <c r="DW52" s="109">
        <f>((DP52-DV52)/DP52)*100</f>
        <v>93.877551020408163</v>
      </c>
      <c r="DX52" s="15">
        <f t="shared" si="117"/>
        <v>0.14333333333333334</v>
      </c>
      <c r="DY52" s="110">
        <f t="shared" si="117"/>
        <v>94.149659863945587</v>
      </c>
      <c r="EA52" s="410">
        <v>13</v>
      </c>
      <c r="EB52" s="410">
        <v>24.1</v>
      </c>
      <c r="EC52" s="9">
        <v>270</v>
      </c>
      <c r="ED52" s="111">
        <v>24.6</v>
      </c>
      <c r="EE52" s="112">
        <f>(((EB52-ED52)/EB52)*100)*-1</f>
        <v>2.0746887966804977</v>
      </c>
      <c r="EF52" s="111">
        <v>24.6</v>
      </c>
      <c r="EG52" s="112">
        <f>(((EB52-EF52)/EB52)*100)*-1</f>
        <v>2.0746887966804977</v>
      </c>
      <c r="EH52" s="111">
        <v>24.5</v>
      </c>
      <c r="EI52" s="113">
        <f>(((EB52-EH52)/EB52)*100)*-1</f>
        <v>1.6597510373443924</v>
      </c>
      <c r="EJ52" s="15">
        <f t="shared" si="118"/>
        <v>24.566666666666666</v>
      </c>
      <c r="EK52" s="114">
        <f t="shared" si="118"/>
        <v>1.9363762102351292</v>
      </c>
      <c r="EN52" s="410">
        <v>13</v>
      </c>
      <c r="EO52" s="410">
        <v>24.1</v>
      </c>
      <c r="EP52" s="9">
        <v>270</v>
      </c>
      <c r="EQ52" s="111">
        <v>24.9</v>
      </c>
      <c r="ER52" s="112">
        <f>(((EO52-EQ52)/EO52)*100)*-1</f>
        <v>3.3195020746887849</v>
      </c>
      <c r="ES52" s="111">
        <v>24.8</v>
      </c>
      <c r="ET52" s="112">
        <f>(((EO52-ES52)/EO52)*100)*-1</f>
        <v>2.9045643153526939</v>
      </c>
      <c r="EU52" s="111">
        <v>24.6</v>
      </c>
      <c r="EV52" s="113">
        <f>(((EO52-EU52)/EO52)*100)*-1</f>
        <v>2.0746887966804977</v>
      </c>
      <c r="EW52" s="15">
        <f t="shared" si="119"/>
        <v>24.766666666666669</v>
      </c>
      <c r="EX52" s="114">
        <f t="shared" si="119"/>
        <v>2.7662517289073256</v>
      </c>
    </row>
    <row r="53" spans="2:154" x14ac:dyDescent="0.25">
      <c r="B53" s="411"/>
      <c r="C53" s="411"/>
      <c r="D53" s="411"/>
      <c r="E53" s="9">
        <v>750</v>
      </c>
      <c r="F53" s="111">
        <v>3.86</v>
      </c>
      <c r="G53" s="16">
        <f>((D52-F53)/D52)*100</f>
        <v>84.712871287128706</v>
      </c>
      <c r="H53" s="111">
        <v>4.82</v>
      </c>
      <c r="I53" s="16">
        <f>((D52-H53)/D52)*100</f>
        <v>80.910891089108901</v>
      </c>
      <c r="J53" s="111">
        <v>3.59</v>
      </c>
      <c r="K53" s="109">
        <f>((D52-J53)/D52)*100</f>
        <v>85.78217821782178</v>
      </c>
      <c r="L53" s="15">
        <f t="shared" si="108"/>
        <v>4.09</v>
      </c>
      <c r="M53" s="110">
        <f t="shared" si="108"/>
        <v>83.801980198019791</v>
      </c>
      <c r="O53" s="411"/>
      <c r="P53" s="411"/>
      <c r="Q53" s="411"/>
      <c r="R53" s="9">
        <v>750</v>
      </c>
      <c r="S53" s="108">
        <v>9.32</v>
      </c>
      <c r="T53" s="16">
        <f>((Q52-S53)/Q52)*100</f>
        <v>63.089108910891092</v>
      </c>
      <c r="U53" s="108">
        <v>7.09</v>
      </c>
      <c r="V53" s="16">
        <f>((Q52-U53)/Q52)*100</f>
        <v>71.920792079207914</v>
      </c>
      <c r="W53" s="108">
        <v>9.5500000000000007</v>
      </c>
      <c r="X53" s="109">
        <f>((Q52-W53)/Q52)*100</f>
        <v>62.178217821782177</v>
      </c>
      <c r="Y53" s="15">
        <f t="shared" si="109"/>
        <v>8.6533333333333342</v>
      </c>
      <c r="Z53" s="110">
        <f t="shared" si="109"/>
        <v>65.729372937293718</v>
      </c>
      <c r="AC53" s="411"/>
      <c r="AD53" s="411"/>
      <c r="AE53" s="9">
        <v>750</v>
      </c>
      <c r="AF53" s="111">
        <v>6.76</v>
      </c>
      <c r="AG53" s="16">
        <f>((AD52-AF53)/AD52)*100</f>
        <v>2.593659942363121</v>
      </c>
      <c r="AH53" s="111">
        <v>6.76</v>
      </c>
      <c r="AI53" s="16">
        <f>((AD52-AH53)/AD52)*100</f>
        <v>2.593659942363121</v>
      </c>
      <c r="AJ53" s="111">
        <v>6.55</v>
      </c>
      <c r="AK53" s="109">
        <f>((AD52-AJ53)/AD52)*100</f>
        <v>5.6195965417867511</v>
      </c>
      <c r="AL53" s="15">
        <f t="shared" si="110"/>
        <v>6.69</v>
      </c>
      <c r="AM53" s="110">
        <f t="shared" si="110"/>
        <v>3.6023054755043309</v>
      </c>
      <c r="AO53" s="411"/>
      <c r="AP53" s="411"/>
      <c r="AQ53" s="9">
        <v>750</v>
      </c>
      <c r="AR53" s="176">
        <v>7.18</v>
      </c>
      <c r="AS53" s="177">
        <f>(((AP52-AR53)/AP52)*100)*-1</f>
        <v>3.4582132564841399</v>
      </c>
      <c r="AT53" s="176">
        <v>7.53</v>
      </c>
      <c r="AU53" s="177">
        <f>(((AP52-AT53)/AP52)*100)*-1</f>
        <v>8.5014409221902003</v>
      </c>
      <c r="AV53" s="176">
        <v>7.58</v>
      </c>
      <c r="AW53" s="178">
        <f>(((AP52-AV53)/AP52)*100)*-1</f>
        <v>9.2219020172910611</v>
      </c>
      <c r="AX53" s="179">
        <f t="shared" si="111"/>
        <v>7.43</v>
      </c>
      <c r="AY53" s="180">
        <f t="shared" si="111"/>
        <v>7.0605187319884664</v>
      </c>
      <c r="BA53" s="411"/>
      <c r="BB53" s="411"/>
      <c r="BC53" s="9">
        <v>750</v>
      </c>
      <c r="BD53" s="111">
        <v>2.97</v>
      </c>
      <c r="BE53" s="16">
        <f>((BB52-BD53)/BB52)*100</f>
        <v>64.216867469879517</v>
      </c>
      <c r="BF53" s="111">
        <v>2.54</v>
      </c>
      <c r="BG53" s="16">
        <f>((BB52-BF53)/BB52)*100</f>
        <v>69.397590361445779</v>
      </c>
      <c r="BH53" s="111">
        <v>3.37</v>
      </c>
      <c r="BI53" s="109">
        <f>((BB52-BH53)/BB52)*100</f>
        <v>59.397590361445786</v>
      </c>
      <c r="BJ53" s="15">
        <f t="shared" si="112"/>
        <v>2.9599999999999995</v>
      </c>
      <c r="BK53" s="110">
        <f t="shared" si="112"/>
        <v>64.337349397590359</v>
      </c>
      <c r="BM53" s="411"/>
      <c r="BN53" s="411"/>
      <c r="BO53" s="9">
        <v>750</v>
      </c>
      <c r="BP53" s="111">
        <v>6.57</v>
      </c>
      <c r="BQ53" s="16">
        <f>((BN52-BP53)/BN52)*100</f>
        <v>20.843373493975907</v>
      </c>
      <c r="BR53" s="111">
        <v>6.07</v>
      </c>
      <c r="BS53" s="16">
        <f>((BN52-BR53)/BN52)*100</f>
        <v>26.867469879518076</v>
      </c>
      <c r="BT53" s="111">
        <v>6.09</v>
      </c>
      <c r="BU53" s="115">
        <f>((BN52-BT53)/BN52)*100</f>
        <v>26.62650602409639</v>
      </c>
      <c r="BV53" s="15">
        <f t="shared" si="113"/>
        <v>6.2433333333333332</v>
      </c>
      <c r="BW53" s="110">
        <f t="shared" si="113"/>
        <v>24.779116465863456</v>
      </c>
      <c r="BX53" s="411"/>
      <c r="BY53" s="411"/>
      <c r="BZ53" s="411"/>
      <c r="CA53" s="411"/>
      <c r="CB53" s="9">
        <v>750</v>
      </c>
      <c r="CC53" s="111">
        <v>72.900000000000006</v>
      </c>
      <c r="CD53" s="16">
        <f>((BZ52-CC53)/BZ52)*100</f>
        <v>78.808139534883722</v>
      </c>
      <c r="CE53" s="111">
        <v>28.3</v>
      </c>
      <c r="CF53" s="16">
        <f>((BZ52-CE53)/BZ52)*100</f>
        <v>91.773255813953483</v>
      </c>
      <c r="CG53" s="116">
        <v>47.9</v>
      </c>
      <c r="CH53" s="109">
        <f>((BZ52-CG53)/BZ52)*100</f>
        <v>86.075581395348848</v>
      </c>
      <c r="CI53" s="15">
        <f t="shared" si="114"/>
        <v>49.699999999999996</v>
      </c>
      <c r="CJ53" s="110">
        <f t="shared" si="114"/>
        <v>85.552325581395351</v>
      </c>
      <c r="CL53" s="411"/>
      <c r="CM53" s="411"/>
      <c r="CN53" s="411"/>
      <c r="CO53" s="9">
        <v>750</v>
      </c>
      <c r="CP53" s="111">
        <v>67.099999999999994</v>
      </c>
      <c r="CQ53" s="16">
        <f>((CM52-CP53)/CM52)*100</f>
        <v>80.494186046511615</v>
      </c>
      <c r="CR53" s="111">
        <v>20.399999999999999</v>
      </c>
      <c r="CS53" s="16">
        <f>((CM52-CR53)/CM52)*100</f>
        <v>94.069767441860478</v>
      </c>
      <c r="CT53" s="111">
        <v>14.19</v>
      </c>
      <c r="CU53" s="109">
        <f>((CM52-CT53)/CM52)*100</f>
        <v>95.875</v>
      </c>
      <c r="CV53" s="15">
        <f t="shared" si="115"/>
        <v>33.896666666666668</v>
      </c>
      <c r="CW53" s="110">
        <f t="shared" si="115"/>
        <v>90.146317829457359</v>
      </c>
      <c r="DA53" s="411"/>
      <c r="DB53" s="411"/>
      <c r="DC53" s="411"/>
      <c r="DD53" s="9">
        <v>750</v>
      </c>
      <c r="DE53" s="108">
        <v>0.57999999999999996</v>
      </c>
      <c r="DF53" s="16">
        <f>((DC52-DE53)/DC52)*100</f>
        <v>76.326530612244895</v>
      </c>
      <c r="DG53" s="108">
        <v>0.52</v>
      </c>
      <c r="DH53" s="16">
        <f>((DC52-DG53)/DC52)*100</f>
        <v>78.775510204081627</v>
      </c>
      <c r="DI53" s="108">
        <v>0.36</v>
      </c>
      <c r="DJ53" s="109">
        <f>((DC52-DI53)/DC52)*100</f>
        <v>85.306122448979593</v>
      </c>
      <c r="DK53" s="15">
        <f t="shared" si="116"/>
        <v>0.48666666666666664</v>
      </c>
      <c r="DL53" s="110">
        <f t="shared" si="116"/>
        <v>80.136054421768691</v>
      </c>
      <c r="DN53" s="411"/>
      <c r="DO53" s="411"/>
      <c r="DP53" s="411"/>
      <c r="DQ53" s="9">
        <v>750</v>
      </c>
      <c r="DR53" s="108">
        <v>0.13</v>
      </c>
      <c r="DS53" s="16">
        <f>((DP52-DR53)/DP52)*100</f>
        <v>94.693877551020407</v>
      </c>
      <c r="DT53" s="108">
        <v>0.14000000000000001</v>
      </c>
      <c r="DU53" s="16">
        <f>((DP52-DT53)/DP52)*100</f>
        <v>94.285714285714278</v>
      </c>
      <c r="DV53" s="108">
        <v>0.14000000000000001</v>
      </c>
      <c r="DW53" s="109">
        <f>((DP52-DV53)/DP52)*100</f>
        <v>94.285714285714278</v>
      </c>
      <c r="DX53" s="15">
        <f t="shared" si="117"/>
        <v>0.13666666666666669</v>
      </c>
      <c r="DY53" s="110">
        <f t="shared" si="117"/>
        <v>94.421768707482997</v>
      </c>
      <c r="EA53" s="411"/>
      <c r="EB53" s="411"/>
      <c r="EC53" s="9">
        <v>750</v>
      </c>
      <c r="ED53" s="111">
        <v>24.6</v>
      </c>
      <c r="EE53" s="112">
        <f>(((EB52-ED53)/EB52)*100)*-1</f>
        <v>2.0746887966804977</v>
      </c>
      <c r="EF53" s="111">
        <v>24.8</v>
      </c>
      <c r="EG53" s="112">
        <f>(((EB52-EF53)/EB52)*100)*-1</f>
        <v>2.9045643153526939</v>
      </c>
      <c r="EH53" s="111">
        <v>24.9</v>
      </c>
      <c r="EI53" s="113">
        <f>(((EB52-EH53)/EB52)*100)*-1</f>
        <v>3.3195020746887849</v>
      </c>
      <c r="EJ53" s="15">
        <f t="shared" si="118"/>
        <v>24.766666666666669</v>
      </c>
      <c r="EK53" s="114">
        <f t="shared" si="118"/>
        <v>2.7662517289073256</v>
      </c>
      <c r="EN53" s="411"/>
      <c r="EO53" s="411"/>
      <c r="EP53" s="9">
        <v>750</v>
      </c>
      <c r="EQ53" s="111">
        <v>24.9</v>
      </c>
      <c r="ER53" s="112">
        <f>(((EO52-EQ53)/EO52)*100)*-1</f>
        <v>3.3195020746887849</v>
      </c>
      <c r="ES53" s="111">
        <v>24.8</v>
      </c>
      <c r="ET53" s="112">
        <f>(((EO52-ES53)/EO52)*100)*-1</f>
        <v>2.9045643153526939</v>
      </c>
      <c r="EU53" s="111">
        <v>24.9</v>
      </c>
      <c r="EV53" s="113">
        <f>(((EO52-EU53)/EO52)*100)*-1</f>
        <v>3.3195020746887849</v>
      </c>
      <c r="EW53" s="15">
        <f t="shared" si="119"/>
        <v>24.866666666666664</v>
      </c>
      <c r="EX53" s="114">
        <f t="shared" si="119"/>
        <v>3.1811894882434211</v>
      </c>
    </row>
    <row r="54" spans="2:154" x14ac:dyDescent="0.25">
      <c r="B54" s="411"/>
      <c r="C54" s="412"/>
      <c r="D54" s="411"/>
      <c r="E54" s="9">
        <v>1000</v>
      </c>
      <c r="F54" s="111">
        <v>4.18</v>
      </c>
      <c r="G54" s="16">
        <f>((D52-F54)/D52)*100</f>
        <v>83.445544554455438</v>
      </c>
      <c r="H54" s="111">
        <v>4.2699999999999996</v>
      </c>
      <c r="I54" s="16">
        <f>((D52-H54)/D52)*100</f>
        <v>83.089108910891099</v>
      </c>
      <c r="J54" s="111">
        <v>3</v>
      </c>
      <c r="K54" s="109">
        <f>((D52-J54)/D52)*100</f>
        <v>88.118811881188122</v>
      </c>
      <c r="L54" s="15">
        <f t="shared" si="108"/>
        <v>3.8166666666666664</v>
      </c>
      <c r="M54" s="110">
        <f t="shared" si="108"/>
        <v>84.884488448844891</v>
      </c>
      <c r="O54" s="411"/>
      <c r="P54" s="412"/>
      <c r="Q54" s="411"/>
      <c r="R54" s="9">
        <v>1000</v>
      </c>
      <c r="S54" s="108">
        <v>9.82</v>
      </c>
      <c r="T54" s="16">
        <f>((Q52-S54)/Q52)*100</f>
        <v>61.10891089108911</v>
      </c>
      <c r="U54" s="108">
        <v>10</v>
      </c>
      <c r="V54" s="16">
        <f>((Q52-U54)/Q52)*100</f>
        <v>60.396039603960396</v>
      </c>
      <c r="W54" s="108">
        <v>11.36</v>
      </c>
      <c r="X54" s="109">
        <f>((Q52-W54)/Q52)*100</f>
        <v>55.009900990099013</v>
      </c>
      <c r="Y54" s="15">
        <f t="shared" si="109"/>
        <v>10.393333333333333</v>
      </c>
      <c r="Z54" s="110">
        <f t="shared" si="109"/>
        <v>58.838283828382849</v>
      </c>
      <c r="AC54" s="412"/>
      <c r="AD54" s="412"/>
      <c r="AE54" s="9">
        <v>1000</v>
      </c>
      <c r="AF54" s="111">
        <v>6.76</v>
      </c>
      <c r="AG54" s="16">
        <f>((AD52-AF54)/AD52)*100</f>
        <v>2.593659942363121</v>
      </c>
      <c r="AH54" s="111">
        <v>6.64</v>
      </c>
      <c r="AI54" s="16">
        <f>((AD52-AH54)/AD52)*100</f>
        <v>4.3227665706051974</v>
      </c>
      <c r="AJ54" s="111">
        <v>6.46</v>
      </c>
      <c r="AK54" s="109">
        <f>((AD52-AJ54)/AD52)*100</f>
        <v>6.9164265129683056</v>
      </c>
      <c r="AL54" s="15">
        <f t="shared" si="110"/>
        <v>6.62</v>
      </c>
      <c r="AM54" s="110">
        <f t="shared" si="110"/>
        <v>4.6109510086455412</v>
      </c>
      <c r="AO54" s="412"/>
      <c r="AP54" s="412"/>
      <c r="AQ54" s="9">
        <v>1000</v>
      </c>
      <c r="AR54" s="176">
        <v>7.26</v>
      </c>
      <c r="AS54" s="177">
        <f>(((AP52-AR54)/AP52)*100)*-1</f>
        <v>4.6109510086455243</v>
      </c>
      <c r="AT54" s="176">
        <v>7.55</v>
      </c>
      <c r="AU54" s="177">
        <f>(((AP52-AT54)/AP52)*100)*-1</f>
        <v>8.7896253602305396</v>
      </c>
      <c r="AV54" s="176">
        <v>7.61</v>
      </c>
      <c r="AW54" s="178">
        <f>(((AP52-AV54)/AP52)*100)*-1</f>
        <v>9.6541786743515843</v>
      </c>
      <c r="AX54" s="179">
        <f t="shared" si="111"/>
        <v>7.4733333333333327</v>
      </c>
      <c r="AY54" s="180">
        <f t="shared" si="111"/>
        <v>7.6849183477425491</v>
      </c>
      <c r="BA54" s="411"/>
      <c r="BB54" s="411"/>
      <c r="BC54" s="9">
        <v>1000</v>
      </c>
      <c r="BD54" s="111">
        <v>3.68</v>
      </c>
      <c r="BE54" s="16">
        <f>((BB52-BD54)/BB52)*100</f>
        <v>55.662650602409649</v>
      </c>
      <c r="BF54" s="111">
        <v>3.44</v>
      </c>
      <c r="BG54" s="16">
        <f>((BB52-BF54)/BB52)*100</f>
        <v>58.55421686746989</v>
      </c>
      <c r="BH54" s="111">
        <v>3.56</v>
      </c>
      <c r="BI54" s="109">
        <f>((BB52-BH54)/BB52)*100</f>
        <v>57.108433734939759</v>
      </c>
      <c r="BJ54" s="15">
        <f t="shared" si="112"/>
        <v>3.56</v>
      </c>
      <c r="BK54" s="110">
        <f t="shared" si="112"/>
        <v>57.108433734939759</v>
      </c>
      <c r="BM54" s="411"/>
      <c r="BN54" s="411"/>
      <c r="BO54" s="9">
        <v>1000</v>
      </c>
      <c r="BP54" s="111">
        <v>6.82</v>
      </c>
      <c r="BQ54" s="16">
        <f>((BN52-BP54)/BN52)*100</f>
        <v>17.831325301204824</v>
      </c>
      <c r="BR54" s="111">
        <v>6.09</v>
      </c>
      <c r="BS54" s="16">
        <f>((BN52-BR54)/BN52)*100</f>
        <v>26.62650602409639</v>
      </c>
      <c r="BT54" s="111">
        <v>7.55</v>
      </c>
      <c r="BU54" s="115">
        <f>((BN52-BT54)/BN52)*100</f>
        <v>9.0361445783132623</v>
      </c>
      <c r="BV54" s="15">
        <f t="shared" si="113"/>
        <v>6.82</v>
      </c>
      <c r="BW54" s="110">
        <f t="shared" si="113"/>
        <v>17.831325301204824</v>
      </c>
      <c r="BX54" s="411"/>
      <c r="BY54" s="411"/>
      <c r="BZ54" s="411"/>
      <c r="CA54" s="412"/>
      <c r="CB54" s="9">
        <v>1000</v>
      </c>
      <c r="CC54" s="111">
        <v>28.2</v>
      </c>
      <c r="CD54" s="16">
        <f>((BZ52-CC54)/BZ52)*100</f>
        <v>91.802325581395351</v>
      </c>
      <c r="CE54" s="111">
        <v>56.2</v>
      </c>
      <c r="CF54" s="16">
        <f>((BZ52-CE54)/BZ52)*100</f>
        <v>83.662790697674424</v>
      </c>
      <c r="CG54" s="111">
        <v>24.7</v>
      </c>
      <c r="CH54" s="109">
        <f>((BZ52-CG54)/BZ52)*100</f>
        <v>92.819767441860463</v>
      </c>
      <c r="CI54" s="15">
        <f t="shared" si="114"/>
        <v>36.366666666666667</v>
      </c>
      <c r="CJ54" s="110">
        <f t="shared" si="114"/>
        <v>89.428294573643413</v>
      </c>
      <c r="CL54" s="411"/>
      <c r="CM54" s="411"/>
      <c r="CN54" s="412"/>
      <c r="CO54" s="9">
        <v>1000</v>
      </c>
      <c r="CP54" s="111">
        <v>33.4</v>
      </c>
      <c r="CQ54" s="16">
        <f>((CM52-CP54)/CM52)*100</f>
        <v>90.29069767441861</v>
      </c>
      <c r="CR54" s="111">
        <v>25.3</v>
      </c>
      <c r="CS54" s="16">
        <f>((CM52-CR54)/CM52)*100</f>
        <v>92.645348837209298</v>
      </c>
      <c r="CT54" s="111">
        <v>13.58</v>
      </c>
      <c r="CU54" s="109">
        <f>((CM52-CT54)/CM52)*100</f>
        <v>96.052325581395351</v>
      </c>
      <c r="CV54" s="15">
        <f t="shared" si="115"/>
        <v>24.093333333333334</v>
      </c>
      <c r="CW54" s="110">
        <f t="shared" si="115"/>
        <v>92.996124031007753</v>
      </c>
      <c r="DA54" s="411"/>
      <c r="DB54" s="412"/>
      <c r="DC54" s="411"/>
      <c r="DD54" s="9">
        <v>1000</v>
      </c>
      <c r="DE54" s="108">
        <v>0.67</v>
      </c>
      <c r="DF54" s="16">
        <f>((DC52-DE54)/DC52)*100</f>
        <v>72.653061224489804</v>
      </c>
      <c r="DG54" s="108">
        <v>0.39</v>
      </c>
      <c r="DH54" s="16">
        <f>((DC52-DG54)/DC52)*100</f>
        <v>84.08163265306122</v>
      </c>
      <c r="DI54" s="108">
        <v>0.1</v>
      </c>
      <c r="DJ54" s="109">
        <f>((DC52-DI54)/DC52)*100</f>
        <v>95.918367346938766</v>
      </c>
      <c r="DK54" s="15">
        <f t="shared" si="116"/>
        <v>0.38666666666666671</v>
      </c>
      <c r="DL54" s="110">
        <f t="shared" si="116"/>
        <v>84.217687074829925</v>
      </c>
      <c r="DN54" s="411"/>
      <c r="DO54" s="412"/>
      <c r="DP54" s="411"/>
      <c r="DQ54" s="9">
        <v>1000</v>
      </c>
      <c r="DR54" s="108">
        <v>0.12</v>
      </c>
      <c r="DS54" s="16">
        <f>((DP52-DR54)/DP52)*100</f>
        <v>95.102040816326522</v>
      </c>
      <c r="DT54" s="108">
        <v>0.14000000000000001</v>
      </c>
      <c r="DU54" s="16">
        <f>((DP52-DT54)/DP52)*100</f>
        <v>94.285714285714278</v>
      </c>
      <c r="DV54" s="108">
        <v>0.13</v>
      </c>
      <c r="DW54" s="109">
        <f>((DP52-DV54)/DP52)*100</f>
        <v>94.693877551020407</v>
      </c>
      <c r="DX54" s="15">
        <f t="shared" si="117"/>
        <v>0.13</v>
      </c>
      <c r="DY54" s="110">
        <f t="shared" si="117"/>
        <v>94.693877551020407</v>
      </c>
      <c r="EA54" s="411"/>
      <c r="EB54" s="411"/>
      <c r="EC54" s="9">
        <v>1000</v>
      </c>
      <c r="ED54" s="111">
        <v>24.8</v>
      </c>
      <c r="EE54" s="112">
        <f>(((EB52-ED54)/EB52)*100)*-1</f>
        <v>2.9045643153526939</v>
      </c>
      <c r="EF54" s="111">
        <v>24.9</v>
      </c>
      <c r="EG54" s="112">
        <f>(((EB52-EF54)/EB52)*100)*-1</f>
        <v>3.3195020746887849</v>
      </c>
      <c r="EH54" s="111">
        <v>24.7</v>
      </c>
      <c r="EI54" s="113">
        <f>(((EB52-EH54)/EB52)*100)*-1</f>
        <v>2.4896265560165887</v>
      </c>
      <c r="EJ54" s="15">
        <f t="shared" si="118"/>
        <v>24.8</v>
      </c>
      <c r="EK54" s="114">
        <f t="shared" si="118"/>
        <v>2.904564315352689</v>
      </c>
      <c r="EN54" s="411"/>
      <c r="EO54" s="411"/>
      <c r="EP54" s="9">
        <v>1000</v>
      </c>
      <c r="EQ54" s="111">
        <v>24.9</v>
      </c>
      <c r="ER54" s="112">
        <f>(((EO52-EQ54)/EO52)*100)*-1</f>
        <v>3.3195020746887849</v>
      </c>
      <c r="ES54" s="111">
        <v>24.8</v>
      </c>
      <c r="ET54" s="112">
        <f>(((EO52-ES54)/EO52)*100)*-1</f>
        <v>2.9045643153526939</v>
      </c>
      <c r="EU54" s="111">
        <v>24.9</v>
      </c>
      <c r="EV54" s="113">
        <f>(((EO52-EU54)/EO52)*100)*-1</f>
        <v>3.3195020746887849</v>
      </c>
      <c r="EW54" s="15">
        <f t="shared" si="119"/>
        <v>24.866666666666664</v>
      </c>
      <c r="EX54" s="114">
        <f t="shared" si="119"/>
        <v>3.1811894882434211</v>
      </c>
    </row>
    <row r="55" spans="2:154" x14ac:dyDescent="0.25">
      <c r="B55" s="413" t="s">
        <v>470</v>
      </c>
      <c r="C55" s="413"/>
      <c r="D55" s="413"/>
      <c r="E55" s="413"/>
      <c r="F55" s="117">
        <f t="shared" ref="F55:K55" si="168">AVERAGE(F52:F54)</f>
        <v>3.83</v>
      </c>
      <c r="G55" s="118">
        <f t="shared" si="168"/>
        <v>84.831683168316829</v>
      </c>
      <c r="H55" s="117">
        <f t="shared" si="168"/>
        <v>4.53</v>
      </c>
      <c r="I55" s="118">
        <f t="shared" si="168"/>
        <v>82.059405940594061</v>
      </c>
      <c r="J55" s="117">
        <f t="shared" si="168"/>
        <v>3.6199999999999997</v>
      </c>
      <c r="K55" s="119">
        <f t="shared" si="168"/>
        <v>85.663366336633658</v>
      </c>
      <c r="L55" s="120">
        <f t="shared" si="108"/>
        <v>3.9933333333333327</v>
      </c>
      <c r="M55" s="119">
        <f t="shared" si="108"/>
        <v>84.184818481848183</v>
      </c>
      <c r="O55" s="413" t="s">
        <v>470</v>
      </c>
      <c r="P55" s="413"/>
      <c r="Q55" s="413"/>
      <c r="R55" s="413"/>
      <c r="S55" s="117">
        <f t="shared" ref="S55:X55" si="169">AVERAGE(S52:S54)</f>
        <v>8.956666666666667</v>
      </c>
      <c r="T55" s="118">
        <f t="shared" si="169"/>
        <v>64.528052805280524</v>
      </c>
      <c r="U55" s="117">
        <f t="shared" si="169"/>
        <v>7.7866666666666662</v>
      </c>
      <c r="V55" s="118">
        <f t="shared" si="169"/>
        <v>69.161716171617158</v>
      </c>
      <c r="W55" s="117">
        <f t="shared" si="169"/>
        <v>9.6666666666666661</v>
      </c>
      <c r="X55" s="119">
        <f t="shared" si="169"/>
        <v>61.716171617161727</v>
      </c>
      <c r="Y55" s="120">
        <f t="shared" si="109"/>
        <v>8.8033333333333328</v>
      </c>
      <c r="Z55" s="119">
        <f t="shared" si="109"/>
        <v>65.135313531353134</v>
      </c>
      <c r="AC55" s="414" t="s">
        <v>471</v>
      </c>
      <c r="AD55" s="415"/>
      <c r="AE55" s="416"/>
      <c r="AF55" s="117">
        <f t="shared" ref="AF55:AK55" si="170">AVERAGE(AF52:AF54)</f>
        <v>6.7233333333333336</v>
      </c>
      <c r="AG55" s="118">
        <f t="shared" si="170"/>
        <v>3.1219980787704191</v>
      </c>
      <c r="AH55" s="117">
        <f t="shared" si="170"/>
        <v>6.72</v>
      </c>
      <c r="AI55" s="118">
        <f t="shared" si="170"/>
        <v>3.170028818443813</v>
      </c>
      <c r="AJ55" s="117">
        <f t="shared" si="170"/>
        <v>6.5333333333333341</v>
      </c>
      <c r="AK55" s="119">
        <f t="shared" si="170"/>
        <v>5.8597502401537058</v>
      </c>
      <c r="AL55" s="120">
        <f t="shared" si="110"/>
        <v>6.6588888888888889</v>
      </c>
      <c r="AM55" s="119">
        <f t="shared" si="110"/>
        <v>4.0505923791226452</v>
      </c>
      <c r="AO55" s="414" t="s">
        <v>471</v>
      </c>
      <c r="AP55" s="415"/>
      <c r="AQ55" s="416"/>
      <c r="AR55" s="117">
        <f t="shared" ref="AR55:AW55" si="171">AVERAGE(AR52:AR54)</f>
        <v>7.0966666666666667</v>
      </c>
      <c r="AS55" s="118">
        <f t="shared" si="171"/>
        <v>3.1219980787704102</v>
      </c>
      <c r="AT55" s="117">
        <f t="shared" si="171"/>
        <v>7.4766666666666666</v>
      </c>
      <c r="AU55" s="118">
        <f t="shared" si="171"/>
        <v>7.732949087415939</v>
      </c>
      <c r="AV55" s="117">
        <f t="shared" si="171"/>
        <v>7.6033333333333326</v>
      </c>
      <c r="AW55" s="119">
        <f t="shared" si="171"/>
        <v>9.5581171950047992</v>
      </c>
      <c r="AX55" s="120">
        <f t="shared" si="111"/>
        <v>7.3922222222222222</v>
      </c>
      <c r="AY55" s="119">
        <f t="shared" si="111"/>
        <v>6.8043547870637155</v>
      </c>
      <c r="BA55" s="413" t="s">
        <v>18</v>
      </c>
      <c r="BB55" s="413"/>
      <c r="BC55" s="413"/>
      <c r="BD55" s="117">
        <f t="shared" ref="BD55:BI55" si="172">AVERAGE(BD52:BD54)</f>
        <v>3.2833333333333332</v>
      </c>
      <c r="BE55" s="118">
        <f t="shared" si="172"/>
        <v>60.441767068273094</v>
      </c>
      <c r="BF55" s="117">
        <f t="shared" si="172"/>
        <v>3.043333333333333</v>
      </c>
      <c r="BG55" s="118">
        <f t="shared" si="172"/>
        <v>63.333333333333336</v>
      </c>
      <c r="BH55" s="117">
        <f t="shared" si="172"/>
        <v>3.4333333333333336</v>
      </c>
      <c r="BI55" s="119">
        <f t="shared" si="172"/>
        <v>58.634538152610446</v>
      </c>
      <c r="BJ55" s="120">
        <f t="shared" si="112"/>
        <v>3.2533333333333334</v>
      </c>
      <c r="BK55" s="119">
        <f t="shared" si="112"/>
        <v>60.803212851405625</v>
      </c>
      <c r="BM55" s="413" t="s">
        <v>18</v>
      </c>
      <c r="BN55" s="413"/>
      <c r="BO55" s="413"/>
      <c r="BP55" s="117">
        <f t="shared" ref="BP55:BU55" si="173">AVERAGE(BP52:BP54)</f>
        <v>6.663333333333334</v>
      </c>
      <c r="BQ55" s="118">
        <f t="shared" si="173"/>
        <v>19.718875502008036</v>
      </c>
      <c r="BR55" s="117">
        <f t="shared" si="173"/>
        <v>6.003333333333333</v>
      </c>
      <c r="BS55" s="118">
        <f t="shared" si="173"/>
        <v>27.670682730923701</v>
      </c>
      <c r="BT55" s="117">
        <f t="shared" si="173"/>
        <v>6.46</v>
      </c>
      <c r="BU55" s="118">
        <f t="shared" si="173"/>
        <v>22.168674698795186</v>
      </c>
      <c r="BV55" s="120">
        <f t="shared" si="113"/>
        <v>6.3755555555555565</v>
      </c>
      <c r="BW55" s="119">
        <f t="shared" si="113"/>
        <v>23.186077643908973</v>
      </c>
      <c r="BY55" s="413" t="s">
        <v>472</v>
      </c>
      <c r="BZ55" s="413"/>
      <c r="CA55" s="413"/>
      <c r="CB55" s="413"/>
      <c r="CC55" s="117">
        <f t="shared" ref="CC55:CH55" si="174">AVERAGE(CC52:CC54)</f>
        <v>56.333333333333336</v>
      </c>
      <c r="CD55" s="118">
        <f t="shared" si="174"/>
        <v>83.624031007751952</v>
      </c>
      <c r="CE55" s="117">
        <f t="shared" si="174"/>
        <v>39.9</v>
      </c>
      <c r="CF55" s="118">
        <f t="shared" si="174"/>
        <v>88.401162790697683</v>
      </c>
      <c r="CG55" s="117">
        <f t="shared" si="174"/>
        <v>37.966666666666661</v>
      </c>
      <c r="CH55" s="119">
        <f t="shared" si="174"/>
        <v>88.963178294573652</v>
      </c>
      <c r="CI55" s="120">
        <f t="shared" si="114"/>
        <v>44.733333333333327</v>
      </c>
      <c r="CJ55" s="119">
        <f t="shared" si="114"/>
        <v>86.996124031007753</v>
      </c>
      <c r="CL55" s="413" t="s">
        <v>472</v>
      </c>
      <c r="CM55" s="413"/>
      <c r="CN55" s="413"/>
      <c r="CO55" s="413"/>
      <c r="CP55" s="117">
        <f t="shared" ref="CP55:CU55" si="175">AVERAGE(CP52:CP54)</f>
        <v>55.199999999999996</v>
      </c>
      <c r="CQ55" s="118">
        <f t="shared" si="175"/>
        <v>83.95348837209302</v>
      </c>
      <c r="CR55" s="117">
        <f t="shared" si="175"/>
        <v>25.266666666666666</v>
      </c>
      <c r="CS55" s="118">
        <f t="shared" si="175"/>
        <v>92.65503875968993</v>
      </c>
      <c r="CT55" s="117">
        <f t="shared" si="175"/>
        <v>14.156666666666666</v>
      </c>
      <c r="CU55" s="119">
        <f t="shared" si="175"/>
        <v>95.884689922480618</v>
      </c>
      <c r="CV55" s="120">
        <f t="shared" si="115"/>
        <v>31.54111111111111</v>
      </c>
      <c r="CW55" s="119">
        <f t="shared" si="115"/>
        <v>90.831072351421199</v>
      </c>
      <c r="DA55" s="413" t="s">
        <v>473</v>
      </c>
      <c r="DB55" s="413"/>
      <c r="DC55" s="413"/>
      <c r="DD55" s="413"/>
      <c r="DE55" s="117">
        <f t="shared" ref="DE55:DJ55" si="176">AVERAGE(DE52:DE54)</f>
        <v>0.57666666666666666</v>
      </c>
      <c r="DF55" s="118">
        <f t="shared" si="176"/>
        <v>76.462585034013614</v>
      </c>
      <c r="DG55" s="117">
        <f t="shared" si="176"/>
        <v>0.49000000000000005</v>
      </c>
      <c r="DH55" s="118">
        <f t="shared" si="176"/>
        <v>80</v>
      </c>
      <c r="DI55" s="117">
        <f t="shared" si="176"/>
        <v>0.30333333333333334</v>
      </c>
      <c r="DJ55" s="119">
        <f t="shared" si="176"/>
        <v>87.619047619047606</v>
      </c>
      <c r="DK55" s="120">
        <f t="shared" si="116"/>
        <v>0.45666666666666672</v>
      </c>
      <c r="DL55" s="119">
        <f t="shared" si="116"/>
        <v>81.360544217687064</v>
      </c>
      <c r="DN55" s="413" t="s">
        <v>473</v>
      </c>
      <c r="DO55" s="413"/>
      <c r="DP55" s="413"/>
      <c r="DQ55" s="413"/>
      <c r="DR55" s="117">
        <f t="shared" ref="DR55:DW55" si="177">AVERAGE(DR52:DR54)</f>
        <v>0.12666666666666668</v>
      </c>
      <c r="DS55" s="118">
        <f t="shared" si="177"/>
        <v>94.829931972789112</v>
      </c>
      <c r="DT55" s="117">
        <f t="shared" si="177"/>
        <v>0.14333333333333334</v>
      </c>
      <c r="DU55" s="118">
        <f t="shared" si="177"/>
        <v>94.149659863945587</v>
      </c>
      <c r="DV55" s="117">
        <f t="shared" si="177"/>
        <v>0.14000000000000001</v>
      </c>
      <c r="DW55" s="119">
        <f t="shared" si="177"/>
        <v>94.285714285714278</v>
      </c>
      <c r="DX55" s="120">
        <f t="shared" si="117"/>
        <v>0.13666666666666669</v>
      </c>
      <c r="DY55" s="119">
        <f t="shared" si="117"/>
        <v>94.421768707482997</v>
      </c>
      <c r="EA55" s="413" t="s">
        <v>474</v>
      </c>
      <c r="EB55" s="413"/>
      <c r="EC55" s="413"/>
      <c r="ED55" s="117">
        <f t="shared" ref="ED55:EI55" si="178">AVERAGE(ED52:ED54)</f>
        <v>24.666666666666668</v>
      </c>
      <c r="EE55" s="118">
        <f t="shared" si="178"/>
        <v>2.3513139695712297</v>
      </c>
      <c r="EF55" s="117">
        <f t="shared" si="178"/>
        <v>24.766666666666669</v>
      </c>
      <c r="EG55" s="118">
        <f t="shared" si="178"/>
        <v>2.7662517289073256</v>
      </c>
      <c r="EH55" s="117">
        <f t="shared" si="178"/>
        <v>24.7</v>
      </c>
      <c r="EI55" s="119">
        <f t="shared" si="178"/>
        <v>2.4896265560165887</v>
      </c>
      <c r="EJ55" s="120">
        <f t="shared" si="118"/>
        <v>24.711111111111112</v>
      </c>
      <c r="EK55" s="119">
        <f t="shared" si="118"/>
        <v>2.5357307514983813</v>
      </c>
      <c r="EN55" s="413" t="s">
        <v>474</v>
      </c>
      <c r="EO55" s="413"/>
      <c r="EP55" s="413"/>
      <c r="EQ55" s="117">
        <f t="shared" ref="EQ55:EV55" si="179">AVERAGE(EQ52:EQ54)</f>
        <v>24.899999999999995</v>
      </c>
      <c r="ER55" s="118">
        <f t="shared" si="179"/>
        <v>3.3195020746887849</v>
      </c>
      <c r="ES55" s="117">
        <f t="shared" si="179"/>
        <v>24.8</v>
      </c>
      <c r="ET55" s="118">
        <f t="shared" si="179"/>
        <v>2.9045643153526939</v>
      </c>
      <c r="EU55" s="117">
        <f t="shared" si="179"/>
        <v>24.8</v>
      </c>
      <c r="EV55" s="119">
        <f t="shared" si="179"/>
        <v>2.904564315352689</v>
      </c>
      <c r="EW55" s="120">
        <f t="shared" si="119"/>
        <v>24.833333333333332</v>
      </c>
      <c r="EX55" s="119">
        <f t="shared" si="119"/>
        <v>3.0428769017980559</v>
      </c>
    </row>
    <row r="56" spans="2:154" x14ac:dyDescent="0.25">
      <c r="B56" s="410">
        <v>14</v>
      </c>
      <c r="C56" s="410">
        <v>11.36</v>
      </c>
      <c r="D56" s="410">
        <v>25.18</v>
      </c>
      <c r="E56" s="9">
        <v>270</v>
      </c>
      <c r="F56" s="111">
        <v>2.89</v>
      </c>
      <c r="G56" s="16">
        <f>((D56-F56)/D56)*100</f>
        <v>88.522637013502788</v>
      </c>
      <c r="H56" s="111">
        <v>2.5499999999999998</v>
      </c>
      <c r="I56" s="16">
        <f>((D56-H56)/D56)*100</f>
        <v>89.872915011914216</v>
      </c>
      <c r="J56" s="111">
        <v>3.98</v>
      </c>
      <c r="K56" s="109">
        <f>((D56-J56)/D56)*100</f>
        <v>84.19380460683081</v>
      </c>
      <c r="L56" s="15">
        <f t="shared" si="108"/>
        <v>3.14</v>
      </c>
      <c r="M56" s="110">
        <f t="shared" si="108"/>
        <v>87.5297855440826</v>
      </c>
      <c r="O56" s="410">
        <v>14</v>
      </c>
      <c r="P56" s="410">
        <v>11.36</v>
      </c>
      <c r="Q56" s="410">
        <v>25.18</v>
      </c>
      <c r="R56" s="9">
        <v>270</v>
      </c>
      <c r="S56" s="111">
        <v>7.36</v>
      </c>
      <c r="T56" s="16">
        <f>((Q56-S56)/Q56)*100</f>
        <v>70.770452740270059</v>
      </c>
      <c r="U56" s="108">
        <v>8.77</v>
      </c>
      <c r="V56" s="16">
        <f>((Q56-U56)/Q56)*100</f>
        <v>65.170770452740271</v>
      </c>
      <c r="W56" s="108">
        <v>14.32</v>
      </c>
      <c r="X56" s="109">
        <f>((Q56-W56)/Q56)*100</f>
        <v>43.129467831612388</v>
      </c>
      <c r="Y56" s="15">
        <f t="shared" si="109"/>
        <v>10.15</v>
      </c>
      <c r="Z56" s="110">
        <f t="shared" si="109"/>
        <v>59.690230341540904</v>
      </c>
      <c r="AC56" s="410">
        <v>14</v>
      </c>
      <c r="AD56" s="410">
        <v>7.38</v>
      </c>
      <c r="AE56" s="9">
        <v>270</v>
      </c>
      <c r="AF56" s="111">
        <v>7.18</v>
      </c>
      <c r="AG56" s="16">
        <f>((AD56-AF56)/AD56)*100</f>
        <v>2.7100271002710055</v>
      </c>
      <c r="AH56" s="111">
        <v>7.35</v>
      </c>
      <c r="AI56" s="124">
        <f>((AD56-AH56)/AD56)*100</f>
        <v>0.40650406504065373</v>
      </c>
      <c r="AJ56" s="111">
        <v>7.01</v>
      </c>
      <c r="AK56" s="109">
        <f>((AD56-AJ56)/AD56)*100</f>
        <v>5.0135501355013563</v>
      </c>
      <c r="AL56" s="15">
        <f t="shared" si="110"/>
        <v>7.18</v>
      </c>
      <c r="AM56" s="110">
        <f t="shared" si="110"/>
        <v>2.7100271002710055</v>
      </c>
      <c r="AO56" s="410">
        <v>14</v>
      </c>
      <c r="AP56" s="410">
        <v>7.38</v>
      </c>
      <c r="AQ56" s="9">
        <v>270</v>
      </c>
      <c r="AR56" s="111">
        <v>7.41</v>
      </c>
      <c r="AS56" s="181">
        <f>(((AP56-AR56)/AP56)*100)*-1</f>
        <v>0.40650406504065373</v>
      </c>
      <c r="AT56" s="176">
        <v>7.1</v>
      </c>
      <c r="AU56" s="177">
        <f>((AP56-AT56)/AP56)*100</f>
        <v>3.7940379403794071</v>
      </c>
      <c r="AV56" s="176">
        <v>7.07</v>
      </c>
      <c r="AW56" s="178">
        <f>((AP56-AV56)/AP56)*100</f>
        <v>4.2005420054200489</v>
      </c>
      <c r="AX56" s="179">
        <f t="shared" si="111"/>
        <v>7.1933333333333325</v>
      </c>
      <c r="AY56" s="180">
        <f t="shared" si="111"/>
        <v>2.8003613369467035</v>
      </c>
      <c r="BA56" s="410">
        <v>14</v>
      </c>
      <c r="BB56" s="410">
        <v>6.7</v>
      </c>
      <c r="BC56" s="9">
        <v>270</v>
      </c>
      <c r="BD56" s="111">
        <v>1.78</v>
      </c>
      <c r="BE56" s="16">
        <f>((BB56-BD56)/BB56)*100</f>
        <v>73.432835820895519</v>
      </c>
      <c r="BF56" s="111">
        <v>2.0099999999999998</v>
      </c>
      <c r="BG56" s="16">
        <f>((BB56-BF56)/BB56)*100</f>
        <v>70</v>
      </c>
      <c r="BH56" s="111">
        <v>1.81</v>
      </c>
      <c r="BI56" s="109">
        <f>((BB56-BH56)/BB56)*100</f>
        <v>72.985074626865682</v>
      </c>
      <c r="BJ56" s="15">
        <f t="shared" si="112"/>
        <v>1.8666666666666665</v>
      </c>
      <c r="BK56" s="110">
        <f t="shared" si="112"/>
        <v>72.139303482587067</v>
      </c>
      <c r="BM56" s="410">
        <v>14</v>
      </c>
      <c r="BN56" s="410">
        <v>6.7</v>
      </c>
      <c r="BO56" s="9">
        <v>270</v>
      </c>
      <c r="BP56" s="111">
        <v>5.72</v>
      </c>
      <c r="BQ56" s="16">
        <f>((BN56-BP56)/BN56)*100</f>
        <v>14.626865671641799</v>
      </c>
      <c r="BR56" s="111">
        <v>5.47</v>
      </c>
      <c r="BS56" s="16">
        <f>((BN56-BR56)/BN56)*100</f>
        <v>18.358208955223887</v>
      </c>
      <c r="BT56" s="111">
        <v>4.82</v>
      </c>
      <c r="BU56" s="115">
        <f>((BN56-BT56)/BN56)*100</f>
        <v>28.059701492537307</v>
      </c>
      <c r="BV56" s="15">
        <f t="shared" si="113"/>
        <v>5.336666666666666</v>
      </c>
      <c r="BW56" s="110">
        <f t="shared" si="113"/>
        <v>20.348258706467664</v>
      </c>
      <c r="BX56" s="410"/>
      <c r="BY56" s="410">
        <v>14</v>
      </c>
      <c r="BZ56" s="410">
        <v>348</v>
      </c>
      <c r="CA56" s="410">
        <v>44.8</v>
      </c>
      <c r="CB56" s="9">
        <v>270</v>
      </c>
      <c r="CC56" s="111">
        <v>111</v>
      </c>
      <c r="CD56" s="16">
        <f>((BZ56-CC56)/BZ56)*100</f>
        <v>68.103448275862064</v>
      </c>
      <c r="CE56" s="111">
        <v>66.900000000000006</v>
      </c>
      <c r="CF56" s="16">
        <f>((BZ56-CE56)/BZ56)*100</f>
        <v>80.775862068965523</v>
      </c>
      <c r="CG56" s="111">
        <v>16.940000000000001</v>
      </c>
      <c r="CH56" s="109">
        <f>((BZ56-CG56)/BZ56)*100</f>
        <v>95.132183908045974</v>
      </c>
      <c r="CI56" s="15">
        <f t="shared" si="114"/>
        <v>64.946666666666673</v>
      </c>
      <c r="CJ56" s="110">
        <f t="shared" si="114"/>
        <v>81.337164750957854</v>
      </c>
      <c r="CL56" s="410">
        <v>14</v>
      </c>
      <c r="CM56" s="410">
        <v>348</v>
      </c>
      <c r="CN56" s="410">
        <v>44.8</v>
      </c>
      <c r="CO56" s="9">
        <v>270</v>
      </c>
      <c r="CP56" s="111">
        <v>98.5</v>
      </c>
      <c r="CQ56" s="16">
        <f>((CM56-CP56)/CM56)*100</f>
        <v>71.695402298850581</v>
      </c>
      <c r="CR56" s="111">
        <v>25.7</v>
      </c>
      <c r="CS56" s="16">
        <f>((CM56-CR56)/CM56)*100</f>
        <v>92.614942528735639</v>
      </c>
      <c r="CT56" s="111">
        <v>20</v>
      </c>
      <c r="CU56" s="109">
        <f>((CM56-CT56)/CM56)*100</f>
        <v>94.252873563218387</v>
      </c>
      <c r="CV56" s="15">
        <f t="shared" si="115"/>
        <v>48.066666666666663</v>
      </c>
      <c r="CW56" s="110">
        <f t="shared" si="115"/>
        <v>86.187739463601531</v>
      </c>
      <c r="DA56" s="410">
        <v>14</v>
      </c>
      <c r="DB56" s="410">
        <v>0.04</v>
      </c>
      <c r="DC56" s="410">
        <v>2.56</v>
      </c>
      <c r="DD56" s="9">
        <v>270</v>
      </c>
      <c r="DE56" s="108">
        <v>0.05</v>
      </c>
      <c r="DF56" s="16">
        <f>((DC56-DE56)/DC56)*100</f>
        <v>98.046875000000014</v>
      </c>
      <c r="DG56" s="108">
        <v>0.02</v>
      </c>
      <c r="DH56" s="16">
        <f>((DC56-DG56)/DC56)*100</f>
        <v>99.21875</v>
      </c>
      <c r="DI56" s="108">
        <v>0.01</v>
      </c>
      <c r="DJ56" s="109">
        <f>((DC56-DI56)/DC56)*100</f>
        <v>99.609375000000014</v>
      </c>
      <c r="DK56" s="15">
        <f t="shared" si="116"/>
        <v>2.6666666666666668E-2</v>
      </c>
      <c r="DL56" s="110">
        <f t="shared" si="116"/>
        <v>98.958333333333329</v>
      </c>
      <c r="DN56" s="410">
        <v>14</v>
      </c>
      <c r="DO56" s="410">
        <v>0.04</v>
      </c>
      <c r="DP56" s="410">
        <v>2.56</v>
      </c>
      <c r="DQ56" s="9">
        <v>270</v>
      </c>
      <c r="DR56" s="108">
        <v>0.05</v>
      </c>
      <c r="DS56" s="16">
        <f>((DP56-DR56)/DP56)*100</f>
        <v>98.046875000000014</v>
      </c>
      <c r="DT56" s="108">
        <v>0.09</v>
      </c>
      <c r="DU56" s="16">
        <f>((DP56-DT56)/DP56)*100</f>
        <v>96.484375000000014</v>
      </c>
      <c r="DV56" s="108">
        <v>0.14000000000000001</v>
      </c>
      <c r="DW56" s="109">
        <f>((DP56-DV56)/DP56)*100</f>
        <v>94.53125</v>
      </c>
      <c r="DX56" s="15">
        <f t="shared" si="117"/>
        <v>9.3333333333333338E-2</v>
      </c>
      <c r="DY56" s="110">
        <f t="shared" si="117"/>
        <v>96.354166666666671</v>
      </c>
      <c r="EA56" s="410">
        <v>14</v>
      </c>
      <c r="EB56" s="410">
        <v>22.9</v>
      </c>
      <c r="EC56" s="9">
        <v>270</v>
      </c>
      <c r="ED56" s="111">
        <v>24.4</v>
      </c>
      <c r="EE56" s="16">
        <f>(((EB56-ED56)/EB56)*100)*-1</f>
        <v>6.5502183406113534</v>
      </c>
      <c r="EF56" s="111">
        <v>24.4</v>
      </c>
      <c r="EG56" s="112">
        <f>(((EB56-EF56)/EB56)*100)*-1</f>
        <v>6.5502183406113534</v>
      </c>
      <c r="EH56" s="111">
        <v>24.3</v>
      </c>
      <c r="EI56" s="113">
        <f>(((EB56-EH56)/EB56)*100)*-1</f>
        <v>6.1135371179039399</v>
      </c>
      <c r="EJ56" s="15">
        <f t="shared" si="118"/>
        <v>24.366666666666664</v>
      </c>
      <c r="EK56" s="114">
        <f t="shared" si="118"/>
        <v>6.4046579330422162</v>
      </c>
      <c r="EN56" s="410">
        <v>14</v>
      </c>
      <c r="EO56" s="410">
        <v>22.9</v>
      </c>
      <c r="EP56" s="9">
        <v>270</v>
      </c>
      <c r="EQ56" s="111">
        <v>24.5</v>
      </c>
      <c r="ER56" s="112">
        <f>(((EO56-EQ56)/EO56)*100)*-1</f>
        <v>6.9868995633187838</v>
      </c>
      <c r="ES56" s="111">
        <v>24.5</v>
      </c>
      <c r="ET56" s="112">
        <f>(((EO56-ES56)/EO56)*100)*-1</f>
        <v>6.9868995633187838</v>
      </c>
      <c r="EU56" s="111">
        <v>24.4</v>
      </c>
      <c r="EV56" s="113">
        <f>(((EO56-EU56)/EO56)*100)*-1</f>
        <v>6.5502183406113534</v>
      </c>
      <c r="EW56" s="15">
        <f t="shared" si="119"/>
        <v>24.466666666666669</v>
      </c>
      <c r="EX56" s="114">
        <f t="shared" si="119"/>
        <v>6.8413391557496404</v>
      </c>
    </row>
    <row r="57" spans="2:154" x14ac:dyDescent="0.25">
      <c r="B57" s="411"/>
      <c r="C57" s="411"/>
      <c r="D57" s="411"/>
      <c r="E57" s="9">
        <v>750</v>
      </c>
      <c r="F57" s="111">
        <v>3.25</v>
      </c>
      <c r="G57" s="16">
        <f>((D56-F57)/D56)*100</f>
        <v>87.092930897537727</v>
      </c>
      <c r="H57" s="111">
        <v>3.77</v>
      </c>
      <c r="I57" s="16">
        <f>((D56-H57)/D56)*100</f>
        <v>85.027799841143775</v>
      </c>
      <c r="J57" s="111">
        <v>3.57</v>
      </c>
      <c r="K57" s="109">
        <f>((D56-J57)/D56)*100</f>
        <v>85.822081016679903</v>
      </c>
      <c r="L57" s="15">
        <f t="shared" si="108"/>
        <v>3.53</v>
      </c>
      <c r="M57" s="110">
        <f t="shared" si="108"/>
        <v>85.980937251787125</v>
      </c>
      <c r="O57" s="411"/>
      <c r="P57" s="411"/>
      <c r="Q57" s="411"/>
      <c r="R57" s="9">
        <v>750</v>
      </c>
      <c r="S57" s="111">
        <v>8.91</v>
      </c>
      <c r="T57" s="16">
        <f>((Q56-S57)/Q56)*100</f>
        <v>64.61477362986497</v>
      </c>
      <c r="U57" s="108">
        <v>12.73</v>
      </c>
      <c r="V57" s="16">
        <f>((Q56-U57)/Q56)*100</f>
        <v>49.444003177124699</v>
      </c>
      <c r="W57" s="108">
        <v>13.64</v>
      </c>
      <c r="X57" s="109">
        <f>((Q56-W57)/Q56)*100</f>
        <v>45.830023828435259</v>
      </c>
      <c r="Y57" s="15">
        <f t="shared" si="109"/>
        <v>11.76</v>
      </c>
      <c r="Z57" s="110">
        <f t="shared" si="109"/>
        <v>53.296266878474974</v>
      </c>
      <c r="AC57" s="411"/>
      <c r="AD57" s="411"/>
      <c r="AE57" s="9">
        <v>750</v>
      </c>
      <c r="AF57" s="111">
        <v>7.25</v>
      </c>
      <c r="AG57" s="16">
        <f>((AD56-AF57)/AD56)*100</f>
        <v>1.7615176151761502</v>
      </c>
      <c r="AH57" s="111">
        <v>7.24</v>
      </c>
      <c r="AI57" s="16">
        <f>((AD56-AH57)/AD56)*100</f>
        <v>1.8970189701896976</v>
      </c>
      <c r="AJ57" s="111">
        <v>7.02</v>
      </c>
      <c r="AK57" s="109">
        <f>((AD56-AJ57)/AD56)*100</f>
        <v>4.8780487804878092</v>
      </c>
      <c r="AL57" s="15">
        <f t="shared" si="110"/>
        <v>7.169999999999999</v>
      </c>
      <c r="AM57" s="110">
        <f t="shared" si="110"/>
        <v>2.8455284552845526</v>
      </c>
      <c r="AO57" s="411"/>
      <c r="AP57" s="411"/>
      <c r="AQ57" s="9">
        <v>750</v>
      </c>
      <c r="AR57" s="111">
        <v>7.14</v>
      </c>
      <c r="AS57" s="177">
        <f>((AP56-AR57)/AP56)*100</f>
        <v>3.2520325203252063</v>
      </c>
      <c r="AT57" s="176">
        <v>7.09</v>
      </c>
      <c r="AU57" s="177">
        <f>((AP56-AT57)/AP56)*100</f>
        <v>3.9295392953929547</v>
      </c>
      <c r="AV57" s="176">
        <v>7.1</v>
      </c>
      <c r="AW57" s="178">
        <f>((AP56-AV57)/AP56)*100</f>
        <v>3.7940379403794071</v>
      </c>
      <c r="AX57" s="179">
        <f t="shared" si="111"/>
        <v>7.1099999999999994</v>
      </c>
      <c r="AY57" s="180">
        <f t="shared" si="111"/>
        <v>3.6585365853658565</v>
      </c>
      <c r="BA57" s="411"/>
      <c r="BB57" s="411"/>
      <c r="BC57" s="9">
        <v>750</v>
      </c>
      <c r="BD57" s="111">
        <v>2.81</v>
      </c>
      <c r="BE57" s="16">
        <f>((BB56-BD57)/BB56)*100</f>
        <v>58.059701492537322</v>
      </c>
      <c r="BF57" s="111">
        <v>1.96</v>
      </c>
      <c r="BG57" s="16">
        <f>((BB56-BF57)/BB56)*100</f>
        <v>70.74626865671641</v>
      </c>
      <c r="BH57" s="111">
        <v>1.87</v>
      </c>
      <c r="BI57" s="109">
        <f>((BB56-BH57)/BB56)*100</f>
        <v>72.089552238805965</v>
      </c>
      <c r="BJ57" s="15">
        <f t="shared" si="112"/>
        <v>2.2133333333333334</v>
      </c>
      <c r="BK57" s="110">
        <f t="shared" si="112"/>
        <v>66.96517412935323</v>
      </c>
      <c r="BM57" s="411"/>
      <c r="BN57" s="411"/>
      <c r="BO57" s="9">
        <v>750</v>
      </c>
      <c r="BP57" s="111">
        <v>5.0599999999999996</v>
      </c>
      <c r="BQ57" s="16">
        <f>((BN56-BP57)/BN56)*100</f>
        <v>24.477611940298516</v>
      </c>
      <c r="BR57" s="111">
        <v>4.3600000000000003</v>
      </c>
      <c r="BS57" s="16">
        <f>((BN56-BR57)/BN56)*100</f>
        <v>34.925373134328353</v>
      </c>
      <c r="BT57" s="111">
        <v>4.5</v>
      </c>
      <c r="BU57" s="115">
        <f>((BN56-BT57)/BN56)*100</f>
        <v>32.835820895522389</v>
      </c>
      <c r="BV57" s="15">
        <f t="shared" si="113"/>
        <v>4.6399999999999997</v>
      </c>
      <c r="BW57" s="110">
        <f t="shared" si="113"/>
        <v>30.746268656716421</v>
      </c>
      <c r="BX57" s="411"/>
      <c r="BY57" s="411"/>
      <c r="BZ57" s="411"/>
      <c r="CA57" s="411"/>
      <c r="CB57" s="9">
        <v>750</v>
      </c>
      <c r="CC57" s="111">
        <v>63.2</v>
      </c>
      <c r="CD57" s="16">
        <f>((BZ56-CC57)/BZ56)*100</f>
        <v>81.839080459770116</v>
      </c>
      <c r="CE57" s="111">
        <v>49.3</v>
      </c>
      <c r="CF57" s="16">
        <f>((BZ56-CE57)/BZ56)*100</f>
        <v>85.833333333333329</v>
      </c>
      <c r="CG57" s="116">
        <v>32.6</v>
      </c>
      <c r="CH57" s="109">
        <f>((BZ56-CG57)/BZ56)*100</f>
        <v>90.632183908045974</v>
      </c>
      <c r="CI57" s="15">
        <f t="shared" si="114"/>
        <v>48.366666666666667</v>
      </c>
      <c r="CJ57" s="110">
        <f t="shared" si="114"/>
        <v>86.101532567049802</v>
      </c>
      <c r="CL57" s="411"/>
      <c r="CM57" s="411"/>
      <c r="CN57" s="411"/>
      <c r="CO57" s="9">
        <v>750</v>
      </c>
      <c r="CP57" s="111">
        <v>58.3</v>
      </c>
      <c r="CQ57" s="16">
        <f>((CM56-CP57)/CM56)*100</f>
        <v>83.247126436781599</v>
      </c>
      <c r="CR57" s="111">
        <v>22.4</v>
      </c>
      <c r="CS57" s="16">
        <f>((CM56-CR57)/CM56)*100</f>
        <v>93.563218390804607</v>
      </c>
      <c r="CT57" s="111">
        <v>12.96</v>
      </c>
      <c r="CU57" s="109">
        <f>((CM56-CT57)/CM56)*100</f>
        <v>96.275862068965523</v>
      </c>
      <c r="CV57" s="15">
        <f t="shared" si="115"/>
        <v>31.22</v>
      </c>
      <c r="CW57" s="110">
        <f t="shared" si="115"/>
        <v>91.02873563218391</v>
      </c>
      <c r="DA57" s="411"/>
      <c r="DB57" s="411"/>
      <c r="DC57" s="411"/>
      <c r="DD57" s="9">
        <v>750</v>
      </c>
      <c r="DE57" s="108">
        <v>0.04</v>
      </c>
      <c r="DF57" s="16">
        <f>((DC56-DE57)/DC56)*100</f>
        <v>98.4375</v>
      </c>
      <c r="DG57" s="108">
        <v>0</v>
      </c>
      <c r="DH57" s="16">
        <f>((DC56-DG57)/DC56)*100</f>
        <v>100</v>
      </c>
      <c r="DI57" s="108">
        <v>0.01</v>
      </c>
      <c r="DJ57" s="109">
        <f>((DC56-DI57)/DC56)*100</f>
        <v>99.609375000000014</v>
      </c>
      <c r="DK57" s="15">
        <f t="shared" si="116"/>
        <v>1.6666666666666666E-2</v>
      </c>
      <c r="DL57" s="110">
        <f t="shared" si="116"/>
        <v>99.348958333333329</v>
      </c>
      <c r="DN57" s="411"/>
      <c r="DO57" s="411"/>
      <c r="DP57" s="411"/>
      <c r="DQ57" s="9">
        <v>750</v>
      </c>
      <c r="DR57" s="108">
        <v>0.05</v>
      </c>
      <c r="DS57" s="16">
        <f>((DP56-DR57)/DP56)*100</f>
        <v>98.046875000000014</v>
      </c>
      <c r="DT57" s="108">
        <v>0.11</v>
      </c>
      <c r="DU57" s="16">
        <f>((DP56-DT57)/DP56)*100</f>
        <v>95.703125</v>
      </c>
      <c r="DV57" s="108">
        <v>0.16</v>
      </c>
      <c r="DW57" s="109">
        <f>((DP56-DV57)/DP56)*100</f>
        <v>93.75</v>
      </c>
      <c r="DX57" s="15">
        <f t="shared" si="117"/>
        <v>0.10666666666666667</v>
      </c>
      <c r="DY57" s="110">
        <f t="shared" si="117"/>
        <v>95.833333333333329</v>
      </c>
      <c r="EA57" s="411"/>
      <c r="EB57" s="411"/>
      <c r="EC57" s="9">
        <v>750</v>
      </c>
      <c r="ED57" s="111">
        <v>24.4</v>
      </c>
      <c r="EE57" s="16">
        <f>(((EB56-ED57)/EB56)*100)*-1</f>
        <v>6.5502183406113534</v>
      </c>
      <c r="EF57" s="111">
        <v>24.3</v>
      </c>
      <c r="EG57" s="112">
        <f>(((EB56-EF57)/EB56)*100)*-1</f>
        <v>6.1135371179039399</v>
      </c>
      <c r="EH57" s="111">
        <v>24.5</v>
      </c>
      <c r="EI57" s="113">
        <f>(((EB56-EH57)/EB56)*100)*-1</f>
        <v>6.9868995633187838</v>
      </c>
      <c r="EJ57" s="15">
        <f t="shared" si="118"/>
        <v>24.400000000000002</v>
      </c>
      <c r="EK57" s="114">
        <f t="shared" si="118"/>
        <v>6.5502183406113588</v>
      </c>
      <c r="EN57" s="411"/>
      <c r="EO57" s="411"/>
      <c r="EP57" s="9">
        <v>750</v>
      </c>
      <c r="EQ57" s="111">
        <v>24.5</v>
      </c>
      <c r="ER57" s="112">
        <f>(((EO56-EQ57)/EO56)*100)*-1</f>
        <v>6.9868995633187838</v>
      </c>
      <c r="ES57" s="111">
        <v>24.5</v>
      </c>
      <c r="ET57" s="112">
        <f>(((EO56-ES57)/EO56)*100)*-1</f>
        <v>6.9868995633187838</v>
      </c>
      <c r="EU57" s="111">
        <v>24.4</v>
      </c>
      <c r="EV57" s="113">
        <f>(((EO56-EU57)/EO56)*100)*-1</f>
        <v>6.5502183406113534</v>
      </c>
      <c r="EW57" s="15">
        <f t="shared" si="119"/>
        <v>24.466666666666669</v>
      </c>
      <c r="EX57" s="114">
        <f t="shared" si="119"/>
        <v>6.8413391557496404</v>
      </c>
    </row>
    <row r="58" spans="2:154" x14ac:dyDescent="0.25">
      <c r="B58" s="411"/>
      <c r="C58" s="412"/>
      <c r="D58" s="411"/>
      <c r="E58" s="9">
        <v>1000</v>
      </c>
      <c r="F58" s="111">
        <v>3.5</v>
      </c>
      <c r="G58" s="16">
        <f>((D56-F58)/D56)*100</f>
        <v>86.100079428117553</v>
      </c>
      <c r="H58" s="111">
        <v>4.29</v>
      </c>
      <c r="I58" s="16">
        <f>((D56-H58)/D56)*100</f>
        <v>82.962668784749809</v>
      </c>
      <c r="J58" s="111">
        <v>4.16</v>
      </c>
      <c r="K58" s="109">
        <f>((D56-J58)/D56)*100</f>
        <v>83.478951548848286</v>
      </c>
      <c r="L58" s="15">
        <f t="shared" si="108"/>
        <v>3.9833333333333329</v>
      </c>
      <c r="M58" s="110">
        <f t="shared" si="108"/>
        <v>84.180566587238545</v>
      </c>
      <c r="O58" s="411"/>
      <c r="P58" s="412"/>
      <c r="Q58" s="411"/>
      <c r="R58" s="9">
        <v>1000</v>
      </c>
      <c r="S58" s="108">
        <v>8.5</v>
      </c>
      <c r="T58" s="16">
        <f>((Q56-S58)/Q56)*100</f>
        <v>66.243050039714063</v>
      </c>
      <c r="U58" s="108">
        <v>14.55</v>
      </c>
      <c r="V58" s="16">
        <f>((Q56-U58)/Q56)*100</f>
        <v>42.216044479745833</v>
      </c>
      <c r="W58" s="108">
        <v>14.55</v>
      </c>
      <c r="X58" s="109">
        <f>((Q56-W58)/Q56)*100</f>
        <v>42.216044479745833</v>
      </c>
      <c r="Y58" s="15">
        <f t="shared" si="109"/>
        <v>12.533333333333333</v>
      </c>
      <c r="Z58" s="110">
        <f t="shared" si="109"/>
        <v>50.225046333068576</v>
      </c>
      <c r="AC58" s="412"/>
      <c r="AD58" s="412"/>
      <c r="AE58" s="9">
        <v>1000</v>
      </c>
      <c r="AF58" s="111">
        <v>7.36</v>
      </c>
      <c r="AG58" s="124">
        <f>((AD56-AF58)/AD56)*100</f>
        <v>0.27100271002709453</v>
      </c>
      <c r="AH58" s="111">
        <v>7.03</v>
      </c>
      <c r="AI58" s="16">
        <f>((AD56-AH58)/AD56)*100</f>
        <v>4.7425474254742497</v>
      </c>
      <c r="AJ58" s="111">
        <v>7.02</v>
      </c>
      <c r="AK58" s="109">
        <f>((AD56-AJ58)/AD56)*100</f>
        <v>4.8780487804878092</v>
      </c>
      <c r="AL58" s="15">
        <f t="shared" si="110"/>
        <v>7.1366666666666667</v>
      </c>
      <c r="AM58" s="110">
        <f t="shared" si="110"/>
        <v>3.2971996386630509</v>
      </c>
      <c r="AO58" s="412"/>
      <c r="AP58" s="412"/>
      <c r="AQ58" s="9">
        <v>1000</v>
      </c>
      <c r="AR58" s="111">
        <v>7.08</v>
      </c>
      <c r="AS58" s="177">
        <f>((AP56-AR58)/AP56)*100</f>
        <v>4.0650406504065018</v>
      </c>
      <c r="AT58" s="176">
        <v>7.09</v>
      </c>
      <c r="AU58" s="177">
        <f>((AP56-AT58)/AP56)*100</f>
        <v>3.9295392953929547</v>
      </c>
      <c r="AV58" s="176">
        <v>7.09</v>
      </c>
      <c r="AW58" s="178">
        <f>((AP56-AV58)/AP56)*100</f>
        <v>3.9295392953929547</v>
      </c>
      <c r="AX58" s="179">
        <f t="shared" si="111"/>
        <v>7.086666666666666</v>
      </c>
      <c r="AY58" s="180">
        <f t="shared" si="111"/>
        <v>3.9747064137308037</v>
      </c>
      <c r="BA58" s="412"/>
      <c r="BB58" s="412"/>
      <c r="BC58" s="9">
        <v>1000</v>
      </c>
      <c r="BD58" s="111">
        <v>2.67</v>
      </c>
      <c r="BE58" s="16">
        <f>((BB56-BD58)/BB56)*100</f>
        <v>60.149253731343286</v>
      </c>
      <c r="BF58" s="111">
        <v>2.54</v>
      </c>
      <c r="BG58" s="16">
        <f>((BB56-BF58)/BB56)*100</f>
        <v>62.089552238805965</v>
      </c>
      <c r="BH58" s="111">
        <v>2.56</v>
      </c>
      <c r="BI58" s="109">
        <f>((BB56-BH58)/BB56)*100</f>
        <v>61.791044776119406</v>
      </c>
      <c r="BJ58" s="15">
        <f t="shared" si="112"/>
        <v>2.59</v>
      </c>
      <c r="BK58" s="110">
        <f t="shared" si="112"/>
        <v>61.343283582089555</v>
      </c>
      <c r="BM58" s="412"/>
      <c r="BN58" s="412"/>
      <c r="BO58" s="9">
        <v>1000</v>
      </c>
      <c r="BP58" s="111">
        <v>5.99</v>
      </c>
      <c r="BQ58" s="16">
        <f>((BN56-BP58)/BN56)*100</f>
        <v>10.597014925373134</v>
      </c>
      <c r="BR58" s="111">
        <v>5.8</v>
      </c>
      <c r="BS58" s="16">
        <f>((BN56-BR58)/BN56)*100</f>
        <v>13.432835820895528</v>
      </c>
      <c r="BT58" s="111">
        <v>5.62</v>
      </c>
      <c r="BU58" s="115">
        <f>((BN56-BT58)/BN56)*100</f>
        <v>16.119402985074625</v>
      </c>
      <c r="BV58" s="15">
        <f t="shared" si="113"/>
        <v>5.8033333333333337</v>
      </c>
      <c r="BW58" s="110">
        <f t="shared" si="113"/>
        <v>13.383084577114431</v>
      </c>
      <c r="BX58" s="412"/>
      <c r="BY58" s="411"/>
      <c r="BZ58" s="411"/>
      <c r="CA58" s="412"/>
      <c r="CB58" s="9">
        <v>1000</v>
      </c>
      <c r="CC58" s="111">
        <v>93.7</v>
      </c>
      <c r="CD58" s="16">
        <f>((BZ56-CC58)/BZ56)*100</f>
        <v>73.074712643678168</v>
      </c>
      <c r="CE58" s="111">
        <v>44.7</v>
      </c>
      <c r="CF58" s="16">
        <f>((BZ56-CE58)/BZ56)*100</f>
        <v>87.155172413793096</v>
      </c>
      <c r="CG58" s="111">
        <v>47.3</v>
      </c>
      <c r="CH58" s="109">
        <f>((BZ56-CG58)/BZ56)*100</f>
        <v>86.408045977011497</v>
      </c>
      <c r="CI58" s="15">
        <f t="shared" si="114"/>
        <v>61.9</v>
      </c>
      <c r="CJ58" s="110">
        <f t="shared" si="114"/>
        <v>82.21264367816093</v>
      </c>
      <c r="CL58" s="411"/>
      <c r="CM58" s="411"/>
      <c r="CN58" s="412"/>
      <c r="CO58" s="9">
        <v>1000</v>
      </c>
      <c r="CP58" s="111">
        <v>34.1</v>
      </c>
      <c r="CQ58" s="16">
        <f>((CM56-CP58)/CM56)*100</f>
        <v>90.201149425287355</v>
      </c>
      <c r="CR58" s="111">
        <v>23.6</v>
      </c>
      <c r="CS58" s="16">
        <f>((CM56-CR58)/CM56)*100</f>
        <v>93.218390804597689</v>
      </c>
      <c r="CT58" s="111">
        <v>11.15</v>
      </c>
      <c r="CU58" s="109">
        <f>((CM56-CT58)/CM56)*100</f>
        <v>96.795977011494259</v>
      </c>
      <c r="CV58" s="15">
        <f t="shared" si="115"/>
        <v>22.950000000000003</v>
      </c>
      <c r="CW58" s="110">
        <f t="shared" si="115"/>
        <v>93.405172413793096</v>
      </c>
      <c r="DA58" s="411"/>
      <c r="DB58" s="411"/>
      <c r="DC58" s="412"/>
      <c r="DD58" s="9">
        <v>1000</v>
      </c>
      <c r="DE58" s="108">
        <v>0.05</v>
      </c>
      <c r="DF58" s="16">
        <f>((DC56-DE58)/DC56)*100</f>
        <v>98.046875000000014</v>
      </c>
      <c r="DG58" s="108">
        <v>0.02</v>
      </c>
      <c r="DH58" s="16">
        <f>((DC56-DG58)/DC56)*100</f>
        <v>99.21875</v>
      </c>
      <c r="DI58" s="108">
        <v>0.02</v>
      </c>
      <c r="DJ58" s="109">
        <f>((DC56-DI58)/DC56)*100</f>
        <v>99.21875</v>
      </c>
      <c r="DK58" s="15">
        <f t="shared" si="116"/>
        <v>3.0000000000000002E-2</v>
      </c>
      <c r="DL58" s="110">
        <f t="shared" si="116"/>
        <v>98.828125</v>
      </c>
      <c r="DN58" s="411"/>
      <c r="DO58" s="411"/>
      <c r="DP58" s="412"/>
      <c r="DQ58" s="9">
        <v>1000</v>
      </c>
      <c r="DR58" s="108">
        <v>7.0000000000000007E-2</v>
      </c>
      <c r="DS58" s="16">
        <f>((DP56-DR58)/DP56)*100</f>
        <v>97.265625000000014</v>
      </c>
      <c r="DT58" s="108">
        <v>0.12</v>
      </c>
      <c r="DU58" s="16">
        <f>((DP56-DT58)/DP56)*100</f>
        <v>95.3125</v>
      </c>
      <c r="DV58" s="108">
        <v>0.11</v>
      </c>
      <c r="DW58" s="109">
        <f>((DP56-DV58)/DP56)*100</f>
        <v>95.703125</v>
      </c>
      <c r="DX58" s="15">
        <f t="shared" si="117"/>
        <v>9.9999999999999992E-2</v>
      </c>
      <c r="DY58" s="110">
        <f t="shared" si="117"/>
        <v>96.09375</v>
      </c>
      <c r="EA58" s="411"/>
      <c r="EB58" s="411"/>
      <c r="EC58" s="9">
        <v>1000</v>
      </c>
      <c r="ED58" s="111">
        <v>24.4</v>
      </c>
      <c r="EE58" s="16">
        <f>(((EB56-ED58)/EB56)*100)*-1</f>
        <v>6.5502183406113534</v>
      </c>
      <c r="EF58" s="111">
        <v>24.4</v>
      </c>
      <c r="EG58" s="112">
        <f>(((EB56-EF58)/EB56)*100)*-1</f>
        <v>6.5502183406113534</v>
      </c>
      <c r="EH58" s="111">
        <v>24.6</v>
      </c>
      <c r="EI58" s="113">
        <f>(((EB56-EH58)/EB56)*100)*-1</f>
        <v>7.4235807860262142</v>
      </c>
      <c r="EJ58" s="15">
        <f t="shared" si="118"/>
        <v>24.466666666666669</v>
      </c>
      <c r="EK58" s="114">
        <f t="shared" si="118"/>
        <v>6.8413391557496404</v>
      </c>
      <c r="EN58" s="411"/>
      <c r="EO58" s="411"/>
      <c r="EP58" s="9">
        <v>1000</v>
      </c>
      <c r="EQ58" s="111">
        <v>24.5</v>
      </c>
      <c r="ER58" s="112">
        <f>(((EO56-EQ58)/EO56)*100)*-1</f>
        <v>6.9868995633187838</v>
      </c>
      <c r="ES58" s="111">
        <v>24.4</v>
      </c>
      <c r="ET58" s="112">
        <f>(((EO56-ES58)/EO56)*100)*-1</f>
        <v>6.5502183406113534</v>
      </c>
      <c r="EU58" s="111">
        <v>23.3</v>
      </c>
      <c r="EV58" s="113">
        <f>(((EO56-EU58)/EO56)*100)*-1</f>
        <v>1.7467248908297035</v>
      </c>
      <c r="EW58" s="15">
        <f t="shared" si="119"/>
        <v>24.066666666666666</v>
      </c>
      <c r="EX58" s="114">
        <f t="shared" si="119"/>
        <v>5.0946142649199473</v>
      </c>
    </row>
    <row r="59" spans="2:154" x14ac:dyDescent="0.25">
      <c r="B59" s="413" t="s">
        <v>475</v>
      </c>
      <c r="C59" s="413"/>
      <c r="D59" s="413"/>
      <c r="E59" s="413"/>
      <c r="F59" s="117">
        <f t="shared" ref="F59:M59" si="180">AVERAGE(F56:F58)</f>
        <v>3.2133333333333334</v>
      </c>
      <c r="G59" s="134">
        <f t="shared" si="180"/>
        <v>87.238549113052684</v>
      </c>
      <c r="H59" s="117">
        <f t="shared" si="180"/>
        <v>3.5366666666666666</v>
      </c>
      <c r="I59" s="118">
        <f t="shared" si="180"/>
        <v>85.95446121260261</v>
      </c>
      <c r="J59" s="117">
        <f t="shared" si="180"/>
        <v>3.9033333333333338</v>
      </c>
      <c r="K59" s="119">
        <f t="shared" si="180"/>
        <v>84.49827905745299</v>
      </c>
      <c r="L59" s="120">
        <f t="shared" si="180"/>
        <v>3.5511111111111107</v>
      </c>
      <c r="M59" s="119">
        <f t="shared" si="180"/>
        <v>85.897096461036085</v>
      </c>
      <c r="O59" s="413" t="s">
        <v>475</v>
      </c>
      <c r="P59" s="413"/>
      <c r="Q59" s="413"/>
      <c r="R59" s="413"/>
      <c r="S59" s="117">
        <f t="shared" ref="S59:Z59" si="181">AVERAGE(S56:S58)</f>
        <v>8.2566666666666659</v>
      </c>
      <c r="T59" s="134">
        <f t="shared" si="181"/>
        <v>67.209425469949693</v>
      </c>
      <c r="U59" s="117">
        <f t="shared" si="181"/>
        <v>12.016666666666666</v>
      </c>
      <c r="V59" s="118">
        <f t="shared" si="181"/>
        <v>52.276939369870263</v>
      </c>
      <c r="W59" s="117">
        <f t="shared" si="181"/>
        <v>14.170000000000002</v>
      </c>
      <c r="X59" s="119">
        <f t="shared" si="181"/>
        <v>43.725178713264491</v>
      </c>
      <c r="Y59" s="120">
        <f t="shared" si="181"/>
        <v>11.481111111111112</v>
      </c>
      <c r="Z59" s="119">
        <f t="shared" si="181"/>
        <v>54.403847851028154</v>
      </c>
      <c r="AC59" s="414" t="s">
        <v>19</v>
      </c>
      <c r="AD59" s="415"/>
      <c r="AE59" s="416"/>
      <c r="AF59" s="117">
        <f t="shared" ref="AF59:AL59" si="182">AVERAGE(AF56:AF58)</f>
        <v>7.2633333333333328</v>
      </c>
      <c r="AG59" s="118">
        <f t="shared" si="182"/>
        <v>1.5808491418247499</v>
      </c>
      <c r="AH59" s="117">
        <f t="shared" si="182"/>
        <v>7.206666666666667</v>
      </c>
      <c r="AI59" s="118">
        <f t="shared" si="182"/>
        <v>2.3486901535682003</v>
      </c>
      <c r="AJ59" s="117">
        <f t="shared" si="182"/>
        <v>7.0166666666666657</v>
      </c>
      <c r="AK59" s="119">
        <f t="shared" si="182"/>
        <v>4.9232158988256582</v>
      </c>
      <c r="AL59" s="120">
        <f t="shared" si="182"/>
        <v>7.1622222222222218</v>
      </c>
      <c r="AM59" s="119">
        <f t="shared" ref="AM59:AM83" si="183">(AG59+AI59+AK59)/3</f>
        <v>2.9509183980728699</v>
      </c>
      <c r="AO59" s="414" t="s">
        <v>19</v>
      </c>
      <c r="AP59" s="415"/>
      <c r="AQ59" s="416"/>
      <c r="AR59" s="117">
        <f t="shared" ref="AR59:AY59" si="184">AVERAGE(AR56:AR58)</f>
        <v>7.2100000000000009</v>
      </c>
      <c r="AS59" s="118">
        <f t="shared" si="184"/>
        <v>2.5745257452574539</v>
      </c>
      <c r="AT59" s="117">
        <f t="shared" si="184"/>
        <v>7.0933333333333337</v>
      </c>
      <c r="AU59" s="118">
        <f t="shared" si="184"/>
        <v>3.8843721770551056</v>
      </c>
      <c r="AV59" s="117">
        <f t="shared" si="184"/>
        <v>7.086666666666666</v>
      </c>
      <c r="AW59" s="119">
        <f t="shared" si="184"/>
        <v>3.9747064137308037</v>
      </c>
      <c r="AX59" s="120">
        <f t="shared" si="184"/>
        <v>7.129999999999999</v>
      </c>
      <c r="AY59" s="119">
        <f t="shared" si="184"/>
        <v>3.4778681120144541</v>
      </c>
      <c r="BA59" s="414" t="s">
        <v>19</v>
      </c>
      <c r="BB59" s="415"/>
      <c r="BC59" s="416"/>
      <c r="BD59" s="117">
        <f t="shared" ref="BD59:BK59" si="185">AVERAGE(BD56:BD58)</f>
        <v>2.42</v>
      </c>
      <c r="BE59" s="118">
        <f t="shared" si="185"/>
        <v>63.880597014925378</v>
      </c>
      <c r="BF59" s="117">
        <f t="shared" si="185"/>
        <v>2.17</v>
      </c>
      <c r="BG59" s="118">
        <f t="shared" si="185"/>
        <v>67.611940298507463</v>
      </c>
      <c r="BH59" s="117">
        <f t="shared" si="185"/>
        <v>2.08</v>
      </c>
      <c r="BI59" s="119">
        <f t="shared" si="185"/>
        <v>68.955223880597018</v>
      </c>
      <c r="BJ59" s="120">
        <f t="shared" si="185"/>
        <v>2.2233333333333332</v>
      </c>
      <c r="BK59" s="119">
        <f t="shared" si="185"/>
        <v>66.815920398009951</v>
      </c>
      <c r="BM59" s="414" t="s">
        <v>19</v>
      </c>
      <c r="BN59" s="415"/>
      <c r="BO59" s="416"/>
      <c r="BP59" s="117">
        <f t="shared" ref="BP59:BW59" si="186">AVERAGE(BP56:BP58)</f>
        <v>5.59</v>
      </c>
      <c r="BQ59" s="118">
        <f t="shared" si="186"/>
        <v>16.567164179104481</v>
      </c>
      <c r="BR59" s="117">
        <f t="shared" si="186"/>
        <v>5.21</v>
      </c>
      <c r="BS59" s="118">
        <f t="shared" si="186"/>
        <v>22.238805970149258</v>
      </c>
      <c r="BT59" s="117">
        <f t="shared" si="186"/>
        <v>4.9800000000000004</v>
      </c>
      <c r="BU59" s="118">
        <f t="shared" si="186"/>
        <v>25.671641791044774</v>
      </c>
      <c r="BV59" s="120">
        <f t="shared" si="186"/>
        <v>5.2600000000000007</v>
      </c>
      <c r="BW59" s="119">
        <f t="shared" si="186"/>
        <v>21.492537313432837</v>
      </c>
      <c r="BY59" s="413" t="s">
        <v>475</v>
      </c>
      <c r="BZ59" s="413"/>
      <c r="CA59" s="413"/>
      <c r="CB59" s="413"/>
      <c r="CC59" s="117">
        <f t="shared" ref="CC59:CJ59" si="187">AVERAGE(CC56:CC58)</f>
        <v>89.3</v>
      </c>
      <c r="CD59" s="134">
        <f t="shared" si="187"/>
        <v>74.339080459770116</v>
      </c>
      <c r="CE59" s="117">
        <f t="shared" si="187"/>
        <v>53.633333333333333</v>
      </c>
      <c r="CF59" s="118">
        <f t="shared" si="187"/>
        <v>84.588122605363978</v>
      </c>
      <c r="CG59" s="117">
        <f t="shared" si="187"/>
        <v>32.28</v>
      </c>
      <c r="CH59" s="119">
        <f t="shared" si="187"/>
        <v>90.724137931034477</v>
      </c>
      <c r="CI59" s="120">
        <f t="shared" si="187"/>
        <v>58.404444444444444</v>
      </c>
      <c r="CJ59" s="119">
        <f t="shared" si="187"/>
        <v>83.217113665389533</v>
      </c>
      <c r="CL59" s="413" t="s">
        <v>476</v>
      </c>
      <c r="CM59" s="413"/>
      <c r="CN59" s="413"/>
      <c r="CO59" s="413"/>
      <c r="CP59" s="117">
        <f t="shared" ref="CP59:CW59" si="188">AVERAGE(CP56:CP58)</f>
        <v>63.633333333333333</v>
      </c>
      <c r="CQ59" s="134">
        <f t="shared" si="188"/>
        <v>81.714559386973178</v>
      </c>
      <c r="CR59" s="117">
        <f t="shared" si="188"/>
        <v>23.899999999999995</v>
      </c>
      <c r="CS59" s="118">
        <f t="shared" si="188"/>
        <v>93.132183908045974</v>
      </c>
      <c r="CT59" s="117">
        <f t="shared" si="188"/>
        <v>14.703333333333333</v>
      </c>
      <c r="CU59" s="119">
        <f t="shared" si="188"/>
        <v>95.774904214559385</v>
      </c>
      <c r="CV59" s="120">
        <f t="shared" si="188"/>
        <v>34.078888888888891</v>
      </c>
      <c r="CW59" s="119">
        <f t="shared" si="188"/>
        <v>90.207215836526174</v>
      </c>
      <c r="DA59" s="413" t="s">
        <v>477</v>
      </c>
      <c r="DB59" s="413"/>
      <c r="DC59" s="413"/>
      <c r="DD59" s="413"/>
      <c r="DE59" s="117">
        <f t="shared" ref="DE59:DJ59" si="189">AVERAGE(DE56:DE58)</f>
        <v>4.6666666666666669E-2</v>
      </c>
      <c r="DF59" s="118">
        <f t="shared" si="189"/>
        <v>98.177083333333329</v>
      </c>
      <c r="DG59" s="117">
        <f t="shared" si="189"/>
        <v>1.3333333333333334E-2</v>
      </c>
      <c r="DH59" s="118">
        <f t="shared" si="189"/>
        <v>99.479166666666671</v>
      </c>
      <c r="DI59" s="117">
        <f t="shared" si="189"/>
        <v>1.3333333333333334E-2</v>
      </c>
      <c r="DJ59" s="119">
        <f t="shared" si="189"/>
        <v>99.479166666666671</v>
      </c>
      <c r="DK59" s="120">
        <f t="shared" si="116"/>
        <v>2.4444444444444446E-2</v>
      </c>
      <c r="DL59" s="119">
        <f t="shared" si="116"/>
        <v>99.0451388888889</v>
      </c>
      <c r="DN59" s="413" t="s">
        <v>477</v>
      </c>
      <c r="DO59" s="413"/>
      <c r="DP59" s="413"/>
      <c r="DQ59" s="413"/>
      <c r="DR59" s="117">
        <f t="shared" ref="DR59:DW59" si="190">AVERAGE(DR56:DR58)</f>
        <v>5.6666666666666671E-2</v>
      </c>
      <c r="DS59" s="118">
        <f t="shared" si="190"/>
        <v>97.786458333333357</v>
      </c>
      <c r="DT59" s="117">
        <f t="shared" si="190"/>
        <v>0.10666666666666667</v>
      </c>
      <c r="DU59" s="118">
        <f t="shared" si="190"/>
        <v>95.833333333333329</v>
      </c>
      <c r="DV59" s="117">
        <f t="shared" si="190"/>
        <v>0.13666666666666669</v>
      </c>
      <c r="DW59" s="119">
        <f t="shared" si="190"/>
        <v>94.661458333333329</v>
      </c>
      <c r="DX59" s="120">
        <f t="shared" si="117"/>
        <v>0.10000000000000002</v>
      </c>
      <c r="DY59" s="119">
        <f t="shared" si="117"/>
        <v>96.09375</v>
      </c>
      <c r="EA59" s="413" t="s">
        <v>478</v>
      </c>
      <c r="EB59" s="413"/>
      <c r="EC59" s="413"/>
      <c r="ED59" s="117">
        <f t="shared" ref="ED59:EI59" si="191">AVERAGE(ED56:ED58)</f>
        <v>24.399999999999995</v>
      </c>
      <c r="EE59" s="118">
        <f t="shared" si="191"/>
        <v>6.5502183406113543</v>
      </c>
      <c r="EF59" s="117">
        <f t="shared" si="191"/>
        <v>24.366666666666664</v>
      </c>
      <c r="EG59" s="118">
        <f t="shared" si="191"/>
        <v>6.4046579330422162</v>
      </c>
      <c r="EH59" s="117">
        <f t="shared" si="191"/>
        <v>24.466666666666669</v>
      </c>
      <c r="EI59" s="119">
        <f t="shared" si="191"/>
        <v>6.8413391557496466</v>
      </c>
      <c r="EJ59" s="120">
        <f t="shared" si="118"/>
        <v>24.411111111111108</v>
      </c>
      <c r="EK59" s="119">
        <f t="shared" si="118"/>
        <v>6.5987384764677399</v>
      </c>
      <c r="EN59" s="413" t="s">
        <v>478</v>
      </c>
      <c r="EO59" s="413"/>
      <c r="EP59" s="413"/>
      <c r="EQ59" s="117">
        <f t="shared" ref="EQ59:EV59" si="192">AVERAGE(EQ56:EQ58)</f>
        <v>24.5</v>
      </c>
      <c r="ER59" s="118">
        <f t="shared" si="192"/>
        <v>6.9868995633187838</v>
      </c>
      <c r="ES59" s="117">
        <f t="shared" si="192"/>
        <v>24.466666666666669</v>
      </c>
      <c r="ET59" s="118">
        <f t="shared" si="192"/>
        <v>6.8413391557496404</v>
      </c>
      <c r="EU59" s="117">
        <f t="shared" si="192"/>
        <v>24.033333333333331</v>
      </c>
      <c r="EV59" s="119">
        <f t="shared" si="192"/>
        <v>4.9490538573508038</v>
      </c>
      <c r="EW59" s="120">
        <f t="shared" si="119"/>
        <v>24.333333333333332</v>
      </c>
      <c r="EX59" s="119">
        <f t="shared" si="119"/>
        <v>6.2590975254730763</v>
      </c>
    </row>
    <row r="60" spans="2:154" x14ac:dyDescent="0.25">
      <c r="B60" s="410">
        <v>15</v>
      </c>
      <c r="C60" s="410">
        <v>15.9</v>
      </c>
      <c r="D60" s="410">
        <v>25.24</v>
      </c>
      <c r="E60" s="9">
        <v>270</v>
      </c>
      <c r="F60" s="111">
        <v>1.82</v>
      </c>
      <c r="G60" s="16">
        <f>((D60-F60)/D60)*100</f>
        <v>92.789223454833589</v>
      </c>
      <c r="H60" s="111">
        <v>2.0499999999999998</v>
      </c>
      <c r="I60" s="16">
        <f>((D60-H60)/D60)*100</f>
        <v>91.877971473851034</v>
      </c>
      <c r="J60" s="111">
        <v>3.55</v>
      </c>
      <c r="K60" s="109">
        <f>((D60-J60)/D60)*100</f>
        <v>85.93502377179081</v>
      </c>
      <c r="L60" s="15">
        <f t="shared" ref="L60:M62" si="193">(F60+H60+J60)/3</f>
        <v>2.4733333333333332</v>
      </c>
      <c r="M60" s="110">
        <f t="shared" si="193"/>
        <v>90.200739566825135</v>
      </c>
      <c r="O60" s="410">
        <v>15</v>
      </c>
      <c r="P60" s="410">
        <v>15.9</v>
      </c>
      <c r="Q60" s="410">
        <v>25.24</v>
      </c>
      <c r="R60" s="9">
        <v>270</v>
      </c>
      <c r="S60" s="108">
        <v>14.55</v>
      </c>
      <c r="T60" s="16">
        <f>((Q60-S60)/Q60)*100</f>
        <v>42.353407290015845</v>
      </c>
      <c r="U60" s="108">
        <v>7.5</v>
      </c>
      <c r="V60" s="16">
        <f>((Q60-U60)/Q60)*100</f>
        <v>70.285261489698897</v>
      </c>
      <c r="W60" s="108">
        <v>7.5</v>
      </c>
      <c r="X60" s="109">
        <f>((Q60-W60)/Q60)*100</f>
        <v>70.285261489698897</v>
      </c>
      <c r="Y60" s="15">
        <f t="shared" ref="Y60:Z62" si="194">(S60+U60+W60)/3</f>
        <v>9.85</v>
      </c>
      <c r="Z60" s="110">
        <f t="shared" si="194"/>
        <v>60.974643423137877</v>
      </c>
      <c r="AC60" s="410">
        <v>15</v>
      </c>
      <c r="AD60" s="410">
        <v>7.4</v>
      </c>
      <c r="AE60" s="9">
        <v>270</v>
      </c>
      <c r="AF60" s="111">
        <v>7.46</v>
      </c>
      <c r="AG60" s="112">
        <f>(((AD60-AF60)/AD60)*100)*-1</f>
        <v>0.81081081081080553</v>
      </c>
      <c r="AH60" s="111">
        <v>6.92</v>
      </c>
      <c r="AI60" s="16">
        <f>((AD60-AH60)/AD60)*100</f>
        <v>6.4864864864864922</v>
      </c>
      <c r="AJ60" s="111">
        <v>6.82</v>
      </c>
      <c r="AK60" s="109">
        <f>((AD60-AJ60)/AD60)*100</f>
        <v>7.8378378378378386</v>
      </c>
      <c r="AL60" s="15">
        <f>(AF60+AH60+AJ60)/3</f>
        <v>7.0666666666666664</v>
      </c>
      <c r="AM60" s="110">
        <f t="shared" si="183"/>
        <v>5.0450450450450459</v>
      </c>
      <c r="AO60" s="410">
        <v>15</v>
      </c>
      <c r="AP60" s="410">
        <v>7.4</v>
      </c>
      <c r="AQ60" s="9">
        <v>270</v>
      </c>
      <c r="AR60" s="176">
        <v>7.56</v>
      </c>
      <c r="AS60" s="177">
        <f>(((AP60-AR60)/AP60)*100)*-1</f>
        <v>2.1621621621621521</v>
      </c>
      <c r="AT60" s="176">
        <v>7.29</v>
      </c>
      <c r="AU60" s="177">
        <f>((AP60-AT60)/AP60)*100</f>
        <v>1.4864864864864908</v>
      </c>
      <c r="AV60" s="176">
        <v>7.23</v>
      </c>
      <c r="AW60" s="178">
        <f>((AP60-AV60)/AP60)*100</f>
        <v>2.2972972972972965</v>
      </c>
      <c r="AX60" s="179">
        <f t="shared" ref="AX60:AY62" si="195">(AR60+AT60+AV60)/3</f>
        <v>7.3599999999999994</v>
      </c>
      <c r="AY60" s="180">
        <f t="shared" si="195"/>
        <v>1.9819819819819797</v>
      </c>
      <c r="BA60" s="410">
        <v>15</v>
      </c>
      <c r="BB60" s="410">
        <v>6</v>
      </c>
      <c r="BC60" s="9">
        <v>270</v>
      </c>
      <c r="BD60" s="111">
        <v>2.71</v>
      </c>
      <c r="BE60" s="16">
        <f>((BB60-BD60)/BB60)*100</f>
        <v>54.833333333333336</v>
      </c>
      <c r="BF60" s="111">
        <v>2.04</v>
      </c>
      <c r="BG60" s="16">
        <f>((BB60-BF60)/BB60)*100</f>
        <v>66</v>
      </c>
      <c r="BH60" s="111">
        <v>1.98</v>
      </c>
      <c r="BI60" s="109">
        <f>((BB60-BH60)/BB60)*100</f>
        <v>67</v>
      </c>
      <c r="BJ60" s="15">
        <f t="shared" ref="BJ60:BK62" si="196">(BD60+BF60+BH60)/3</f>
        <v>2.2433333333333336</v>
      </c>
      <c r="BK60" s="110">
        <f t="shared" si="196"/>
        <v>62.611111111111114</v>
      </c>
      <c r="BM60" s="410">
        <v>15</v>
      </c>
      <c r="BN60" s="410">
        <v>6</v>
      </c>
      <c r="BO60" s="9">
        <v>270</v>
      </c>
      <c r="BP60" s="111">
        <v>5.72</v>
      </c>
      <c r="BQ60" s="112">
        <f>(((BN60-BP60)/BN60)*100)</f>
        <v>4.6666666666666714</v>
      </c>
      <c r="BR60" s="111">
        <v>5.73</v>
      </c>
      <c r="BS60" s="16">
        <f>((BN60-BR60)/BN60)*100</f>
        <v>4.4999999999999929</v>
      </c>
      <c r="BT60" s="111">
        <v>5.2</v>
      </c>
      <c r="BU60" s="115">
        <f>((BN60-BT60)/BN60)*100</f>
        <v>13.33333333333333</v>
      </c>
      <c r="BV60" s="15">
        <f t="shared" ref="BV60:BW62" si="197">(BP60+BR60+BT60)/3</f>
        <v>5.55</v>
      </c>
      <c r="BW60" s="110">
        <f t="shared" si="197"/>
        <v>7.4999999999999973</v>
      </c>
      <c r="BX60" s="410"/>
      <c r="BY60" s="410">
        <v>15</v>
      </c>
      <c r="BZ60" s="410">
        <v>350</v>
      </c>
      <c r="CA60" s="410">
        <v>9.1</v>
      </c>
      <c r="CB60" s="9">
        <v>270</v>
      </c>
      <c r="CC60" s="111">
        <v>185</v>
      </c>
      <c r="CD60" s="16">
        <f>((BZ60-CC60)/BZ60)*100</f>
        <v>47.142857142857139</v>
      </c>
      <c r="CE60" s="111">
        <v>37.200000000000003</v>
      </c>
      <c r="CF60" s="16">
        <f>((BZ60-CE60)/BZ60)*100</f>
        <v>89.371428571428581</v>
      </c>
      <c r="CG60" s="111">
        <v>16.48</v>
      </c>
      <c r="CH60" s="109">
        <f>((BZ60-CG60)/BZ60)*100</f>
        <v>95.291428571428568</v>
      </c>
      <c r="CI60" s="15">
        <f t="shared" ref="CI60:CJ62" si="198">(CC60+CE60+CG60)/3</f>
        <v>79.559999999999988</v>
      </c>
      <c r="CJ60" s="110">
        <f t="shared" si="198"/>
        <v>77.268571428571434</v>
      </c>
      <c r="CL60" s="410">
        <v>15</v>
      </c>
      <c r="CM60" s="410">
        <v>350</v>
      </c>
      <c r="CN60" s="410">
        <v>9.1</v>
      </c>
      <c r="CO60" s="9">
        <v>270</v>
      </c>
      <c r="CP60" s="111">
        <v>53.6</v>
      </c>
      <c r="CQ60" s="16">
        <f>((CM60-CP60)/CM60)*100</f>
        <v>84.685714285714269</v>
      </c>
      <c r="CR60" s="111">
        <v>32.799999999999997</v>
      </c>
      <c r="CS60" s="16">
        <f>((CM60-CR60)/CM60)*100</f>
        <v>90.628571428571419</v>
      </c>
      <c r="CT60" s="111">
        <v>22.9</v>
      </c>
      <c r="CU60" s="109">
        <f>((CM60-CT60)/CM60)*100</f>
        <v>93.457142857142856</v>
      </c>
      <c r="CV60" s="15">
        <f t="shared" ref="CV60:CW62" si="199">(CP60+CR60+CT60)/3</f>
        <v>36.433333333333337</v>
      </c>
      <c r="CW60" s="110">
        <f t="shared" si="199"/>
        <v>89.590476190476181</v>
      </c>
      <c r="DA60" s="410">
        <v>15</v>
      </c>
      <c r="DB60" s="410">
        <v>0.06</v>
      </c>
      <c r="DC60" s="410">
        <v>2.4500000000000002</v>
      </c>
      <c r="DD60" s="9">
        <v>270</v>
      </c>
      <c r="DE60" s="108">
        <v>0.02</v>
      </c>
      <c r="DF60" s="16">
        <f>((DC60-DE60)/DC60)*100</f>
        <v>99.183673469387756</v>
      </c>
      <c r="DG60" s="108">
        <v>0.02</v>
      </c>
      <c r="DH60" s="16">
        <f>((DC60-DG60)/DC60)*100</f>
        <v>99.183673469387756</v>
      </c>
      <c r="DI60" s="108">
        <v>0.01</v>
      </c>
      <c r="DJ60" s="109">
        <f>((DC60-DI60)/DC60)*100</f>
        <v>99.591836734693885</v>
      </c>
      <c r="DK60" s="15">
        <f t="shared" si="116"/>
        <v>1.6666666666666666E-2</v>
      </c>
      <c r="DL60" s="110">
        <f t="shared" si="116"/>
        <v>99.319727891156461</v>
      </c>
      <c r="DN60" s="410">
        <v>15</v>
      </c>
      <c r="DO60" s="410">
        <v>0.06</v>
      </c>
      <c r="DP60" s="410">
        <v>2.4500000000000002</v>
      </c>
      <c r="DQ60" s="9">
        <v>270</v>
      </c>
      <c r="DR60" s="108">
        <v>0.04</v>
      </c>
      <c r="DS60" s="16">
        <f>((DP60-DR60)/DP60)*100</f>
        <v>98.367346938775512</v>
      </c>
      <c r="DT60" s="108">
        <v>0.03</v>
      </c>
      <c r="DU60" s="16">
        <f>((DP60-DT60)/DP60)*100</f>
        <v>98.775510204081641</v>
      </c>
      <c r="DV60" s="108">
        <v>0.4</v>
      </c>
      <c r="DW60" s="109">
        <f>((DP60-DV60)/DP60)*100</f>
        <v>83.673469387755105</v>
      </c>
      <c r="DX60" s="15">
        <f t="shared" si="117"/>
        <v>0.15666666666666668</v>
      </c>
      <c r="DY60" s="110">
        <f t="shared" si="117"/>
        <v>93.605442176870767</v>
      </c>
      <c r="EA60" s="410">
        <v>15</v>
      </c>
      <c r="EB60" s="410">
        <v>23.4</v>
      </c>
      <c r="EC60" s="9">
        <v>270</v>
      </c>
      <c r="ED60" s="111">
        <v>24.4</v>
      </c>
      <c r="EE60" s="16">
        <f>(((EB60-ED60)/EB60)*100)*-1</f>
        <v>4.2735042735042734</v>
      </c>
      <c r="EF60" s="111">
        <v>24.3</v>
      </c>
      <c r="EG60" s="112">
        <f>(((EB60-EF60)/EB60)*100)*-1</f>
        <v>3.8461538461538556</v>
      </c>
      <c r="EH60" s="111">
        <v>24.4</v>
      </c>
      <c r="EI60" s="113">
        <f>(((EB60-EH60)/EB60)*100)*-1</f>
        <v>4.2735042735042734</v>
      </c>
      <c r="EJ60" s="15">
        <f t="shared" si="118"/>
        <v>24.366666666666664</v>
      </c>
      <c r="EK60" s="114">
        <f t="shared" si="118"/>
        <v>4.1310541310541344</v>
      </c>
      <c r="EN60" s="410">
        <v>15</v>
      </c>
      <c r="EO60" s="410">
        <v>23.4</v>
      </c>
      <c r="EP60" s="9">
        <v>270</v>
      </c>
      <c r="EQ60" s="111">
        <v>24.3</v>
      </c>
      <c r="ER60" s="112">
        <f>(((EO60-EQ60)/EO60)*100)*-1</f>
        <v>3.8461538461538556</v>
      </c>
      <c r="ES60" s="111">
        <v>24.3</v>
      </c>
      <c r="ET60" s="112">
        <f>(((EO60-ES60)/EO60)*100)*-1</f>
        <v>3.8461538461538556</v>
      </c>
      <c r="EU60" s="111">
        <v>24.3</v>
      </c>
      <c r="EV60" s="113">
        <f>(((EO60-EU60)/EO60)*100)*-1</f>
        <v>3.8461538461538556</v>
      </c>
      <c r="EW60" s="15">
        <f t="shared" si="119"/>
        <v>24.3</v>
      </c>
      <c r="EX60" s="114">
        <f t="shared" si="119"/>
        <v>3.8461538461538556</v>
      </c>
    </row>
    <row r="61" spans="2:154" x14ac:dyDescent="0.25">
      <c r="B61" s="411"/>
      <c r="C61" s="411"/>
      <c r="D61" s="411"/>
      <c r="E61" s="9">
        <v>750</v>
      </c>
      <c r="F61" s="111">
        <v>1.27</v>
      </c>
      <c r="G61" s="16">
        <f>((D60-F61)/D60)*100</f>
        <v>94.968304278922346</v>
      </c>
      <c r="H61" s="111">
        <v>2.82</v>
      </c>
      <c r="I61" s="16">
        <f>((D60-H61)/D60)*100</f>
        <v>88.827258320126774</v>
      </c>
      <c r="J61" s="111">
        <v>8.59</v>
      </c>
      <c r="K61" s="109">
        <f>((D60-J61)/D60)*100</f>
        <v>65.966719492868464</v>
      </c>
      <c r="L61" s="15">
        <f t="shared" si="193"/>
        <v>4.2266666666666666</v>
      </c>
      <c r="M61" s="110">
        <f t="shared" si="193"/>
        <v>83.254094030639195</v>
      </c>
      <c r="O61" s="411"/>
      <c r="P61" s="411"/>
      <c r="Q61" s="411"/>
      <c r="R61" s="9">
        <v>750</v>
      </c>
      <c r="S61" s="108">
        <v>15.91</v>
      </c>
      <c r="T61" s="16">
        <f>((Q60-S61)/Q60)*100</f>
        <v>36.965134706814574</v>
      </c>
      <c r="U61" s="108">
        <v>5.55</v>
      </c>
      <c r="V61" s="16">
        <f>((Q60-U61)/Q60)*100</f>
        <v>78.011093502377165</v>
      </c>
      <c r="W61" s="108">
        <v>8.73</v>
      </c>
      <c r="X61" s="109">
        <f>((Q60-W61)/Q60)*100</f>
        <v>65.412044374009497</v>
      </c>
      <c r="Y61" s="15">
        <f t="shared" si="194"/>
        <v>10.063333333333334</v>
      </c>
      <c r="Z61" s="110">
        <f t="shared" si="194"/>
        <v>60.129424194400407</v>
      </c>
      <c r="AC61" s="411"/>
      <c r="AD61" s="411"/>
      <c r="AE61" s="9">
        <v>750</v>
      </c>
      <c r="AF61" s="111">
        <v>7.1</v>
      </c>
      <c r="AG61" s="16">
        <f>((AD60-AF61)/AD60)*100</f>
        <v>4.0540540540540633</v>
      </c>
      <c r="AH61" s="111">
        <v>6.89</v>
      </c>
      <c r="AI61" s="16">
        <f>((AD60-AH61)/AD60)*100</f>
        <v>6.891891891891901</v>
      </c>
      <c r="AJ61" s="111">
        <v>6.77</v>
      </c>
      <c r="AK61" s="109">
        <f>((AD60-AJ61)/AD60)*100</f>
        <v>8.5135135135135229</v>
      </c>
      <c r="AL61" s="15">
        <f>(AF61+AH61+AJ61)/3</f>
        <v>6.919999999999999</v>
      </c>
      <c r="AM61" s="110">
        <f t="shared" si="183"/>
        <v>6.4864864864864957</v>
      </c>
      <c r="AO61" s="411"/>
      <c r="AP61" s="411"/>
      <c r="AQ61" s="9">
        <v>750</v>
      </c>
      <c r="AR61" s="176">
        <v>7.3</v>
      </c>
      <c r="AS61" s="177">
        <f>((AP60-AR61)/AP60)*100</f>
        <v>1.3513513513513586</v>
      </c>
      <c r="AT61" s="176">
        <v>7.25</v>
      </c>
      <c r="AU61" s="177">
        <f>((AP60-AT61)/AP60)*100</f>
        <v>2.0270270270270316</v>
      </c>
      <c r="AV61" s="176">
        <v>7.27</v>
      </c>
      <c r="AW61" s="178">
        <f>((AP60-AV61)/AP60)*100</f>
        <v>1.7567567567567672</v>
      </c>
      <c r="AX61" s="179">
        <f t="shared" si="195"/>
        <v>7.2733333333333334</v>
      </c>
      <c r="AY61" s="180">
        <f t="shared" si="195"/>
        <v>1.7117117117117193</v>
      </c>
      <c r="BA61" s="411"/>
      <c r="BB61" s="411"/>
      <c r="BC61" s="9">
        <v>750</v>
      </c>
      <c r="BD61" s="111">
        <v>2.12</v>
      </c>
      <c r="BE61" s="16">
        <f>((BB60-BD61)/BB60)*100</f>
        <v>64.666666666666657</v>
      </c>
      <c r="BF61" s="111">
        <v>2.17</v>
      </c>
      <c r="BG61" s="16">
        <f>((BB60-BF61)/BB60)*100</f>
        <v>63.833333333333329</v>
      </c>
      <c r="BH61" s="111">
        <v>2.5</v>
      </c>
      <c r="BI61" s="109">
        <f>((BB60-BH61)/BB60)*100</f>
        <v>58.333333333333336</v>
      </c>
      <c r="BJ61" s="15">
        <f t="shared" si="196"/>
        <v>2.2633333333333332</v>
      </c>
      <c r="BK61" s="110">
        <f t="shared" si="196"/>
        <v>62.277777777777779</v>
      </c>
      <c r="BM61" s="411"/>
      <c r="BN61" s="411"/>
      <c r="BO61" s="9">
        <v>750</v>
      </c>
      <c r="BP61" s="111">
        <v>6.2</v>
      </c>
      <c r="BQ61" s="112">
        <f>(((BN60-BP61)/BN60)*100)*-1</f>
        <v>3.3333333333333361</v>
      </c>
      <c r="BR61" s="111">
        <v>5.26</v>
      </c>
      <c r="BS61" s="112">
        <f>(((BN60-BR61)/BN60)*100)</f>
        <v>12.333333333333336</v>
      </c>
      <c r="BT61" s="111">
        <v>5.48</v>
      </c>
      <c r="BU61" s="115">
        <f>((BN60-BT61)/BN60)*100</f>
        <v>8.6666666666666607</v>
      </c>
      <c r="BV61" s="15">
        <f t="shared" si="197"/>
        <v>5.6466666666666674</v>
      </c>
      <c r="BW61" s="110">
        <f t="shared" si="197"/>
        <v>8.1111111111111107</v>
      </c>
      <c r="BX61" s="411"/>
      <c r="BY61" s="411"/>
      <c r="BZ61" s="411"/>
      <c r="CA61" s="411"/>
      <c r="CB61" s="9">
        <v>750</v>
      </c>
      <c r="CC61" s="111">
        <v>67.400000000000006</v>
      </c>
      <c r="CD61" s="16">
        <f>((BZ60-CC61)/BZ60)*100</f>
        <v>80.742857142857147</v>
      </c>
      <c r="CE61" s="111">
        <v>43.4</v>
      </c>
      <c r="CF61" s="16">
        <f>((BZ60-CE61)/BZ60)*100</f>
        <v>87.600000000000009</v>
      </c>
      <c r="CG61" s="116">
        <v>32.4</v>
      </c>
      <c r="CH61" s="109">
        <f>((BZ60-CG61)/BZ60)*100</f>
        <v>90.742857142857147</v>
      </c>
      <c r="CI61" s="15">
        <f t="shared" si="198"/>
        <v>47.733333333333341</v>
      </c>
      <c r="CJ61" s="110">
        <f t="shared" si="198"/>
        <v>86.361904761904768</v>
      </c>
      <c r="CL61" s="411"/>
      <c r="CM61" s="411"/>
      <c r="CN61" s="411"/>
      <c r="CO61" s="9">
        <v>750</v>
      </c>
      <c r="CP61" s="111">
        <v>47.9</v>
      </c>
      <c r="CQ61" s="16">
        <f>((CM60-CP61)/CM60)*100</f>
        <v>86.314285714285717</v>
      </c>
      <c r="CR61" s="111">
        <v>23.4</v>
      </c>
      <c r="CS61" s="16">
        <f>((CM60-CR61)/CM60)*100</f>
        <v>93.314285714285717</v>
      </c>
      <c r="CT61" s="111">
        <v>20.399999999999999</v>
      </c>
      <c r="CU61" s="109">
        <f>((CM60-CT61)/CM60)*100</f>
        <v>94.171428571428578</v>
      </c>
      <c r="CV61" s="15">
        <f t="shared" si="199"/>
        <v>30.566666666666663</v>
      </c>
      <c r="CW61" s="110">
        <f t="shared" si="199"/>
        <v>91.266666666666666</v>
      </c>
      <c r="DA61" s="411"/>
      <c r="DB61" s="411"/>
      <c r="DC61" s="411"/>
      <c r="DD61" s="9">
        <v>750</v>
      </c>
      <c r="DE61" s="108">
        <v>0.03</v>
      </c>
      <c r="DF61" s="16">
        <f>((DC60-DE61)/DC60)*100</f>
        <v>98.775510204081641</v>
      </c>
      <c r="DG61" s="108">
        <v>0.02</v>
      </c>
      <c r="DH61" s="16">
        <f>((DC60-DG61)/DC60)*100</f>
        <v>99.183673469387756</v>
      </c>
      <c r="DI61" s="108">
        <v>0</v>
      </c>
      <c r="DJ61" s="109">
        <f>((DC60-DI61)/DC60)*100</f>
        <v>100</v>
      </c>
      <c r="DK61" s="15">
        <f t="shared" si="116"/>
        <v>1.6666666666666666E-2</v>
      </c>
      <c r="DL61" s="110">
        <f t="shared" si="116"/>
        <v>99.319727891156461</v>
      </c>
      <c r="DN61" s="411"/>
      <c r="DO61" s="411"/>
      <c r="DP61" s="411"/>
      <c r="DQ61" s="9">
        <v>750</v>
      </c>
      <c r="DR61" s="108">
        <v>0.04</v>
      </c>
      <c r="DS61" s="16">
        <f>((DP60-DR61)/DP60)*100</f>
        <v>98.367346938775512</v>
      </c>
      <c r="DT61" s="108">
        <v>0.04</v>
      </c>
      <c r="DU61" s="16">
        <f>((DP60-DT61)/DP60)*100</f>
        <v>98.367346938775512</v>
      </c>
      <c r="DV61" s="108">
        <v>0.05</v>
      </c>
      <c r="DW61" s="109">
        <f>((DP60-DV61)/DP60)*100</f>
        <v>97.959183673469397</v>
      </c>
      <c r="DX61" s="15">
        <f t="shared" si="117"/>
        <v>4.3333333333333335E-2</v>
      </c>
      <c r="DY61" s="110">
        <f t="shared" si="117"/>
        <v>98.231292517006807</v>
      </c>
      <c r="EA61" s="411"/>
      <c r="EB61" s="411"/>
      <c r="EC61" s="9">
        <v>750</v>
      </c>
      <c r="ED61" s="111">
        <v>24.3</v>
      </c>
      <c r="EE61" s="16">
        <f>(((EB60-ED61)/EB60)*100)*-1</f>
        <v>3.8461538461538556</v>
      </c>
      <c r="EF61" s="111">
        <v>24.4</v>
      </c>
      <c r="EG61" s="112">
        <f>(((EB60-EF61)/EB60)*100)*-1</f>
        <v>4.2735042735042734</v>
      </c>
      <c r="EH61" s="111">
        <v>24.4</v>
      </c>
      <c r="EI61" s="113">
        <f>(((EB60-EH61)/EB60)*100)*-1</f>
        <v>4.2735042735042734</v>
      </c>
      <c r="EJ61" s="15">
        <f t="shared" si="118"/>
        <v>24.366666666666664</v>
      </c>
      <c r="EK61" s="114">
        <f t="shared" si="118"/>
        <v>4.1310541310541344</v>
      </c>
      <c r="EN61" s="411"/>
      <c r="EO61" s="411"/>
      <c r="EP61" s="9">
        <v>750</v>
      </c>
      <c r="EQ61" s="111">
        <v>24.3</v>
      </c>
      <c r="ER61" s="112">
        <f>(((EO60-EQ61)/EO60)*100)*-1</f>
        <v>3.8461538461538556</v>
      </c>
      <c r="ES61" s="111">
        <v>24.3</v>
      </c>
      <c r="ET61" s="112">
        <f>(((EO60-ES61)/EO60)*100)*-1</f>
        <v>3.8461538461538556</v>
      </c>
      <c r="EU61" s="111">
        <v>24.4</v>
      </c>
      <c r="EV61" s="113">
        <f>(((EO60-EU61)/EO60)*100)*-1</f>
        <v>4.2735042735042734</v>
      </c>
      <c r="EW61" s="15">
        <f t="shared" si="119"/>
        <v>24.333333333333332</v>
      </c>
      <c r="EX61" s="114">
        <f t="shared" si="119"/>
        <v>3.9886039886039946</v>
      </c>
    </row>
    <row r="62" spans="2:154" x14ac:dyDescent="0.25">
      <c r="B62" s="411"/>
      <c r="C62" s="412"/>
      <c r="D62" s="411"/>
      <c r="E62" s="9">
        <v>1000</v>
      </c>
      <c r="F62" s="111">
        <v>3.18</v>
      </c>
      <c r="G62" s="16">
        <f>((D60-F62)/D60)*100</f>
        <v>87.400950871632332</v>
      </c>
      <c r="H62" s="111">
        <v>4.18</v>
      </c>
      <c r="I62" s="16">
        <f>((D60-H62)/D60)*100</f>
        <v>83.438985736925517</v>
      </c>
      <c r="J62" s="111">
        <v>8.73</v>
      </c>
      <c r="K62" s="109">
        <f>((D60-J62)/D60)*100</f>
        <v>65.412044374009497</v>
      </c>
      <c r="L62" s="15">
        <f t="shared" si="193"/>
        <v>5.3633333333333333</v>
      </c>
      <c r="M62" s="110">
        <f t="shared" si="193"/>
        <v>78.750660327522453</v>
      </c>
      <c r="O62" s="411"/>
      <c r="P62" s="412"/>
      <c r="Q62" s="411"/>
      <c r="R62" s="9">
        <v>1000</v>
      </c>
      <c r="S62" s="108">
        <v>15.45</v>
      </c>
      <c r="T62" s="16">
        <f>((Q60-S62)/Q60)*100</f>
        <v>38.787638668779714</v>
      </c>
      <c r="U62" s="108">
        <v>7.86</v>
      </c>
      <c r="V62" s="16">
        <f>((Q60-U62)/Q60)*100</f>
        <v>68.858954041204441</v>
      </c>
      <c r="W62" s="108">
        <v>7.73</v>
      </c>
      <c r="X62" s="109">
        <f>((Q60-W62)/Q60)*100</f>
        <v>69.374009508716313</v>
      </c>
      <c r="Y62" s="15">
        <f t="shared" si="194"/>
        <v>10.346666666666666</v>
      </c>
      <c r="Z62" s="110">
        <f t="shared" si="194"/>
        <v>59.006867406233489</v>
      </c>
      <c r="AC62" s="412"/>
      <c r="AD62" s="412"/>
      <c r="AE62" s="9">
        <v>1000</v>
      </c>
      <c r="AF62" s="111">
        <v>7.02</v>
      </c>
      <c r="AG62" s="16">
        <f>((AD60-AF62)/AD60)*100</f>
        <v>5.1351351351351449</v>
      </c>
      <c r="AH62" s="111">
        <v>6.92</v>
      </c>
      <c r="AI62" s="16">
        <f>((AD60-AH62)/AD60)*100</f>
        <v>6.4864864864864922</v>
      </c>
      <c r="AJ62" s="111">
        <v>6.84</v>
      </c>
      <c r="AK62" s="109">
        <f>((AD60-AJ62)/AD60)*100</f>
        <v>7.5675675675675738</v>
      </c>
      <c r="AL62" s="15">
        <f>(AF62+AH62+AJ62)/3</f>
        <v>6.9266666666666667</v>
      </c>
      <c r="AM62" s="110">
        <f t="shared" si="183"/>
        <v>6.3963963963964039</v>
      </c>
      <c r="AO62" s="412"/>
      <c r="AP62" s="412"/>
      <c r="AQ62" s="9">
        <v>1000</v>
      </c>
      <c r="AR62" s="176">
        <v>7.25</v>
      </c>
      <c r="AS62" s="177">
        <f>((AP60-AR62)/AP60)*100</f>
        <v>2.0270270270270316</v>
      </c>
      <c r="AT62" s="176">
        <v>7.25</v>
      </c>
      <c r="AU62" s="177">
        <f>((AP60-AT62)/AP60)*100</f>
        <v>2.0270270270270316</v>
      </c>
      <c r="AV62" s="176">
        <v>7.36</v>
      </c>
      <c r="AW62" s="178">
        <f>((AP60-AV62)/AP60)*100</f>
        <v>0.54054054054054101</v>
      </c>
      <c r="AX62" s="179">
        <f t="shared" si="195"/>
        <v>7.2866666666666662</v>
      </c>
      <c r="AY62" s="180">
        <f t="shared" si="195"/>
        <v>1.5315315315315348</v>
      </c>
      <c r="BA62" s="412"/>
      <c r="BB62" s="412"/>
      <c r="BC62" s="9">
        <v>1000</v>
      </c>
      <c r="BD62" s="111">
        <v>2.58</v>
      </c>
      <c r="BE62" s="16">
        <f>((BB60-BD62)/BB60)*100</f>
        <v>56.999999999999993</v>
      </c>
      <c r="BF62" s="111">
        <v>1.86</v>
      </c>
      <c r="BG62" s="16">
        <f>((BB60-BF62)/BB60)*100</f>
        <v>69</v>
      </c>
      <c r="BH62" s="111">
        <v>2.0099999999999998</v>
      </c>
      <c r="BI62" s="109">
        <f>((BB60-BH62)/BB60)*100</f>
        <v>66.5</v>
      </c>
      <c r="BJ62" s="15">
        <f t="shared" si="196"/>
        <v>2.15</v>
      </c>
      <c r="BK62" s="110">
        <f t="shared" si="196"/>
        <v>64.166666666666671</v>
      </c>
      <c r="BM62" s="412"/>
      <c r="BN62" s="412"/>
      <c r="BO62" s="9">
        <v>1000</v>
      </c>
      <c r="BP62" s="111">
        <v>6.35</v>
      </c>
      <c r="BQ62" s="112">
        <f>(((BN60-BP62)/BN60)*100)*-1</f>
        <v>5.8333333333333268</v>
      </c>
      <c r="BR62" s="111">
        <v>6.37</v>
      </c>
      <c r="BS62" s="112">
        <f>(((BN60-BR62)/BN60)*100)*-1</f>
        <v>6.1666666666666679</v>
      </c>
      <c r="BT62" s="111">
        <v>6.48</v>
      </c>
      <c r="BU62" s="133">
        <f>(((BN60-BT62)/BN60)*100)*-1</f>
        <v>8.0000000000000071</v>
      </c>
      <c r="BV62" s="15">
        <f t="shared" si="197"/>
        <v>6.3999999999999995</v>
      </c>
      <c r="BW62" s="110">
        <f t="shared" si="197"/>
        <v>6.666666666666667</v>
      </c>
      <c r="BX62" s="411"/>
      <c r="BY62" s="411"/>
      <c r="BZ62" s="412"/>
      <c r="CA62" s="412"/>
      <c r="CB62" s="9">
        <v>1000</v>
      </c>
      <c r="CC62" s="111">
        <v>56.9</v>
      </c>
      <c r="CD62" s="16">
        <f>((BZ60-CC62)/BZ60)*100</f>
        <v>83.742857142857147</v>
      </c>
      <c r="CE62" s="111">
        <v>39</v>
      </c>
      <c r="CF62" s="16">
        <f>((BZ60-CE62)/BZ60)*100</f>
        <v>88.857142857142861</v>
      </c>
      <c r="CG62" s="111">
        <v>49.7</v>
      </c>
      <c r="CH62" s="109">
        <f>((BZ60-CG62)/BZ60)*100</f>
        <v>85.8</v>
      </c>
      <c r="CI62" s="15">
        <f t="shared" si="198"/>
        <v>48.533333333333339</v>
      </c>
      <c r="CJ62" s="110">
        <f t="shared" si="198"/>
        <v>86.13333333333334</v>
      </c>
      <c r="CL62" s="411"/>
      <c r="CM62" s="412"/>
      <c r="CN62" s="412"/>
      <c r="CO62" s="9">
        <v>1000</v>
      </c>
      <c r="CP62" s="111">
        <v>38.4</v>
      </c>
      <c r="CQ62" s="16">
        <f>((CM60-CP62)/CM60)*100</f>
        <v>89.028571428571439</v>
      </c>
      <c r="CR62" s="111">
        <v>28.3</v>
      </c>
      <c r="CS62" s="16">
        <f>((CM60-CR62)/CM60)*100</f>
        <v>91.914285714285711</v>
      </c>
      <c r="CT62" s="111">
        <v>17</v>
      </c>
      <c r="CU62" s="109">
        <f>((CM60-CT62)/CM60)*100</f>
        <v>95.142857142857139</v>
      </c>
      <c r="CV62" s="15">
        <f t="shared" si="199"/>
        <v>27.900000000000002</v>
      </c>
      <c r="CW62" s="110">
        <f t="shared" si="199"/>
        <v>92.028571428571425</v>
      </c>
      <c r="DA62" s="411"/>
      <c r="DB62" s="412"/>
      <c r="DC62" s="412"/>
      <c r="DD62" s="9">
        <v>1000</v>
      </c>
      <c r="DE62" s="108">
        <v>0.04</v>
      </c>
      <c r="DF62" s="16">
        <f>((DC60-DE62)/DC60)*100</f>
        <v>98.367346938775512</v>
      </c>
      <c r="DG62" s="108">
        <v>0.03</v>
      </c>
      <c r="DH62" s="16">
        <f>((DC60-DG62)/DC60)*100</f>
        <v>98.775510204081641</v>
      </c>
      <c r="DI62" s="108">
        <v>0</v>
      </c>
      <c r="DJ62" s="109">
        <f>((DC60-DI62)/DC60)*100</f>
        <v>100</v>
      </c>
      <c r="DK62" s="15">
        <f t="shared" si="116"/>
        <v>2.3333333333333334E-2</v>
      </c>
      <c r="DL62" s="110">
        <f t="shared" si="116"/>
        <v>99.047619047619051</v>
      </c>
      <c r="DN62" s="411"/>
      <c r="DO62" s="412"/>
      <c r="DP62" s="412"/>
      <c r="DQ62" s="9">
        <v>1000</v>
      </c>
      <c r="DR62" s="108">
        <v>0.05</v>
      </c>
      <c r="DS62" s="16">
        <f>((DP60-DR62)/DP60)*100</f>
        <v>97.959183673469397</v>
      </c>
      <c r="DT62" s="108">
        <v>0.05</v>
      </c>
      <c r="DU62" s="16">
        <f>((DP60-DT62)/DP60)*100</f>
        <v>97.959183673469397</v>
      </c>
      <c r="DV62" s="108">
        <v>0.05</v>
      </c>
      <c r="DW62" s="109">
        <f>((DP60-DV62)/DP60)*100</f>
        <v>97.959183673469397</v>
      </c>
      <c r="DX62" s="15">
        <f t="shared" si="117"/>
        <v>5.000000000000001E-2</v>
      </c>
      <c r="DY62" s="110">
        <f t="shared" si="117"/>
        <v>97.959183673469397</v>
      </c>
      <c r="EA62" s="411"/>
      <c r="EB62" s="411"/>
      <c r="EC62" s="9">
        <v>1000</v>
      </c>
      <c r="ED62" s="111">
        <v>24.3</v>
      </c>
      <c r="EE62" s="16">
        <f>(((EB60-ED62)/EB60)*100)*-1</f>
        <v>3.8461538461538556</v>
      </c>
      <c r="EF62" s="111">
        <v>24.3</v>
      </c>
      <c r="EG62" s="112">
        <f>(((EB60-EF62)/EB60)*100)*-1</f>
        <v>3.8461538461538556</v>
      </c>
      <c r="EH62" s="111">
        <v>24.4</v>
      </c>
      <c r="EI62" s="113">
        <f>(((EB60-EH62)/EB60)*100)*-1</f>
        <v>4.2735042735042734</v>
      </c>
      <c r="EJ62" s="15">
        <f t="shared" si="118"/>
        <v>24.333333333333332</v>
      </c>
      <c r="EK62" s="114">
        <f t="shared" si="118"/>
        <v>3.9886039886039946</v>
      </c>
      <c r="EN62" s="411"/>
      <c r="EO62" s="411"/>
      <c r="EP62" s="9">
        <v>1000</v>
      </c>
      <c r="EQ62" s="111">
        <v>24.3</v>
      </c>
      <c r="ER62" s="112">
        <f>(((EO60-EQ62)/EO60)*100)*-1</f>
        <v>3.8461538461538556</v>
      </c>
      <c r="ES62" s="111">
        <v>24.4</v>
      </c>
      <c r="ET62" s="112">
        <f>(((EO60-ES62)/EO60)*100)*-1</f>
        <v>4.2735042735042734</v>
      </c>
      <c r="EU62" s="111">
        <v>24.3</v>
      </c>
      <c r="EV62" s="113">
        <f>(((EO60-EU62)/EO60)*100)*-1</f>
        <v>3.8461538461538556</v>
      </c>
      <c r="EW62" s="15">
        <f t="shared" si="119"/>
        <v>24.333333333333332</v>
      </c>
      <c r="EX62" s="114">
        <f t="shared" si="119"/>
        <v>3.988603988603995</v>
      </c>
    </row>
    <row r="63" spans="2:154" x14ac:dyDescent="0.25">
      <c r="B63" s="413" t="s">
        <v>479</v>
      </c>
      <c r="C63" s="413"/>
      <c r="D63" s="413"/>
      <c r="E63" s="413"/>
      <c r="F63" s="117">
        <f t="shared" ref="F63:M63" si="200">AVERAGE(F60:F62)</f>
        <v>2.09</v>
      </c>
      <c r="G63" s="118">
        <f t="shared" si="200"/>
        <v>91.719492868462751</v>
      </c>
      <c r="H63" s="117">
        <f t="shared" si="200"/>
        <v>3.0166666666666662</v>
      </c>
      <c r="I63" s="118">
        <f t="shared" si="200"/>
        <v>88.048071843634446</v>
      </c>
      <c r="J63" s="117">
        <f t="shared" si="200"/>
        <v>6.956666666666667</v>
      </c>
      <c r="K63" s="119">
        <f t="shared" si="200"/>
        <v>72.437929212889586</v>
      </c>
      <c r="L63" s="120">
        <f t="shared" si="200"/>
        <v>4.0211111111111109</v>
      </c>
      <c r="M63" s="119">
        <f t="shared" si="200"/>
        <v>84.068497974995594</v>
      </c>
      <c r="O63" s="413" t="s">
        <v>479</v>
      </c>
      <c r="P63" s="413"/>
      <c r="Q63" s="413"/>
      <c r="R63" s="413"/>
      <c r="S63" s="117">
        <f t="shared" ref="S63:Z63" si="201">AVERAGE(S60:S62)</f>
        <v>15.303333333333333</v>
      </c>
      <c r="T63" s="118">
        <f t="shared" si="201"/>
        <v>39.368726888536713</v>
      </c>
      <c r="U63" s="117">
        <f t="shared" si="201"/>
        <v>6.97</v>
      </c>
      <c r="V63" s="118">
        <f t="shared" si="201"/>
        <v>72.385103011093506</v>
      </c>
      <c r="W63" s="117">
        <f t="shared" si="201"/>
        <v>7.9866666666666672</v>
      </c>
      <c r="X63" s="119">
        <f t="shared" si="201"/>
        <v>68.357105124141569</v>
      </c>
      <c r="Y63" s="120">
        <f t="shared" si="201"/>
        <v>10.086666666666666</v>
      </c>
      <c r="Z63" s="119">
        <f t="shared" si="201"/>
        <v>60.036978341257253</v>
      </c>
      <c r="AC63" s="414" t="s">
        <v>480</v>
      </c>
      <c r="AD63" s="415"/>
      <c r="AE63" s="416"/>
      <c r="AF63" s="117">
        <f t="shared" ref="AF63:AL63" si="202">AVERAGE(AF60:AF62)</f>
        <v>7.1933333333333325</v>
      </c>
      <c r="AG63" s="118">
        <f t="shared" si="202"/>
        <v>3.3333333333333379</v>
      </c>
      <c r="AH63" s="117">
        <f t="shared" si="202"/>
        <v>6.9099999999999993</v>
      </c>
      <c r="AI63" s="118">
        <f t="shared" si="202"/>
        <v>6.6216216216216282</v>
      </c>
      <c r="AJ63" s="117">
        <f t="shared" si="202"/>
        <v>6.81</v>
      </c>
      <c r="AK63" s="119">
        <f t="shared" si="202"/>
        <v>7.9729729729729781</v>
      </c>
      <c r="AL63" s="120">
        <f t="shared" si="202"/>
        <v>6.9711111111111101</v>
      </c>
      <c r="AM63" s="119">
        <f t="shared" si="183"/>
        <v>5.975975975975981</v>
      </c>
      <c r="AO63" s="414" t="s">
        <v>480</v>
      </c>
      <c r="AP63" s="415"/>
      <c r="AQ63" s="416"/>
      <c r="AR63" s="117">
        <f t="shared" ref="AR63:AY63" si="203">AVERAGE(AR60:AR62)</f>
        <v>7.37</v>
      </c>
      <c r="AS63" s="118">
        <f t="shared" si="203"/>
        <v>1.8468468468468473</v>
      </c>
      <c r="AT63" s="117">
        <f t="shared" si="203"/>
        <v>7.2633333333333328</v>
      </c>
      <c r="AU63" s="118">
        <f t="shared" si="203"/>
        <v>1.8468468468468515</v>
      </c>
      <c r="AV63" s="117">
        <f t="shared" si="203"/>
        <v>7.2866666666666662</v>
      </c>
      <c r="AW63" s="119">
        <f t="shared" si="203"/>
        <v>1.5315315315315348</v>
      </c>
      <c r="AX63" s="120">
        <f t="shared" si="203"/>
        <v>7.3066666666666658</v>
      </c>
      <c r="AY63" s="119">
        <f t="shared" si="203"/>
        <v>1.7417417417417447</v>
      </c>
      <c r="BA63" s="414" t="s">
        <v>20</v>
      </c>
      <c r="BB63" s="415"/>
      <c r="BC63" s="416"/>
      <c r="BD63" s="117">
        <f t="shared" ref="BD63:BK63" si="204">AVERAGE(BD60:BD62)</f>
        <v>2.4700000000000002</v>
      </c>
      <c r="BE63" s="118">
        <f t="shared" si="204"/>
        <v>58.833333333333336</v>
      </c>
      <c r="BF63" s="117">
        <f t="shared" si="204"/>
        <v>2.0233333333333334</v>
      </c>
      <c r="BG63" s="118">
        <f t="shared" si="204"/>
        <v>66.277777777777771</v>
      </c>
      <c r="BH63" s="117">
        <f t="shared" si="204"/>
        <v>2.1633333333333336</v>
      </c>
      <c r="BI63" s="119">
        <f t="shared" si="204"/>
        <v>63.94444444444445</v>
      </c>
      <c r="BJ63" s="120">
        <f t="shared" si="204"/>
        <v>2.2188888888888889</v>
      </c>
      <c r="BK63" s="119">
        <f t="shared" si="204"/>
        <v>63.018518518518512</v>
      </c>
      <c r="BM63" s="414" t="s">
        <v>20</v>
      </c>
      <c r="BN63" s="415"/>
      <c r="BO63" s="416"/>
      <c r="BP63" s="117">
        <f t="shared" ref="BP63:BW63" si="205">AVERAGE(BP60:BP62)</f>
        <v>6.09</v>
      </c>
      <c r="BQ63" s="118">
        <f t="shared" si="205"/>
        <v>4.6111111111111116</v>
      </c>
      <c r="BR63" s="117">
        <f t="shared" si="205"/>
        <v>5.7866666666666662</v>
      </c>
      <c r="BS63" s="118">
        <f t="shared" si="205"/>
        <v>7.6666666666666652</v>
      </c>
      <c r="BT63" s="117">
        <f t="shared" si="205"/>
        <v>5.72</v>
      </c>
      <c r="BU63" s="118">
        <f t="shared" si="205"/>
        <v>10</v>
      </c>
      <c r="BV63" s="120">
        <f t="shared" si="205"/>
        <v>5.8655555555555559</v>
      </c>
      <c r="BW63" s="119">
        <f t="shared" si="205"/>
        <v>7.4259259259259247</v>
      </c>
      <c r="BY63" s="413" t="s">
        <v>481</v>
      </c>
      <c r="BZ63" s="413"/>
      <c r="CA63" s="413"/>
      <c r="CB63" s="413"/>
      <c r="CC63" s="117">
        <f t="shared" ref="CC63:CJ63" si="206">AVERAGE(CC60:CC62)</f>
        <v>103.10000000000001</v>
      </c>
      <c r="CD63" s="118">
        <f t="shared" si="206"/>
        <v>70.542857142857144</v>
      </c>
      <c r="CE63" s="117">
        <f t="shared" si="206"/>
        <v>39.866666666666667</v>
      </c>
      <c r="CF63" s="118">
        <f t="shared" si="206"/>
        <v>88.609523809523807</v>
      </c>
      <c r="CG63" s="117">
        <f t="shared" si="206"/>
        <v>32.86</v>
      </c>
      <c r="CH63" s="119">
        <f t="shared" si="206"/>
        <v>90.611428571428576</v>
      </c>
      <c r="CI63" s="120">
        <f t="shared" si="206"/>
        <v>58.608888888888885</v>
      </c>
      <c r="CJ63" s="119">
        <f t="shared" si="206"/>
        <v>83.254603174603176</v>
      </c>
      <c r="CL63" s="413" t="s">
        <v>479</v>
      </c>
      <c r="CM63" s="413"/>
      <c r="CN63" s="413"/>
      <c r="CO63" s="413"/>
      <c r="CP63" s="117">
        <f t="shared" ref="CP63:CW63" si="207">AVERAGE(CP60:CP62)</f>
        <v>46.633333333333333</v>
      </c>
      <c r="CQ63" s="118">
        <f t="shared" si="207"/>
        <v>86.676190476190484</v>
      </c>
      <c r="CR63" s="117">
        <f t="shared" si="207"/>
        <v>28.166666666666668</v>
      </c>
      <c r="CS63" s="118">
        <f t="shared" si="207"/>
        <v>91.952380952380949</v>
      </c>
      <c r="CT63" s="117">
        <f t="shared" si="207"/>
        <v>20.099999999999998</v>
      </c>
      <c r="CU63" s="119">
        <f t="shared" si="207"/>
        <v>94.257142857142867</v>
      </c>
      <c r="CV63" s="120">
        <f t="shared" si="207"/>
        <v>31.633333333333336</v>
      </c>
      <c r="CW63" s="119">
        <f t="shared" si="207"/>
        <v>90.961904761904748</v>
      </c>
      <c r="DA63" s="413" t="s">
        <v>482</v>
      </c>
      <c r="DB63" s="413"/>
      <c r="DC63" s="413"/>
      <c r="DD63" s="413"/>
      <c r="DE63" s="117">
        <f t="shared" ref="DE63:DJ63" si="208">AVERAGE(DE60:DE62)</f>
        <v>0.03</v>
      </c>
      <c r="DF63" s="118">
        <f t="shared" si="208"/>
        <v>98.775510204081641</v>
      </c>
      <c r="DG63" s="117">
        <f t="shared" si="208"/>
        <v>2.3333333333333334E-2</v>
      </c>
      <c r="DH63" s="118">
        <f t="shared" si="208"/>
        <v>99.047619047619051</v>
      </c>
      <c r="DI63" s="117">
        <f t="shared" si="208"/>
        <v>3.3333333333333335E-3</v>
      </c>
      <c r="DJ63" s="119">
        <f t="shared" si="208"/>
        <v>99.863945578231281</v>
      </c>
      <c r="DK63" s="120">
        <f t="shared" si="116"/>
        <v>1.8888888888888889E-2</v>
      </c>
      <c r="DL63" s="119">
        <f t="shared" si="116"/>
        <v>99.229024943310662</v>
      </c>
      <c r="DN63" s="413" t="s">
        <v>482</v>
      </c>
      <c r="DO63" s="413"/>
      <c r="DP63" s="413"/>
      <c r="DQ63" s="413"/>
      <c r="DR63" s="117">
        <f t="shared" ref="DR63:DW63" si="209">AVERAGE(DR60:DR62)</f>
        <v>4.3333333333333335E-2</v>
      </c>
      <c r="DS63" s="118">
        <f t="shared" si="209"/>
        <v>98.231292517006807</v>
      </c>
      <c r="DT63" s="117">
        <f t="shared" si="209"/>
        <v>0.04</v>
      </c>
      <c r="DU63" s="118">
        <f t="shared" si="209"/>
        <v>98.367346938775526</v>
      </c>
      <c r="DV63" s="117">
        <f t="shared" si="209"/>
        <v>0.16666666666666666</v>
      </c>
      <c r="DW63" s="119">
        <f t="shared" si="209"/>
        <v>93.197278911564638</v>
      </c>
      <c r="DX63" s="120">
        <f t="shared" si="117"/>
        <v>8.3333333333333329E-2</v>
      </c>
      <c r="DY63" s="119">
        <f t="shared" si="117"/>
        <v>96.598639455782333</v>
      </c>
      <c r="EA63" s="413" t="s">
        <v>483</v>
      </c>
      <c r="EB63" s="413"/>
      <c r="EC63" s="413"/>
      <c r="ED63" s="117">
        <f t="shared" ref="ED63:EI63" si="210">AVERAGE(ED60:ED62)</f>
        <v>24.333333333333332</v>
      </c>
      <c r="EE63" s="118">
        <f t="shared" si="210"/>
        <v>3.988603988603995</v>
      </c>
      <c r="EF63" s="117">
        <f t="shared" si="210"/>
        <v>24.333333333333332</v>
      </c>
      <c r="EG63" s="118">
        <f t="shared" si="210"/>
        <v>3.988603988603995</v>
      </c>
      <c r="EH63" s="117">
        <f t="shared" si="210"/>
        <v>24.399999999999995</v>
      </c>
      <c r="EI63" s="119">
        <f t="shared" si="210"/>
        <v>4.2735042735042734</v>
      </c>
      <c r="EJ63" s="120">
        <f t="shared" si="118"/>
        <v>24.355555555555554</v>
      </c>
      <c r="EK63" s="119">
        <f t="shared" si="118"/>
        <v>4.0835707502374214</v>
      </c>
      <c r="EN63" s="413" t="s">
        <v>483</v>
      </c>
      <c r="EO63" s="413"/>
      <c r="EP63" s="413"/>
      <c r="EQ63" s="117">
        <f t="shared" ref="EQ63:EV63" si="211">AVERAGE(EQ60:EQ62)</f>
        <v>24.3</v>
      </c>
      <c r="ER63" s="118">
        <f t="shared" si="211"/>
        <v>3.8461538461538556</v>
      </c>
      <c r="ES63" s="117">
        <f t="shared" si="211"/>
        <v>24.333333333333332</v>
      </c>
      <c r="ET63" s="118">
        <f t="shared" si="211"/>
        <v>3.9886039886039946</v>
      </c>
      <c r="EU63" s="117">
        <f t="shared" si="211"/>
        <v>24.333333333333332</v>
      </c>
      <c r="EV63" s="119">
        <f t="shared" si="211"/>
        <v>3.988603988603995</v>
      </c>
      <c r="EW63" s="120">
        <f t="shared" si="119"/>
        <v>24.322222222222223</v>
      </c>
      <c r="EX63" s="119">
        <f t="shared" si="119"/>
        <v>3.9411206077872816</v>
      </c>
    </row>
    <row r="64" spans="2:154" x14ac:dyDescent="0.25">
      <c r="B64" s="410">
        <v>16</v>
      </c>
      <c r="C64" s="410">
        <v>9.4499999999999993</v>
      </c>
      <c r="D64" s="410">
        <v>25.31</v>
      </c>
      <c r="E64" s="9">
        <v>270</v>
      </c>
      <c r="F64" s="111">
        <v>2.52</v>
      </c>
      <c r="G64" s="16">
        <f>((D64-F64)/D64)*100</f>
        <v>90.043461082576059</v>
      </c>
      <c r="H64" s="111">
        <v>1.77</v>
      </c>
      <c r="I64" s="16">
        <f>((D64-H64)/D64)*100</f>
        <v>93.006716712761758</v>
      </c>
      <c r="J64" s="111">
        <v>1.86</v>
      </c>
      <c r="K64" s="109">
        <f>((D64-J64)/D64)*100</f>
        <v>92.651126037139477</v>
      </c>
      <c r="L64" s="15">
        <f t="shared" ref="L64:M66" si="212">(F64+H64+J64)/3</f>
        <v>2.0500000000000003</v>
      </c>
      <c r="M64" s="110">
        <f t="shared" si="212"/>
        <v>91.900434610825755</v>
      </c>
      <c r="O64" s="410">
        <v>16</v>
      </c>
      <c r="P64" s="410">
        <v>9.4499999999999993</v>
      </c>
      <c r="Q64" s="410">
        <v>25.31</v>
      </c>
      <c r="R64" s="9">
        <v>270</v>
      </c>
      <c r="S64" s="108">
        <v>9.36</v>
      </c>
      <c r="T64" s="16">
        <f>((Q64-S64)/Q64)*100</f>
        <v>63.01856973528249</v>
      </c>
      <c r="U64" s="108">
        <v>10</v>
      </c>
      <c r="V64" s="16">
        <f>((Q64-U64)/Q64)*100</f>
        <v>60.489924930857363</v>
      </c>
      <c r="W64" s="108">
        <v>3.45</v>
      </c>
      <c r="X64" s="109">
        <f>((Q64-W64)/Q64)*100</f>
        <v>86.369024101145797</v>
      </c>
      <c r="Y64" s="15">
        <f t="shared" ref="Y64:Z66" si="213">(S64+U64+W64)/3</f>
        <v>7.6033333333333326</v>
      </c>
      <c r="Z64" s="110">
        <f t="shared" si="213"/>
        <v>69.95917292242855</v>
      </c>
      <c r="AC64" s="410">
        <v>16</v>
      </c>
      <c r="AD64" s="410">
        <v>6.52</v>
      </c>
      <c r="AE64" s="9">
        <v>270</v>
      </c>
      <c r="AF64" s="111">
        <v>6.42</v>
      </c>
      <c r="AG64" s="16">
        <f>((AD64-AF64)/AD64)*100</f>
        <v>1.5337423312883383</v>
      </c>
      <c r="AH64" s="111">
        <v>6.57</v>
      </c>
      <c r="AI64" s="112">
        <f>(((AD64-AH64)/AD64)*100)*-1</f>
        <v>0.76687116564418267</v>
      </c>
      <c r="AJ64" s="111">
        <v>6.36</v>
      </c>
      <c r="AK64" s="109">
        <f>((AD64-AJ64)/AD64)*100</f>
        <v>2.4539877300613382</v>
      </c>
      <c r="AL64" s="15">
        <f>(AF64+AH64+AJ64)/3</f>
        <v>6.45</v>
      </c>
      <c r="AM64" s="110">
        <f t="shared" si="183"/>
        <v>1.5848670756646197</v>
      </c>
      <c r="AO64" s="410">
        <v>16</v>
      </c>
      <c r="AP64" s="410">
        <v>6.52</v>
      </c>
      <c r="AQ64" s="9">
        <v>270</v>
      </c>
      <c r="AR64" s="111">
        <v>6.91</v>
      </c>
      <c r="AS64" s="177">
        <f>(((AP64-AR64)/AP64)*100)*-1</f>
        <v>5.9815950920245493</v>
      </c>
      <c r="AT64" s="176">
        <v>7.03</v>
      </c>
      <c r="AU64" s="177">
        <f>(((AP64-AT64)/AP64)*100)*-1</f>
        <v>7.8220858895705625</v>
      </c>
      <c r="AV64" s="176">
        <v>7.1</v>
      </c>
      <c r="AW64" s="178">
        <f>(((AP64-AV64)/AP64)*100)*-1</f>
        <v>8.8957055214723937</v>
      </c>
      <c r="AX64" s="179">
        <f t="shared" ref="AX64:AY66" si="214">(AR64+AT64+AV64)/3</f>
        <v>7.0133333333333328</v>
      </c>
      <c r="AY64" s="180">
        <f t="shared" si="214"/>
        <v>7.5664621676891679</v>
      </c>
      <c r="BA64" s="410">
        <v>16</v>
      </c>
      <c r="BB64" s="410">
        <v>6.88</v>
      </c>
      <c r="BC64" s="9">
        <v>270</v>
      </c>
      <c r="BD64" s="111">
        <v>1.81</v>
      </c>
      <c r="BE64" s="16">
        <f>((BB64-BD64)/BB64)*100</f>
        <v>73.691860465116292</v>
      </c>
      <c r="BF64" s="111">
        <v>1.51</v>
      </c>
      <c r="BG64" s="16">
        <f>((BB64-BF64)/BB64)*100</f>
        <v>78.052325581395351</v>
      </c>
      <c r="BH64" s="111">
        <v>2.02</v>
      </c>
      <c r="BI64" s="109">
        <f>((BB64-BH64)/BB64)*100</f>
        <v>70.639534883720927</v>
      </c>
      <c r="BJ64" s="15">
        <f t="shared" ref="BJ64:BK66" si="215">(BD64+BF64+BH64)/3</f>
        <v>1.78</v>
      </c>
      <c r="BK64" s="110">
        <f t="shared" si="215"/>
        <v>74.127906976744185</v>
      </c>
      <c r="BM64" s="410">
        <v>16</v>
      </c>
      <c r="BN64" s="410">
        <v>6.88</v>
      </c>
      <c r="BO64" s="9">
        <v>270</v>
      </c>
      <c r="BP64" s="111">
        <v>5.99</v>
      </c>
      <c r="BQ64" s="16">
        <f>((BN64-BP64)/BN64)*100</f>
        <v>12.936046511627902</v>
      </c>
      <c r="BR64" s="111">
        <v>5.83</v>
      </c>
      <c r="BS64" s="16">
        <f>((BN64-BR64)/BN64)*100</f>
        <v>15.261627906976742</v>
      </c>
      <c r="BT64" s="111">
        <v>5.61</v>
      </c>
      <c r="BU64" s="115">
        <f>((BN64-BT64)/BN64)*100</f>
        <v>18.45930232558139</v>
      </c>
      <c r="BV64" s="15">
        <f t="shared" ref="BV64:BW66" si="216">(BP64+BR64+BT64)/3</f>
        <v>5.81</v>
      </c>
      <c r="BW64" s="110">
        <f t="shared" si="216"/>
        <v>15.552325581395344</v>
      </c>
      <c r="BX64" s="410"/>
      <c r="BY64" s="410">
        <v>16</v>
      </c>
      <c r="BZ64" s="410">
        <v>387</v>
      </c>
      <c r="CA64" s="410">
        <v>3.34</v>
      </c>
      <c r="CB64" s="9">
        <v>270</v>
      </c>
      <c r="CC64" s="111">
        <v>209</v>
      </c>
      <c r="CD64" s="16">
        <f>((BZ64-CC64)/BZ64)*100</f>
        <v>45.99483204134367</v>
      </c>
      <c r="CE64" s="111">
        <v>70.8</v>
      </c>
      <c r="CF64" s="16">
        <f>((BZ64-CE64)/BZ64)*100</f>
        <v>81.705426356589143</v>
      </c>
      <c r="CG64" s="111">
        <v>55.5</v>
      </c>
      <c r="CH64" s="109">
        <f>((BZ64-CG64)/BZ64)*100</f>
        <v>85.658914728682163</v>
      </c>
      <c r="CI64" s="15">
        <f t="shared" ref="CI64:CJ66" si="217">(CC64+CE64+CG64)/3</f>
        <v>111.76666666666667</v>
      </c>
      <c r="CJ64" s="110">
        <f t="shared" si="217"/>
        <v>71.119724375538325</v>
      </c>
      <c r="CL64" s="410">
        <v>16</v>
      </c>
      <c r="CM64" s="410">
        <v>387</v>
      </c>
      <c r="CN64" s="410">
        <v>3.34</v>
      </c>
      <c r="CO64" s="9">
        <v>270</v>
      </c>
      <c r="CP64" s="111">
        <v>71.400000000000006</v>
      </c>
      <c r="CQ64" s="16">
        <f>((CM64-CP64)/CM64)*100</f>
        <v>81.550387596899228</v>
      </c>
      <c r="CR64" s="111">
        <v>31.3</v>
      </c>
      <c r="CS64" s="16">
        <f>((CM64-CR64)/CM64)*100</f>
        <v>91.912144702842369</v>
      </c>
      <c r="CT64" s="111">
        <v>19.57</v>
      </c>
      <c r="CU64" s="109">
        <f>((CM64-CT64)/CM64)*100</f>
        <v>94.94315245478036</v>
      </c>
      <c r="CV64" s="15">
        <f t="shared" ref="CV64:CW66" si="218">(CP64+CR64+CT64)/3</f>
        <v>40.756666666666668</v>
      </c>
      <c r="CW64" s="110">
        <f t="shared" si="218"/>
        <v>89.468561584840657</v>
      </c>
      <c r="DA64" s="410">
        <v>16</v>
      </c>
      <c r="DB64" s="410">
        <v>0.05</v>
      </c>
      <c r="DC64" s="410">
        <v>2.62</v>
      </c>
      <c r="DD64" s="9">
        <v>270</v>
      </c>
      <c r="DE64" s="108">
        <v>0.15</v>
      </c>
      <c r="DF64" s="16">
        <f>((DC64-DE64)/DC64)*100</f>
        <v>94.274809160305352</v>
      </c>
      <c r="DG64" s="108">
        <v>0.01</v>
      </c>
      <c r="DH64" s="16">
        <f>((DC64-DG64)/DC64)*100</f>
        <v>99.618320610687022</v>
      </c>
      <c r="DI64" s="108">
        <v>0.06</v>
      </c>
      <c r="DJ64" s="109">
        <f>((DC64-DI64)/DC64)*100</f>
        <v>97.70992366412213</v>
      </c>
      <c r="DK64" s="15">
        <f t="shared" si="116"/>
        <v>7.3333333333333334E-2</v>
      </c>
      <c r="DL64" s="110">
        <f t="shared" si="116"/>
        <v>97.20101781170483</v>
      </c>
      <c r="DN64" s="410">
        <v>16</v>
      </c>
      <c r="DO64" s="410">
        <v>0.05</v>
      </c>
      <c r="DP64" s="410">
        <v>2.62</v>
      </c>
      <c r="DQ64" s="9">
        <v>270</v>
      </c>
      <c r="DR64" s="108">
        <v>0.04</v>
      </c>
      <c r="DS64" s="16">
        <f>((DP64-DR64)/DP64)*100</f>
        <v>98.473282442748086</v>
      </c>
      <c r="DT64" s="108">
        <v>0.03</v>
      </c>
      <c r="DU64" s="16">
        <f>((DP64-DT64)/DP64)*100</f>
        <v>98.854961832061079</v>
      </c>
      <c r="DV64" s="108">
        <v>0.05</v>
      </c>
      <c r="DW64" s="109">
        <f>((DP64-DV64)/DP64)*100</f>
        <v>98.091603053435122</v>
      </c>
      <c r="DX64" s="15">
        <f t="shared" si="117"/>
        <v>0.04</v>
      </c>
      <c r="DY64" s="110">
        <f t="shared" si="117"/>
        <v>98.473282442748086</v>
      </c>
      <c r="EA64" s="410">
        <v>16</v>
      </c>
      <c r="EB64" s="410">
        <v>23.5</v>
      </c>
      <c r="EC64" s="9">
        <v>270</v>
      </c>
      <c r="ED64" s="111">
        <v>21.9</v>
      </c>
      <c r="EE64" s="16">
        <f>((EB64-ED64)/EB64)*100</f>
        <v>6.8085106382978777</v>
      </c>
      <c r="EF64" s="111">
        <v>21.9</v>
      </c>
      <c r="EG64" s="16">
        <f>((EB64-EF64)/EB64)*100</f>
        <v>6.8085106382978777</v>
      </c>
      <c r="EH64" s="111">
        <v>22.1</v>
      </c>
      <c r="EI64" s="109">
        <f>((EB64-EH64)/EB64)*100</f>
        <v>5.9574468085106327</v>
      </c>
      <c r="EJ64" s="15">
        <f t="shared" si="118"/>
        <v>21.966666666666669</v>
      </c>
      <c r="EK64" s="110">
        <f t="shared" si="118"/>
        <v>6.5248226950354633</v>
      </c>
      <c r="EN64" s="410">
        <v>16</v>
      </c>
      <c r="EO64" s="410">
        <v>23.5</v>
      </c>
      <c r="EP64" s="9">
        <v>270</v>
      </c>
      <c r="EQ64" s="111">
        <v>22</v>
      </c>
      <c r="ER64" s="16">
        <f>((EO64-EQ64)/EO64)*100</f>
        <v>6.3829787234042552</v>
      </c>
      <c r="ES64" s="111">
        <v>21.9</v>
      </c>
      <c r="ET64" s="16">
        <f>((EO64-ES64)/EO64)*100</f>
        <v>6.8085106382978777</v>
      </c>
      <c r="EU64" s="111">
        <v>22</v>
      </c>
      <c r="EV64" s="109">
        <f>((EO64-EU64)/EO64)*100</f>
        <v>6.3829787234042552</v>
      </c>
      <c r="EW64" s="15">
        <f t="shared" si="119"/>
        <v>21.966666666666669</v>
      </c>
      <c r="EX64" s="110">
        <f t="shared" si="119"/>
        <v>6.5248226950354633</v>
      </c>
    </row>
    <row r="65" spans="2:154" x14ac:dyDescent="0.25">
      <c r="B65" s="411"/>
      <c r="C65" s="411"/>
      <c r="D65" s="411"/>
      <c r="E65" s="9">
        <v>750</v>
      </c>
      <c r="F65" s="111">
        <v>2.23</v>
      </c>
      <c r="G65" s="16">
        <f>((D64-F65)/D64)*100</f>
        <v>91.189253259581193</v>
      </c>
      <c r="H65" s="111">
        <v>1.55</v>
      </c>
      <c r="I65" s="16">
        <f>((D64-H65)/D64)*100</f>
        <v>93.875938364282888</v>
      </c>
      <c r="J65" s="111">
        <v>3.73</v>
      </c>
      <c r="K65" s="109">
        <f>((D64-J65)/D64)*100</f>
        <v>85.262741999209794</v>
      </c>
      <c r="L65" s="15">
        <f t="shared" si="212"/>
        <v>2.5033333333333334</v>
      </c>
      <c r="M65" s="110">
        <f t="shared" si="212"/>
        <v>90.109311207691292</v>
      </c>
      <c r="O65" s="411"/>
      <c r="P65" s="411"/>
      <c r="Q65" s="411"/>
      <c r="R65" s="9">
        <v>750</v>
      </c>
      <c r="S65" s="108">
        <v>10.9</v>
      </c>
      <c r="T65" s="16">
        <f>((Q64-S65)/Q64)*100</f>
        <v>56.934018174634524</v>
      </c>
      <c r="U65" s="108">
        <v>8.18</v>
      </c>
      <c r="V65" s="16">
        <f>((Q64-U65)/Q64)*100</f>
        <v>67.680758593441325</v>
      </c>
      <c r="W65" s="108">
        <v>5.36</v>
      </c>
      <c r="X65" s="109">
        <f>((Q64-W65)/Q64)*100</f>
        <v>78.822599762939547</v>
      </c>
      <c r="Y65" s="15">
        <f t="shared" si="213"/>
        <v>8.1466666666666665</v>
      </c>
      <c r="Z65" s="110">
        <f t="shared" si="213"/>
        <v>67.812458843671791</v>
      </c>
      <c r="AC65" s="411"/>
      <c r="AD65" s="411"/>
      <c r="AE65" s="9">
        <v>750</v>
      </c>
      <c r="AF65" s="111">
        <v>6.54</v>
      </c>
      <c r="AG65" s="126">
        <f>(((AD64-AF65)/AD64)*100)*-1</f>
        <v>0.30674846625767582</v>
      </c>
      <c r="AH65" s="111">
        <v>6.55</v>
      </c>
      <c r="AI65" s="126">
        <f>(((AD64-AH65)/AD64)*100)*-1</f>
        <v>0.46012269938650691</v>
      </c>
      <c r="AJ65" s="111">
        <v>6.24</v>
      </c>
      <c r="AK65" s="109">
        <f>((AD64-AJ65)/AD64)*100</f>
        <v>4.2944785276073523</v>
      </c>
      <c r="AL65" s="15">
        <f>(AF65+AH65+AJ65)/3</f>
        <v>6.4433333333333325</v>
      </c>
      <c r="AM65" s="110">
        <f t="shared" si="183"/>
        <v>1.6871165644171784</v>
      </c>
      <c r="AO65" s="411"/>
      <c r="AP65" s="411"/>
      <c r="AQ65" s="9">
        <v>750</v>
      </c>
      <c r="AR65" s="111">
        <v>6.9</v>
      </c>
      <c r="AS65" s="177">
        <f>(((AP64-AR65)/AP64)*100)*-1</f>
        <v>5.8282208588957181</v>
      </c>
      <c r="AT65" s="176">
        <v>7.06</v>
      </c>
      <c r="AU65" s="177">
        <f>(((AP64-AT65)/AP64)*100)*-1</f>
        <v>8.2822085889570563</v>
      </c>
      <c r="AV65" s="176">
        <v>7.12</v>
      </c>
      <c r="AW65" s="178">
        <f>(((AP64-AV65)/AP64)*100)*-1</f>
        <v>9.2024539877300704</v>
      </c>
      <c r="AX65" s="179">
        <f t="shared" si="214"/>
        <v>7.0266666666666673</v>
      </c>
      <c r="AY65" s="180">
        <f t="shared" si="214"/>
        <v>7.7709611451942813</v>
      </c>
      <c r="BA65" s="411"/>
      <c r="BB65" s="411"/>
      <c r="BC65" s="9">
        <v>750</v>
      </c>
      <c r="BD65" s="111">
        <v>2.1</v>
      </c>
      <c r="BE65" s="16">
        <f>((BB64-BD65)/BB64)*100</f>
        <v>69.476744186046503</v>
      </c>
      <c r="BF65" s="111">
        <v>2.14</v>
      </c>
      <c r="BG65" s="16">
        <f>((BB64-BF65)/BB64)*100</f>
        <v>68.895348837209298</v>
      </c>
      <c r="BH65" s="111">
        <v>1.34</v>
      </c>
      <c r="BI65" s="109">
        <f>((BB64-BH65)/BB64)*100</f>
        <v>80.523255813953483</v>
      </c>
      <c r="BJ65" s="15">
        <f t="shared" si="215"/>
        <v>1.86</v>
      </c>
      <c r="BK65" s="110">
        <f t="shared" si="215"/>
        <v>72.965116279069761</v>
      </c>
      <c r="BM65" s="411"/>
      <c r="BN65" s="411"/>
      <c r="BO65" s="9">
        <v>750</v>
      </c>
      <c r="BP65" s="111">
        <v>6.23</v>
      </c>
      <c r="BQ65" s="16">
        <f>((BN64-BP65)/BN64)*100</f>
        <v>9.4476744186046435</v>
      </c>
      <c r="BR65" s="111">
        <v>5.67</v>
      </c>
      <c r="BS65" s="16">
        <f>((BN64-BR65)/BN64)*100</f>
        <v>17.587209302325583</v>
      </c>
      <c r="BT65" s="111">
        <v>4.74</v>
      </c>
      <c r="BU65" s="115">
        <f>((BN64-BT65)/BN64)*100</f>
        <v>31.104651162790692</v>
      </c>
      <c r="BV65" s="15">
        <f t="shared" si="216"/>
        <v>5.5466666666666669</v>
      </c>
      <c r="BW65" s="110">
        <f t="shared" si="216"/>
        <v>19.379844961240305</v>
      </c>
      <c r="BX65" s="411"/>
      <c r="BY65" s="411"/>
      <c r="BZ65" s="411"/>
      <c r="CA65" s="411"/>
      <c r="CB65" s="9">
        <v>750</v>
      </c>
      <c r="CC65" s="111">
        <v>72.3</v>
      </c>
      <c r="CD65" s="16">
        <f>((BZ64-CC65)/BZ64)*100</f>
        <v>81.31782945736434</v>
      </c>
      <c r="CE65" s="111">
        <v>65.2</v>
      </c>
      <c r="CF65" s="16">
        <f>((BZ64-CE65)/BZ64)*100</f>
        <v>83.152454780361765</v>
      </c>
      <c r="CG65" s="111">
        <v>53.1</v>
      </c>
      <c r="CH65" s="109">
        <f>((BZ64-CG65)/BZ64)*100</f>
        <v>86.279069767441854</v>
      </c>
      <c r="CI65" s="15">
        <f t="shared" si="217"/>
        <v>63.533333333333331</v>
      </c>
      <c r="CJ65" s="110">
        <f t="shared" si="217"/>
        <v>83.583118001722653</v>
      </c>
      <c r="CL65" s="411"/>
      <c r="CM65" s="411"/>
      <c r="CN65" s="411"/>
      <c r="CO65" s="9">
        <v>750</v>
      </c>
      <c r="CP65" s="111">
        <v>57.2</v>
      </c>
      <c r="CQ65" s="16">
        <f>((CM64-CP65)/CM64)*100</f>
        <v>85.219638242894064</v>
      </c>
      <c r="CR65" s="111">
        <v>26.8</v>
      </c>
      <c r="CS65" s="16">
        <f>((CM64-CR65)/CM64)*100</f>
        <v>93.074935400516793</v>
      </c>
      <c r="CT65" s="111">
        <v>9.65</v>
      </c>
      <c r="CU65" s="109">
        <f>((CM64-CT65)/CM64)*100</f>
        <v>97.506459948320426</v>
      </c>
      <c r="CV65" s="15">
        <f t="shared" si="218"/>
        <v>31.216666666666669</v>
      </c>
      <c r="CW65" s="110">
        <f t="shared" si="218"/>
        <v>91.933677863910418</v>
      </c>
      <c r="DA65" s="411"/>
      <c r="DB65" s="411"/>
      <c r="DC65" s="411"/>
      <c r="DD65" s="9">
        <v>750</v>
      </c>
      <c r="DE65" s="108">
        <v>0.23</v>
      </c>
      <c r="DF65" s="16">
        <f>((DC64-DE65)/DC64)*100</f>
        <v>91.221374045801525</v>
      </c>
      <c r="DG65" s="108">
        <v>0.01</v>
      </c>
      <c r="DH65" s="16">
        <f>((DC64-DG65)/DC64)*100</f>
        <v>99.618320610687022</v>
      </c>
      <c r="DI65" s="108">
        <v>0.05</v>
      </c>
      <c r="DJ65" s="109">
        <f>((DC64-DI65)/DC64)*100</f>
        <v>98.091603053435122</v>
      </c>
      <c r="DK65" s="15">
        <f t="shared" si="116"/>
        <v>9.6666666666666679E-2</v>
      </c>
      <c r="DL65" s="110">
        <f t="shared" si="116"/>
        <v>96.310432569974566</v>
      </c>
      <c r="DN65" s="411"/>
      <c r="DO65" s="411"/>
      <c r="DP65" s="411"/>
      <c r="DQ65" s="9">
        <v>750</v>
      </c>
      <c r="DR65" s="108">
        <v>0.04</v>
      </c>
      <c r="DS65" s="16">
        <f>((DP64-DR65)/DP64)*100</f>
        <v>98.473282442748086</v>
      </c>
      <c r="DT65" s="108">
        <v>0.04</v>
      </c>
      <c r="DU65" s="16">
        <f>((DP64-DT65)/DP64)*100</f>
        <v>98.473282442748086</v>
      </c>
      <c r="DV65" s="108">
        <v>0.04</v>
      </c>
      <c r="DW65" s="109">
        <f>((DP64-DV65)/DP64)*100</f>
        <v>98.473282442748086</v>
      </c>
      <c r="DX65" s="15">
        <f t="shared" si="117"/>
        <v>0.04</v>
      </c>
      <c r="DY65" s="110">
        <f t="shared" si="117"/>
        <v>98.473282442748086</v>
      </c>
      <c r="EA65" s="411"/>
      <c r="EB65" s="411"/>
      <c r="EC65" s="9">
        <v>750</v>
      </c>
      <c r="ED65" s="111">
        <v>21.8</v>
      </c>
      <c r="EE65" s="16">
        <f>((EB64-ED65)/EB64)*100</f>
        <v>7.234042553191486</v>
      </c>
      <c r="EF65" s="111">
        <v>21.9</v>
      </c>
      <c r="EG65" s="16">
        <f>((EB64-EF65)/EB64)*100</f>
        <v>6.8085106382978777</v>
      </c>
      <c r="EH65" s="111">
        <v>22</v>
      </c>
      <c r="EI65" s="109">
        <f>((EB64-EH65)/EB64)*100</f>
        <v>6.3829787234042552</v>
      </c>
      <c r="EJ65" s="15">
        <f t="shared" si="118"/>
        <v>21.900000000000002</v>
      </c>
      <c r="EK65" s="110">
        <f t="shared" si="118"/>
        <v>6.8085106382978724</v>
      </c>
      <c r="EN65" s="411"/>
      <c r="EO65" s="411"/>
      <c r="EP65" s="9">
        <v>750</v>
      </c>
      <c r="EQ65" s="111">
        <v>21.9</v>
      </c>
      <c r="ER65" s="16">
        <f>((EO64-EQ65)/EO64)*100</f>
        <v>6.8085106382978777</v>
      </c>
      <c r="ES65" s="111">
        <v>21.9</v>
      </c>
      <c r="ET65" s="16">
        <f>((EO64-ES65)/EO64)*100</f>
        <v>6.8085106382978777</v>
      </c>
      <c r="EU65" s="111">
        <v>21.8</v>
      </c>
      <c r="EV65" s="109">
        <f>((EO64-EU65)/EO64)*100</f>
        <v>7.234042553191486</v>
      </c>
      <c r="EW65" s="15">
        <f t="shared" si="119"/>
        <v>21.866666666666664</v>
      </c>
      <c r="EX65" s="110">
        <f t="shared" si="119"/>
        <v>6.9503546099290814</v>
      </c>
    </row>
    <row r="66" spans="2:154" x14ac:dyDescent="0.25">
      <c r="B66" s="411"/>
      <c r="C66" s="412"/>
      <c r="D66" s="411"/>
      <c r="E66" s="9">
        <v>1000</v>
      </c>
      <c r="F66" s="111">
        <v>2.86</v>
      </c>
      <c r="G66" s="16">
        <f>((D64-F66)/D64)*100</f>
        <v>88.700118530225211</v>
      </c>
      <c r="H66" s="111">
        <v>2.36</v>
      </c>
      <c r="I66" s="16">
        <f>((D64-H66)/D64)*100</f>
        <v>90.675622283682344</v>
      </c>
      <c r="J66" s="111">
        <v>4.1100000000000003</v>
      </c>
      <c r="K66" s="109">
        <f>((D64-J66)/D64)*100</f>
        <v>83.761359146582379</v>
      </c>
      <c r="L66" s="15">
        <f t="shared" si="212"/>
        <v>3.11</v>
      </c>
      <c r="M66" s="110">
        <f t="shared" si="212"/>
        <v>87.712366653496645</v>
      </c>
      <c r="O66" s="411"/>
      <c r="P66" s="412"/>
      <c r="Q66" s="411"/>
      <c r="R66" s="9">
        <v>1000</v>
      </c>
      <c r="S66" s="108">
        <v>11.8</v>
      </c>
      <c r="T66" s="16">
        <f>((Q64-S66)/Q64)*100</f>
        <v>53.378111418411692</v>
      </c>
      <c r="U66" s="108">
        <v>10.45</v>
      </c>
      <c r="V66" s="16">
        <f>((Q64-U66)/Q64)*100</f>
        <v>58.711971552745958</v>
      </c>
      <c r="W66" s="108">
        <v>6.55</v>
      </c>
      <c r="X66" s="109">
        <f>((Q64-W66)/Q64)*100</f>
        <v>74.120900829711573</v>
      </c>
      <c r="Y66" s="15">
        <f t="shared" si="213"/>
        <v>9.6</v>
      </c>
      <c r="Z66" s="110">
        <f t="shared" si="213"/>
        <v>62.070327933623069</v>
      </c>
      <c r="AC66" s="412"/>
      <c r="AD66" s="412"/>
      <c r="AE66" s="9">
        <v>1000</v>
      </c>
      <c r="AF66" s="111">
        <v>6.62</v>
      </c>
      <c r="AG66" s="112">
        <f>(((AD64-AF66)/AD64)*100)*-1</f>
        <v>1.5337423312883518</v>
      </c>
      <c r="AH66" s="111">
        <v>6.51</v>
      </c>
      <c r="AI66" s="124">
        <f>((AD64-AH66)/AD64)*100</f>
        <v>0.15337423312883111</v>
      </c>
      <c r="AJ66" s="111">
        <v>5.86</v>
      </c>
      <c r="AK66" s="109">
        <f>((AD64-AJ66)/AD64)*100</f>
        <v>10.122699386503056</v>
      </c>
      <c r="AL66" s="15">
        <f>(AF66+AH66+AJ66)/3</f>
        <v>6.3299999999999992</v>
      </c>
      <c r="AM66" s="110">
        <f t="shared" si="183"/>
        <v>3.936605316973413</v>
      </c>
      <c r="AO66" s="412"/>
      <c r="AP66" s="412"/>
      <c r="AQ66" s="9">
        <v>1000</v>
      </c>
      <c r="AR66" s="111">
        <v>6.97</v>
      </c>
      <c r="AS66" s="177">
        <f>(((AP64-AR66)/AP64)*100)*-1</f>
        <v>6.9018404907975492</v>
      </c>
      <c r="AT66" s="176">
        <v>7.09</v>
      </c>
      <c r="AU66" s="177">
        <f>(((AP64-AT66)/AP64)*100)*-1</f>
        <v>8.7423312883435642</v>
      </c>
      <c r="AV66" s="176">
        <v>7.2</v>
      </c>
      <c r="AW66" s="178">
        <f>(((AP64-AV66)/AP64)*100)*-1</f>
        <v>10.429447852760747</v>
      </c>
      <c r="AX66" s="179">
        <f t="shared" si="214"/>
        <v>7.086666666666666</v>
      </c>
      <c r="AY66" s="180">
        <f t="shared" si="214"/>
        <v>8.6912065439672883</v>
      </c>
      <c r="BA66" s="412"/>
      <c r="BB66" s="412"/>
      <c r="BC66" s="9">
        <v>1000</v>
      </c>
      <c r="BD66" s="111">
        <v>1.87</v>
      </c>
      <c r="BE66" s="16">
        <f>((BB64-BD66)/BB64)*100</f>
        <v>72.819767441860463</v>
      </c>
      <c r="BF66" s="111">
        <v>1.39</v>
      </c>
      <c r="BG66" s="16">
        <f>((BB64-BF66)/BB64)*100</f>
        <v>79.79651162790698</v>
      </c>
      <c r="BH66" s="111">
        <v>2.35</v>
      </c>
      <c r="BI66" s="109">
        <f>((BB64-BH66)/BB64)*100</f>
        <v>65.843023255813947</v>
      </c>
      <c r="BJ66" s="15">
        <f t="shared" si="215"/>
        <v>1.8699999999999999</v>
      </c>
      <c r="BK66" s="110">
        <f t="shared" si="215"/>
        <v>72.819767441860463</v>
      </c>
      <c r="BM66" s="412"/>
      <c r="BN66" s="412"/>
      <c r="BO66" s="9">
        <v>1000</v>
      </c>
      <c r="BP66" s="111">
        <v>6.3</v>
      </c>
      <c r="BQ66" s="16">
        <f>((BN64-BP66)/BN64)*100</f>
        <v>8.4302325581395365</v>
      </c>
      <c r="BR66" s="111">
        <v>5.89</v>
      </c>
      <c r="BS66" s="16">
        <f>((BN64-BR66)/BN64)*100</f>
        <v>14.389534883720934</v>
      </c>
      <c r="BT66" s="111">
        <v>5.73</v>
      </c>
      <c r="BU66" s="115">
        <f>((BN64-BT66)/BN64)*100</f>
        <v>16.715116279069761</v>
      </c>
      <c r="BV66" s="15">
        <f t="shared" si="216"/>
        <v>5.9733333333333336</v>
      </c>
      <c r="BW66" s="110">
        <f t="shared" si="216"/>
        <v>13.178294573643411</v>
      </c>
      <c r="BX66" s="411"/>
      <c r="BY66" s="411"/>
      <c r="BZ66" s="411"/>
      <c r="CA66" s="412"/>
      <c r="CB66" s="9">
        <v>1000</v>
      </c>
      <c r="CC66" s="111">
        <v>105</v>
      </c>
      <c r="CD66" s="16">
        <f>((BZ64-CC66)/BZ64)*100</f>
        <v>72.868217054263567</v>
      </c>
      <c r="CE66" s="111">
        <v>60.1</v>
      </c>
      <c r="CF66" s="16">
        <f>((BZ64-CE66)/BZ64)*100</f>
        <v>84.470284237726091</v>
      </c>
      <c r="CG66" s="111">
        <v>64.7</v>
      </c>
      <c r="CH66" s="109">
        <f>((BZ64-CG66)/BZ64)*100</f>
        <v>83.281653746770019</v>
      </c>
      <c r="CI66" s="15">
        <f t="shared" si="217"/>
        <v>76.600000000000009</v>
      </c>
      <c r="CJ66" s="110">
        <f t="shared" si="217"/>
        <v>80.206718346253226</v>
      </c>
      <c r="CL66" s="411"/>
      <c r="CM66" s="411"/>
      <c r="CN66" s="412"/>
      <c r="CO66" s="9">
        <v>1000</v>
      </c>
      <c r="CP66" s="111">
        <v>51.6</v>
      </c>
      <c r="CQ66" s="16">
        <f>((CM64-CP66)/CM64)*100</f>
        <v>86.666666666666657</v>
      </c>
      <c r="CR66" s="111">
        <v>13.83</v>
      </c>
      <c r="CS66" s="16">
        <f>((CM64-CR66)/CM64)*100</f>
        <v>96.426356589147289</v>
      </c>
      <c r="CT66" s="111">
        <v>9.07</v>
      </c>
      <c r="CU66" s="109">
        <f>((CM64-CT66)/CM64)*100</f>
        <v>97.656330749353998</v>
      </c>
      <c r="CV66" s="15">
        <f t="shared" si="218"/>
        <v>24.833333333333332</v>
      </c>
      <c r="CW66" s="110">
        <f t="shared" si="218"/>
        <v>93.583118001722639</v>
      </c>
      <c r="DA66" s="411"/>
      <c r="DB66" s="411"/>
      <c r="DC66" s="412"/>
      <c r="DD66" s="9">
        <v>1000</v>
      </c>
      <c r="DE66" s="108">
        <v>0.01</v>
      </c>
      <c r="DF66" s="16">
        <f>((DC64-DE66)/DC64)*100</f>
        <v>99.618320610687022</v>
      </c>
      <c r="DG66" s="108">
        <v>0</v>
      </c>
      <c r="DH66" s="16">
        <f>((DC64-DG66)/DC64)*100</f>
        <v>100</v>
      </c>
      <c r="DI66" s="108">
        <v>0</v>
      </c>
      <c r="DJ66" s="109">
        <f>((DC64-DI66)/DC64)*100</f>
        <v>100</v>
      </c>
      <c r="DK66" s="15">
        <f t="shared" si="116"/>
        <v>3.3333333333333335E-3</v>
      </c>
      <c r="DL66" s="110">
        <f t="shared" si="116"/>
        <v>99.872773536895679</v>
      </c>
      <c r="DN66" s="411"/>
      <c r="DO66" s="411"/>
      <c r="DP66" s="412"/>
      <c r="DQ66" s="9">
        <v>1000</v>
      </c>
      <c r="DR66" s="108">
        <v>0.04</v>
      </c>
      <c r="DS66" s="16">
        <f>((DP64-DR66)/DP64)*100</f>
        <v>98.473282442748086</v>
      </c>
      <c r="DT66" s="108">
        <v>0.03</v>
      </c>
      <c r="DU66" s="16">
        <f>((DP64-DT66)/DP64)*100</f>
        <v>98.854961832061079</v>
      </c>
      <c r="DV66" s="108">
        <v>0.01</v>
      </c>
      <c r="DW66" s="109">
        <f>((DP64-DV66)/DP64)*100</f>
        <v>99.618320610687022</v>
      </c>
      <c r="DX66" s="15">
        <f t="shared" si="117"/>
        <v>2.6666666666666668E-2</v>
      </c>
      <c r="DY66" s="110">
        <f t="shared" si="117"/>
        <v>98.982188295165386</v>
      </c>
      <c r="EA66" s="411"/>
      <c r="EB66" s="411"/>
      <c r="EC66" s="9">
        <v>1000</v>
      </c>
      <c r="ED66" s="111">
        <v>22</v>
      </c>
      <c r="EE66" s="16">
        <f>((EB64-ED66)/EB64)*100</f>
        <v>6.3829787234042552</v>
      </c>
      <c r="EF66" s="111">
        <v>22</v>
      </c>
      <c r="EG66" s="16">
        <f>((EB64-EF66)/EB64)*100</f>
        <v>6.3829787234042552</v>
      </c>
      <c r="EH66" s="111">
        <v>22.1</v>
      </c>
      <c r="EI66" s="109">
        <f>((EB64-EH66)/EB64)*100</f>
        <v>5.9574468085106327</v>
      </c>
      <c r="EJ66" s="15">
        <f t="shared" si="118"/>
        <v>22.033333333333331</v>
      </c>
      <c r="EK66" s="110">
        <f t="shared" si="118"/>
        <v>6.2411347517730471</v>
      </c>
      <c r="EN66" s="411"/>
      <c r="EO66" s="411"/>
      <c r="EP66" s="9">
        <v>1000</v>
      </c>
      <c r="EQ66" s="111">
        <v>21.9</v>
      </c>
      <c r="ER66" s="16">
        <f>((EO64-EQ66)/EO64)*100</f>
        <v>6.8085106382978777</v>
      </c>
      <c r="ES66" s="111">
        <v>21.9</v>
      </c>
      <c r="ET66" s="16">
        <f>((EO64-ES66)/EO64)*100</f>
        <v>6.8085106382978777</v>
      </c>
      <c r="EU66" s="111">
        <v>20.399999999999999</v>
      </c>
      <c r="EV66" s="109">
        <f>((EO64-EU66)/EO64)*100</f>
        <v>13.191489361702132</v>
      </c>
      <c r="EW66" s="15">
        <f t="shared" si="119"/>
        <v>21.399999999999995</v>
      </c>
      <c r="EX66" s="110">
        <f t="shared" si="119"/>
        <v>8.9361702127659637</v>
      </c>
    </row>
    <row r="67" spans="2:154" x14ac:dyDescent="0.25">
      <c r="B67" s="413" t="s">
        <v>484</v>
      </c>
      <c r="C67" s="413"/>
      <c r="D67" s="413"/>
      <c r="E67" s="413"/>
      <c r="F67" s="117">
        <f t="shared" ref="F67:M67" si="219">AVERAGE(F64:F66)</f>
        <v>2.5366666666666666</v>
      </c>
      <c r="G67" s="118">
        <f t="shared" si="219"/>
        <v>89.977610957460811</v>
      </c>
      <c r="H67" s="117">
        <f t="shared" si="219"/>
        <v>1.8933333333333333</v>
      </c>
      <c r="I67" s="118">
        <f t="shared" si="219"/>
        <v>92.519425786908997</v>
      </c>
      <c r="J67" s="117">
        <f t="shared" si="219"/>
        <v>3.2333333333333329</v>
      </c>
      <c r="K67" s="119">
        <f t="shared" si="219"/>
        <v>87.225075727643869</v>
      </c>
      <c r="L67" s="120">
        <f t="shared" si="219"/>
        <v>2.5544444444444445</v>
      </c>
      <c r="M67" s="119">
        <f t="shared" si="219"/>
        <v>89.907370824004559</v>
      </c>
      <c r="O67" s="413" t="s">
        <v>484</v>
      </c>
      <c r="P67" s="413"/>
      <c r="Q67" s="413"/>
      <c r="R67" s="413"/>
      <c r="S67" s="117">
        <f t="shared" ref="S67:Z67" si="220">AVERAGE(S64:S66)</f>
        <v>10.686666666666667</v>
      </c>
      <c r="T67" s="118">
        <f t="shared" si="220"/>
        <v>57.776899776109566</v>
      </c>
      <c r="U67" s="117">
        <f t="shared" si="220"/>
        <v>9.543333333333333</v>
      </c>
      <c r="V67" s="118">
        <f t="shared" si="220"/>
        <v>62.294218359014877</v>
      </c>
      <c r="W67" s="117">
        <f t="shared" si="220"/>
        <v>5.12</v>
      </c>
      <c r="X67" s="119">
        <f t="shared" si="220"/>
        <v>79.770841564598967</v>
      </c>
      <c r="Y67" s="120">
        <f t="shared" si="220"/>
        <v>8.4500000000000011</v>
      </c>
      <c r="Z67" s="119">
        <f t="shared" si="220"/>
        <v>66.613986566574468</v>
      </c>
      <c r="AC67" s="414" t="s">
        <v>485</v>
      </c>
      <c r="AD67" s="415"/>
      <c r="AE67" s="416"/>
      <c r="AF67" s="117">
        <f t="shared" ref="AF67:AL67" si="221">AVERAGE(AF64:AF66)</f>
        <v>6.5266666666666673</v>
      </c>
      <c r="AG67" s="118">
        <f t="shared" si="221"/>
        <v>1.124744376278122</v>
      </c>
      <c r="AH67" s="117">
        <f t="shared" si="221"/>
        <v>6.5433333333333339</v>
      </c>
      <c r="AI67" s="128">
        <f t="shared" si="221"/>
        <v>0.46012269938650685</v>
      </c>
      <c r="AJ67" s="117">
        <f t="shared" si="221"/>
        <v>6.1533333333333333</v>
      </c>
      <c r="AK67" s="119">
        <f t="shared" si="221"/>
        <v>5.6237218813905825</v>
      </c>
      <c r="AL67" s="120">
        <f t="shared" si="221"/>
        <v>6.4077777777777776</v>
      </c>
      <c r="AM67" s="119">
        <f t="shared" si="183"/>
        <v>2.4028629856850703</v>
      </c>
      <c r="AO67" s="414" t="s">
        <v>485</v>
      </c>
      <c r="AP67" s="415"/>
      <c r="AQ67" s="416"/>
      <c r="AR67" s="117">
        <f t="shared" ref="AR67:AY67" si="222">AVERAGE(AR64:AR66)</f>
        <v>6.9266666666666667</v>
      </c>
      <c r="AS67" s="118">
        <f t="shared" si="222"/>
        <v>6.2372188139059395</v>
      </c>
      <c r="AT67" s="117">
        <f t="shared" si="222"/>
        <v>7.06</v>
      </c>
      <c r="AU67" s="118">
        <f t="shared" si="222"/>
        <v>8.2822085889570616</v>
      </c>
      <c r="AV67" s="117">
        <f t="shared" si="222"/>
        <v>7.14</v>
      </c>
      <c r="AW67" s="119">
        <f t="shared" si="222"/>
        <v>9.5092024539877382</v>
      </c>
      <c r="AX67" s="120">
        <f t="shared" si="222"/>
        <v>7.0422222222222217</v>
      </c>
      <c r="AY67" s="119">
        <f t="shared" si="222"/>
        <v>8.0095432856169122</v>
      </c>
      <c r="BA67" s="414" t="s">
        <v>21</v>
      </c>
      <c r="BB67" s="415"/>
      <c r="BC67" s="416"/>
      <c r="BD67" s="117">
        <f t="shared" ref="BD67:BK67" si="223">AVERAGE(BD64:BD66)</f>
        <v>1.9266666666666667</v>
      </c>
      <c r="BE67" s="118">
        <f t="shared" si="223"/>
        <v>71.996124031007753</v>
      </c>
      <c r="BF67" s="117">
        <f t="shared" si="223"/>
        <v>1.68</v>
      </c>
      <c r="BG67" s="118">
        <f t="shared" si="223"/>
        <v>75.581395348837205</v>
      </c>
      <c r="BH67" s="117">
        <f t="shared" si="223"/>
        <v>1.9033333333333335</v>
      </c>
      <c r="BI67" s="119">
        <f t="shared" si="223"/>
        <v>72.335271317829452</v>
      </c>
      <c r="BJ67" s="120">
        <f t="shared" si="223"/>
        <v>1.8366666666666667</v>
      </c>
      <c r="BK67" s="119">
        <f t="shared" si="223"/>
        <v>73.304263565891461</v>
      </c>
      <c r="BM67" s="414" t="s">
        <v>21</v>
      </c>
      <c r="BN67" s="415"/>
      <c r="BO67" s="416"/>
      <c r="BP67" s="117">
        <f t="shared" ref="BP67:BW67" si="224">AVERAGE(BP64:BP66)</f>
        <v>6.1733333333333329</v>
      </c>
      <c r="BQ67" s="118">
        <f t="shared" si="224"/>
        <v>10.271317829457361</v>
      </c>
      <c r="BR67" s="117">
        <f t="shared" si="224"/>
        <v>5.7966666666666669</v>
      </c>
      <c r="BS67" s="118">
        <f t="shared" si="224"/>
        <v>15.746124031007753</v>
      </c>
      <c r="BT67" s="117">
        <f t="shared" si="224"/>
        <v>5.36</v>
      </c>
      <c r="BU67" s="118">
        <f t="shared" si="224"/>
        <v>22.093023255813947</v>
      </c>
      <c r="BV67" s="120">
        <f t="shared" si="224"/>
        <v>5.7766666666666664</v>
      </c>
      <c r="BW67" s="119">
        <f t="shared" si="224"/>
        <v>16.036821705426352</v>
      </c>
      <c r="BY67" s="413" t="s">
        <v>486</v>
      </c>
      <c r="BZ67" s="413"/>
      <c r="CA67" s="413"/>
      <c r="CB67" s="413"/>
      <c r="CC67" s="117">
        <f t="shared" ref="CC67:CJ67" si="225">AVERAGE(CC64:CC66)</f>
        <v>128.76666666666668</v>
      </c>
      <c r="CD67" s="118">
        <f t="shared" si="225"/>
        <v>66.726959517657193</v>
      </c>
      <c r="CE67" s="117">
        <f t="shared" si="225"/>
        <v>65.36666666666666</v>
      </c>
      <c r="CF67" s="118">
        <f t="shared" si="225"/>
        <v>83.109388458225666</v>
      </c>
      <c r="CG67" s="117">
        <f t="shared" si="225"/>
        <v>57.766666666666673</v>
      </c>
      <c r="CH67" s="119">
        <f t="shared" si="225"/>
        <v>85.073212747631345</v>
      </c>
      <c r="CI67" s="120">
        <f t="shared" si="225"/>
        <v>83.966666666666683</v>
      </c>
      <c r="CJ67" s="119">
        <f t="shared" si="225"/>
        <v>78.303186907838082</v>
      </c>
      <c r="CL67" s="413" t="s">
        <v>487</v>
      </c>
      <c r="CM67" s="413"/>
      <c r="CN67" s="413"/>
      <c r="CO67" s="413"/>
      <c r="CP67" s="117">
        <f t="shared" ref="CP67:CW67" si="226">AVERAGE(CP64:CP66)</f>
        <v>60.06666666666667</v>
      </c>
      <c r="CQ67" s="118">
        <f t="shared" si="226"/>
        <v>84.478897502153316</v>
      </c>
      <c r="CR67" s="117">
        <f t="shared" si="226"/>
        <v>23.97666666666667</v>
      </c>
      <c r="CS67" s="118">
        <f t="shared" si="226"/>
        <v>93.804478897502165</v>
      </c>
      <c r="CT67" s="117">
        <f t="shared" si="226"/>
        <v>12.763333333333334</v>
      </c>
      <c r="CU67" s="119">
        <f t="shared" si="226"/>
        <v>96.701981050818247</v>
      </c>
      <c r="CV67" s="120">
        <f t="shared" si="226"/>
        <v>32.268888888888888</v>
      </c>
      <c r="CW67" s="119">
        <f t="shared" si="226"/>
        <v>91.661785816824576</v>
      </c>
      <c r="DA67" s="413" t="s">
        <v>487</v>
      </c>
      <c r="DB67" s="413"/>
      <c r="DC67" s="413"/>
      <c r="DD67" s="413"/>
      <c r="DE67" s="117">
        <f t="shared" ref="DE67:DJ67" si="227">AVERAGE(DE64:DE66)</f>
        <v>0.13</v>
      </c>
      <c r="DF67" s="118">
        <f t="shared" si="227"/>
        <v>95.038167938931295</v>
      </c>
      <c r="DG67" s="117">
        <f t="shared" si="227"/>
        <v>6.6666666666666671E-3</v>
      </c>
      <c r="DH67" s="118">
        <f t="shared" si="227"/>
        <v>99.745547073791343</v>
      </c>
      <c r="DI67" s="117">
        <f t="shared" si="227"/>
        <v>3.6666666666666667E-2</v>
      </c>
      <c r="DJ67" s="119">
        <f t="shared" si="227"/>
        <v>98.600508905852408</v>
      </c>
      <c r="DK67" s="120">
        <f t="shared" si="116"/>
        <v>5.7777777777777782E-2</v>
      </c>
      <c r="DL67" s="119">
        <f t="shared" si="116"/>
        <v>97.794741306191682</v>
      </c>
      <c r="DN67" s="413" t="s">
        <v>487</v>
      </c>
      <c r="DO67" s="413"/>
      <c r="DP67" s="413"/>
      <c r="DQ67" s="413"/>
      <c r="DR67" s="117">
        <f t="shared" ref="DR67:DW67" si="228">AVERAGE(DR64:DR66)</f>
        <v>0.04</v>
      </c>
      <c r="DS67" s="118">
        <f t="shared" si="228"/>
        <v>98.473282442748086</v>
      </c>
      <c r="DT67" s="117">
        <f t="shared" si="228"/>
        <v>3.3333333333333333E-2</v>
      </c>
      <c r="DU67" s="118">
        <f t="shared" si="228"/>
        <v>98.727735368956743</v>
      </c>
      <c r="DV67" s="117">
        <f t="shared" si="228"/>
        <v>3.3333333333333333E-2</v>
      </c>
      <c r="DW67" s="119">
        <f t="shared" si="228"/>
        <v>98.727735368956743</v>
      </c>
      <c r="DX67" s="120">
        <f t="shared" si="117"/>
        <v>3.5555555555555556E-2</v>
      </c>
      <c r="DY67" s="119">
        <f t="shared" si="117"/>
        <v>98.642917726887205</v>
      </c>
      <c r="EA67" s="413" t="s">
        <v>488</v>
      </c>
      <c r="EB67" s="413"/>
      <c r="EC67" s="413"/>
      <c r="ED67" s="117">
        <f t="shared" ref="ED67:EI67" si="229">AVERAGE(ED64:ED66)</f>
        <v>21.900000000000002</v>
      </c>
      <c r="EE67" s="118">
        <f t="shared" si="229"/>
        <v>6.8085106382978724</v>
      </c>
      <c r="EF67" s="117">
        <f t="shared" si="229"/>
        <v>21.933333333333334</v>
      </c>
      <c r="EG67" s="118">
        <f t="shared" si="229"/>
        <v>6.6666666666666705</v>
      </c>
      <c r="EH67" s="117">
        <f t="shared" si="229"/>
        <v>22.066666666666666</v>
      </c>
      <c r="EI67" s="119">
        <f t="shared" si="229"/>
        <v>6.0992907801418399</v>
      </c>
      <c r="EJ67" s="120">
        <f t="shared" si="118"/>
        <v>21.966666666666669</v>
      </c>
      <c r="EK67" s="119">
        <f t="shared" si="118"/>
        <v>6.5248226950354606</v>
      </c>
      <c r="EN67" s="413" t="s">
        <v>488</v>
      </c>
      <c r="EO67" s="413"/>
      <c r="EP67" s="413"/>
      <c r="EQ67" s="117">
        <f t="shared" ref="EQ67:EV67" si="230">AVERAGE(EQ64:EQ66)</f>
        <v>21.933333333333334</v>
      </c>
      <c r="ER67" s="118">
        <f t="shared" si="230"/>
        <v>6.6666666666666705</v>
      </c>
      <c r="ES67" s="117">
        <f t="shared" si="230"/>
        <v>21.899999999999995</v>
      </c>
      <c r="ET67" s="118">
        <f t="shared" si="230"/>
        <v>6.8085106382978777</v>
      </c>
      <c r="EU67" s="117">
        <f t="shared" si="230"/>
        <v>21.399999999999995</v>
      </c>
      <c r="EV67" s="119">
        <f t="shared" si="230"/>
        <v>8.9361702127659584</v>
      </c>
      <c r="EW67" s="120">
        <f t="shared" si="119"/>
        <v>21.74444444444444</v>
      </c>
      <c r="EX67" s="119">
        <f t="shared" si="119"/>
        <v>7.4704491725768349</v>
      </c>
    </row>
    <row r="68" spans="2:154" x14ac:dyDescent="0.25">
      <c r="B68" s="410">
        <v>17</v>
      </c>
      <c r="C68" s="410">
        <v>10.45</v>
      </c>
      <c r="D68" s="410">
        <v>25.2</v>
      </c>
      <c r="E68" s="9">
        <v>270</v>
      </c>
      <c r="F68" s="111">
        <v>1.91</v>
      </c>
      <c r="G68" s="16">
        <f>((D68-F68)/D68)*100</f>
        <v>92.420634920634924</v>
      </c>
      <c r="H68" s="111">
        <v>1.1399999999999999</v>
      </c>
      <c r="I68" s="16">
        <f>((D68-H68)/D68)*100</f>
        <v>95.476190476190467</v>
      </c>
      <c r="J68" s="111">
        <v>3.45</v>
      </c>
      <c r="K68" s="109">
        <f>((D68-J68)/D68)*100</f>
        <v>86.30952380952381</v>
      </c>
      <c r="L68" s="15">
        <f t="shared" ref="L68:M70" si="231">(F68+H68+J68)/3</f>
        <v>2.1666666666666665</v>
      </c>
      <c r="M68" s="110">
        <f t="shared" si="231"/>
        <v>91.402116402116405</v>
      </c>
      <c r="O68" s="410">
        <v>17</v>
      </c>
      <c r="P68" s="410">
        <v>10.45</v>
      </c>
      <c r="Q68" s="410">
        <v>25.2</v>
      </c>
      <c r="R68" s="9">
        <v>270</v>
      </c>
      <c r="S68" s="108">
        <v>9.36</v>
      </c>
      <c r="T68" s="16">
        <f>((Q68-S68)/Q68)*100</f>
        <v>62.857142857142854</v>
      </c>
      <c r="U68" s="108">
        <v>8.64</v>
      </c>
      <c r="V68" s="16">
        <f>((Q68-U68)/Q68)*100</f>
        <v>65.714285714285708</v>
      </c>
      <c r="W68" s="108">
        <v>12.2</v>
      </c>
      <c r="X68" s="109">
        <f>((Q68-W68)/Q68)*100</f>
        <v>51.587301587301596</v>
      </c>
      <c r="Y68" s="15">
        <f t="shared" ref="Y68:Z70" si="232">(S68+U68+W68)/3</f>
        <v>10.066666666666666</v>
      </c>
      <c r="Z68" s="110">
        <f t="shared" si="232"/>
        <v>60.05291005291005</v>
      </c>
      <c r="AC68" s="410">
        <v>17</v>
      </c>
      <c r="AD68" s="410">
        <v>7.5</v>
      </c>
      <c r="AE68" s="9">
        <v>270</v>
      </c>
      <c r="AF68" s="111">
        <v>7.66</v>
      </c>
      <c r="AG68" s="16">
        <f>(((AD68-AF68)/AD68)*100)*-1</f>
        <v>2.1333333333333355</v>
      </c>
      <c r="AH68" s="111">
        <v>7.11</v>
      </c>
      <c r="AI68" s="16">
        <f>((AD68-AH68)/AD68)*100</f>
        <v>5.1999999999999957</v>
      </c>
      <c r="AJ68" s="111">
        <v>6.87</v>
      </c>
      <c r="AK68" s="109">
        <f>((AD68-AJ68)/AD68)*100</f>
        <v>8.3999999999999986</v>
      </c>
      <c r="AL68" s="15">
        <f>(AF68+AH68+AJ68)/3</f>
        <v>7.2133333333333338</v>
      </c>
      <c r="AM68" s="110">
        <f t="shared" si="183"/>
        <v>5.2444444444444436</v>
      </c>
      <c r="AO68" s="410">
        <v>17</v>
      </c>
      <c r="AP68" s="410">
        <v>7.5</v>
      </c>
      <c r="AQ68" s="9">
        <v>270</v>
      </c>
      <c r="AR68" s="176">
        <v>7.53</v>
      </c>
      <c r="AS68" s="181">
        <f>(((AP68-AR68)/AP68)*100)*-1</f>
        <v>0.4000000000000033</v>
      </c>
      <c r="AT68" s="176">
        <v>7.13</v>
      </c>
      <c r="AU68" s="177">
        <f>((AP68-AT68)/AP68)*100</f>
        <v>4.9333333333333345</v>
      </c>
      <c r="AV68" s="176">
        <v>7.2</v>
      </c>
      <c r="AW68" s="178">
        <f>((AP68-AV68)/AP68)*100</f>
        <v>3.9999999999999973</v>
      </c>
      <c r="AX68" s="179">
        <f t="shared" ref="AX68:AY70" si="233">(AR68+AT68+AV68)/3</f>
        <v>7.2866666666666662</v>
      </c>
      <c r="AY68" s="180">
        <f t="shared" si="233"/>
        <v>3.111111111111112</v>
      </c>
      <c r="BA68" s="410">
        <v>17</v>
      </c>
      <c r="BB68" s="410">
        <v>5.81</v>
      </c>
      <c r="BC68" s="9">
        <v>270</v>
      </c>
      <c r="BD68" s="111">
        <v>3.06</v>
      </c>
      <c r="BE68" s="16">
        <f>((BB68-BD68)/BB68)*100</f>
        <v>47.332185886402748</v>
      </c>
      <c r="BF68" s="111">
        <v>3.37</v>
      </c>
      <c r="BG68" s="16">
        <f>((BB68-BF68)/BB68)*100</f>
        <v>41.996557659208257</v>
      </c>
      <c r="BH68" s="111">
        <v>3.59</v>
      </c>
      <c r="BI68" s="109">
        <f>((BB68-BH68)/BB68)*100</f>
        <v>38.209982788296038</v>
      </c>
      <c r="BJ68" s="15">
        <f t="shared" ref="BJ68:BK70" si="234">(BD68+BF68+BH68)/3</f>
        <v>3.34</v>
      </c>
      <c r="BK68" s="110">
        <f t="shared" si="234"/>
        <v>42.512908777969017</v>
      </c>
      <c r="BM68" s="410">
        <v>17</v>
      </c>
      <c r="BN68" s="410">
        <v>5.81</v>
      </c>
      <c r="BO68" s="9">
        <v>270</v>
      </c>
      <c r="BP68" s="111">
        <v>6.09</v>
      </c>
      <c r="BQ68" s="112">
        <f>(((BN68-BP68)/BN68)*100)*-1</f>
        <v>4.8192771084337398</v>
      </c>
      <c r="BR68" s="111">
        <v>5.65</v>
      </c>
      <c r="BS68" s="16">
        <f>((BN68-BR68)/BN68)*100</f>
        <v>2.7538726333906931</v>
      </c>
      <c r="BT68" s="111">
        <v>5.58</v>
      </c>
      <c r="BU68" s="115">
        <f>((BN68-BT68)/BN68)*100</f>
        <v>3.958691910499132</v>
      </c>
      <c r="BV68" s="15">
        <f t="shared" ref="BV68:BW70" si="235">(BP68+BR68+BT68)/3</f>
        <v>5.7733333333333334</v>
      </c>
      <c r="BW68" s="110">
        <f t="shared" si="235"/>
        <v>3.8439472174411882</v>
      </c>
      <c r="BX68" s="410"/>
      <c r="BY68" s="410">
        <v>17</v>
      </c>
      <c r="BZ68" s="410">
        <v>407</v>
      </c>
      <c r="CA68" s="410">
        <v>1.18</v>
      </c>
      <c r="CB68" s="9">
        <v>270</v>
      </c>
      <c r="CC68" s="111">
        <v>181</v>
      </c>
      <c r="CD68" s="16">
        <f>((BZ68-CC68)/BZ68)*100</f>
        <v>55.528255528255535</v>
      </c>
      <c r="CE68" s="111">
        <v>53.7</v>
      </c>
      <c r="CF68" s="16">
        <f>((BZ68-CE68)/BZ68)*100</f>
        <v>86.805896805896808</v>
      </c>
      <c r="CG68" s="111">
        <v>24.4</v>
      </c>
      <c r="CH68" s="109">
        <f>((BZ68-CG68)/BZ68)*100</f>
        <v>94.004914004914014</v>
      </c>
      <c r="CI68" s="15">
        <f t="shared" ref="CI68:CJ70" si="236">(CC68+CE68+CG68)/3</f>
        <v>86.36666666666666</v>
      </c>
      <c r="CJ68" s="110">
        <f t="shared" si="236"/>
        <v>78.779688779688783</v>
      </c>
      <c r="CL68" s="410">
        <v>17</v>
      </c>
      <c r="CM68" s="410">
        <v>407</v>
      </c>
      <c r="CN68" s="410">
        <v>1.18</v>
      </c>
      <c r="CO68" s="9">
        <v>270</v>
      </c>
      <c r="CP68" s="111">
        <v>84.7</v>
      </c>
      <c r="CQ68" s="16">
        <f>((CM68-CP68)/CM68)*100</f>
        <v>79.189189189189193</v>
      </c>
      <c r="CR68" s="111">
        <v>39.9</v>
      </c>
      <c r="CS68" s="16">
        <f>((CM68-CR68)/CM68)*100</f>
        <v>90.196560196560199</v>
      </c>
      <c r="CT68" s="111">
        <v>20.2</v>
      </c>
      <c r="CU68" s="109">
        <f>((CM68-CT68)/CM68)*100</f>
        <v>95.036855036855044</v>
      </c>
      <c r="CV68" s="15">
        <f t="shared" ref="CV68:CW70" si="237">(CP68+CR68+CT68)/3</f>
        <v>48.266666666666659</v>
      </c>
      <c r="CW68" s="110">
        <f t="shared" si="237"/>
        <v>88.140868140868136</v>
      </c>
      <c r="DA68" s="410">
        <v>17</v>
      </c>
      <c r="DB68" s="410">
        <v>7.0000000000000007E-2</v>
      </c>
      <c r="DC68" s="410">
        <v>2.5499999999999998</v>
      </c>
      <c r="DD68" s="9">
        <v>270</v>
      </c>
      <c r="DE68" s="108">
        <v>0.05</v>
      </c>
      <c r="DF68" s="16">
        <f>((DC68-DE68)/DC68)*100</f>
        <v>98.039215686274517</v>
      </c>
      <c r="DG68" s="108">
        <v>0.02</v>
      </c>
      <c r="DH68" s="16">
        <f>((DC68-DG68)/DC68)*100</f>
        <v>99.215686274509807</v>
      </c>
      <c r="DI68" s="108">
        <v>0.01</v>
      </c>
      <c r="DJ68" s="109">
        <f>((DC68-DI68)/DC68)*100</f>
        <v>99.607843137254918</v>
      </c>
      <c r="DK68" s="15">
        <f t="shared" ref="DK68:DL83" si="238">(DE68+DG68+DI68)/3</f>
        <v>2.6666666666666668E-2</v>
      </c>
      <c r="DL68" s="110">
        <f t="shared" si="238"/>
        <v>98.954248366013076</v>
      </c>
      <c r="DN68" s="410">
        <v>17</v>
      </c>
      <c r="DO68" s="410">
        <v>7.0000000000000007E-2</v>
      </c>
      <c r="DP68" s="410">
        <v>2.5499999999999998</v>
      </c>
      <c r="DQ68" s="9">
        <v>270</v>
      </c>
      <c r="DR68" s="108">
        <v>0</v>
      </c>
      <c r="DS68" s="16">
        <f>((DP68-DR68)/DP68)*100</f>
        <v>100</v>
      </c>
      <c r="DT68" s="108">
        <v>0.02</v>
      </c>
      <c r="DU68" s="16">
        <f>((DP68-DT68)/DP68)*100</f>
        <v>99.215686274509807</v>
      </c>
      <c r="DV68" s="108">
        <v>0.02</v>
      </c>
      <c r="DW68" s="109">
        <f>((DP68-DV68)/DP68)*100</f>
        <v>99.215686274509807</v>
      </c>
      <c r="DX68" s="15">
        <f t="shared" ref="DX68:DY83" si="239">(DR68+DT68+DV68)/3</f>
        <v>1.3333333333333334E-2</v>
      </c>
      <c r="DY68" s="110">
        <f t="shared" si="239"/>
        <v>99.477124183006538</v>
      </c>
      <c r="EA68" s="410">
        <v>17</v>
      </c>
      <c r="EB68" s="410">
        <v>22.7</v>
      </c>
      <c r="EC68" s="9">
        <v>270</v>
      </c>
      <c r="ED68" s="111">
        <v>24.4</v>
      </c>
      <c r="EE68" s="112">
        <f>(((EB68-ED68)/EB68)*100)*-1</f>
        <v>7.4889867841409661</v>
      </c>
      <c r="EF68" s="111">
        <v>24.2</v>
      </c>
      <c r="EG68" s="112">
        <f>(((EB68-EF68)/EB68)*100)*-1</f>
        <v>6.607929515418502</v>
      </c>
      <c r="EH68" s="111">
        <v>24.3</v>
      </c>
      <c r="EI68" s="113">
        <f>(((EB68-EH68)/EB68)*100)*-1</f>
        <v>7.0484581497797416</v>
      </c>
      <c r="EJ68" s="15">
        <f t="shared" ref="EJ68:EK83" si="240">(ED68+EF68+EH68)/3</f>
        <v>24.299999999999997</v>
      </c>
      <c r="EK68" s="114">
        <f t="shared" si="240"/>
        <v>7.0484581497797363</v>
      </c>
      <c r="EN68" s="410">
        <v>17</v>
      </c>
      <c r="EO68" s="410">
        <v>22.7</v>
      </c>
      <c r="EP68" s="9">
        <v>270</v>
      </c>
      <c r="EQ68" s="111">
        <v>24.6</v>
      </c>
      <c r="ER68" s="112">
        <f>(((EO68-EQ68)/EO68)*100)*-1</f>
        <v>8.3700440528634452</v>
      </c>
      <c r="ES68" s="111">
        <v>24.5</v>
      </c>
      <c r="ET68" s="112">
        <f>(((EO68-ES68)/EO68)*100)*-1</f>
        <v>7.9295154185022056</v>
      </c>
      <c r="EU68" s="111">
        <v>24.4</v>
      </c>
      <c r="EV68" s="113">
        <f>(((EO68-EU68)/EO68)*100)*-1</f>
        <v>7.4889867841409661</v>
      </c>
      <c r="EW68" s="15">
        <f t="shared" ref="EW68:EX83" si="241">(EQ68+ES68+EU68)/3</f>
        <v>24.5</v>
      </c>
      <c r="EX68" s="114">
        <f t="shared" si="241"/>
        <v>7.9295154185022056</v>
      </c>
    </row>
    <row r="69" spans="2:154" x14ac:dyDescent="0.25">
      <c r="B69" s="411"/>
      <c r="C69" s="411"/>
      <c r="D69" s="411"/>
      <c r="E69" s="9">
        <v>750</v>
      </c>
      <c r="F69" s="111">
        <v>2.5</v>
      </c>
      <c r="G69" s="16">
        <f>((D68-F69)/D68)*100</f>
        <v>90.079365079365076</v>
      </c>
      <c r="H69" s="111">
        <v>1.32</v>
      </c>
      <c r="I69" s="16">
        <f>((D68-H69)/D68)*100</f>
        <v>94.761904761904759</v>
      </c>
      <c r="J69" s="111">
        <v>2.5</v>
      </c>
      <c r="K69" s="109">
        <f>((D68-J69)/D68)*100</f>
        <v>90.079365079365076</v>
      </c>
      <c r="L69" s="15">
        <f t="shared" si="231"/>
        <v>2.1066666666666669</v>
      </c>
      <c r="M69" s="110">
        <f t="shared" si="231"/>
        <v>91.640211640211632</v>
      </c>
      <c r="O69" s="411"/>
      <c r="P69" s="411"/>
      <c r="Q69" s="411"/>
      <c r="R69" s="9">
        <v>750</v>
      </c>
      <c r="S69" s="108">
        <v>10</v>
      </c>
      <c r="T69" s="16">
        <f>((Q68-S69)/Q68)*100</f>
        <v>60.317460317460316</v>
      </c>
      <c r="U69" s="108">
        <v>9.5500000000000007</v>
      </c>
      <c r="V69" s="16">
        <f>((Q68-U69)/Q68)*100</f>
        <v>62.103174603174608</v>
      </c>
      <c r="W69" s="108">
        <v>15.91</v>
      </c>
      <c r="X69" s="109">
        <f>((Q68-W69)/Q68)*100</f>
        <v>36.86507936507936</v>
      </c>
      <c r="Y69" s="15">
        <f t="shared" si="232"/>
        <v>11.82</v>
      </c>
      <c r="Z69" s="110">
        <f t="shared" si="232"/>
        <v>53.095238095238095</v>
      </c>
      <c r="AC69" s="411"/>
      <c r="AD69" s="411"/>
      <c r="AE69" s="9">
        <v>750</v>
      </c>
      <c r="AF69" s="111">
        <v>7.2</v>
      </c>
      <c r="AG69" s="16">
        <f>((AD68-AF69)/AD68)*100</f>
        <v>3.9999999999999973</v>
      </c>
      <c r="AH69" s="111">
        <v>7.02</v>
      </c>
      <c r="AI69" s="16">
        <f>((AD68-AH69)/AD68)*100</f>
        <v>6.4000000000000057</v>
      </c>
      <c r="AJ69" s="111">
        <v>6.85</v>
      </c>
      <c r="AK69" s="109">
        <f>((AD68-AJ69)/AD68)*100</f>
        <v>8.6666666666666714</v>
      </c>
      <c r="AL69" s="15">
        <f>(AF69+AH69+AJ69)/3</f>
        <v>7.0233333333333334</v>
      </c>
      <c r="AM69" s="110">
        <f t="shared" si="183"/>
        <v>6.3555555555555578</v>
      </c>
      <c r="AO69" s="411"/>
      <c r="AP69" s="411"/>
      <c r="AQ69" s="9">
        <v>750</v>
      </c>
      <c r="AR69" s="176">
        <v>7.23</v>
      </c>
      <c r="AS69" s="177">
        <f>((AP68-AR69)/AP68)*100</f>
        <v>3.5999999999999943</v>
      </c>
      <c r="AT69" s="176">
        <v>7.07</v>
      </c>
      <c r="AU69" s="177">
        <f>((AP68-AT69)/AP68)*100</f>
        <v>5.7333333333333298</v>
      </c>
      <c r="AV69" s="176">
        <v>7.2</v>
      </c>
      <c r="AW69" s="178">
        <f>((AP68-AV69)/AP68)*100</f>
        <v>3.9999999999999973</v>
      </c>
      <c r="AX69" s="179">
        <f t="shared" si="233"/>
        <v>7.166666666666667</v>
      </c>
      <c r="AY69" s="180">
        <f t="shared" si="233"/>
        <v>4.4444444444444402</v>
      </c>
      <c r="BA69" s="411"/>
      <c r="BB69" s="411"/>
      <c r="BC69" s="9">
        <v>750</v>
      </c>
      <c r="BD69" s="111">
        <v>2.96</v>
      </c>
      <c r="BE69" s="16">
        <f>((BB68-BD69)/BB68)*100</f>
        <v>49.053356282271942</v>
      </c>
      <c r="BF69" s="111">
        <v>3.09</v>
      </c>
      <c r="BG69" s="16">
        <f>((BB68-BF69)/BB68)*100</f>
        <v>46.815834767641995</v>
      </c>
      <c r="BH69" s="111">
        <v>3.31</v>
      </c>
      <c r="BI69" s="109">
        <f>((BB68-BH69)/BB68)*100</f>
        <v>43.029259896729769</v>
      </c>
      <c r="BJ69" s="15">
        <f t="shared" si="234"/>
        <v>3.1199999999999997</v>
      </c>
      <c r="BK69" s="110">
        <f t="shared" si="234"/>
        <v>46.299483648881242</v>
      </c>
      <c r="BM69" s="411"/>
      <c r="BN69" s="411"/>
      <c r="BO69" s="9">
        <v>750</v>
      </c>
      <c r="BP69" s="111">
        <v>6.07</v>
      </c>
      <c r="BQ69" s="112">
        <f>(((BN68-BP69)/BN68)*100)*-1</f>
        <v>4.4750430292599086</v>
      </c>
      <c r="BR69" s="111">
        <v>5.76</v>
      </c>
      <c r="BS69" s="16">
        <f>((BN68-BR69)/BN68)*100</f>
        <v>0.86058519793459254</v>
      </c>
      <c r="BT69" s="111">
        <v>5.47</v>
      </c>
      <c r="BU69" s="115">
        <f>((BN68-BT69)/BN68)*100</f>
        <v>5.8519793459552476</v>
      </c>
      <c r="BV69" s="15">
        <f t="shared" si="235"/>
        <v>5.7666666666666666</v>
      </c>
      <c r="BW69" s="110">
        <f t="shared" si="235"/>
        <v>3.7292025243832492</v>
      </c>
      <c r="BX69" s="411"/>
      <c r="BY69" s="411"/>
      <c r="BZ69" s="411"/>
      <c r="CA69" s="411"/>
      <c r="CB69" s="9">
        <v>750</v>
      </c>
      <c r="CC69" s="111">
        <v>94.7</v>
      </c>
      <c r="CD69" s="16">
        <f>((BZ68-CC69)/BZ68)*100</f>
        <v>76.732186732186733</v>
      </c>
      <c r="CE69" s="111">
        <v>43.5</v>
      </c>
      <c r="CF69" s="16">
        <f>((BZ68-CE69)/BZ68)*100</f>
        <v>89.312039312039317</v>
      </c>
      <c r="CG69" s="116">
        <v>48.5</v>
      </c>
      <c r="CH69" s="109">
        <f>((BZ68-CG69)/BZ68)*100</f>
        <v>88.083538083538087</v>
      </c>
      <c r="CI69" s="15">
        <f t="shared" si="236"/>
        <v>62.233333333333327</v>
      </c>
      <c r="CJ69" s="110">
        <f t="shared" si="236"/>
        <v>84.709254709254708</v>
      </c>
      <c r="CL69" s="411"/>
      <c r="CM69" s="411"/>
      <c r="CN69" s="411"/>
      <c r="CO69" s="9">
        <v>750</v>
      </c>
      <c r="CP69" s="111">
        <v>65.400000000000006</v>
      </c>
      <c r="CQ69" s="16">
        <f>((CM68-CP69)/CM68)*100</f>
        <v>83.931203931203939</v>
      </c>
      <c r="CR69" s="111">
        <v>25.3</v>
      </c>
      <c r="CS69" s="16">
        <f>((CM68-CR69)/CM68)*100</f>
        <v>93.783783783783775</v>
      </c>
      <c r="CT69" s="111">
        <v>18.86</v>
      </c>
      <c r="CU69" s="109">
        <f>((CM68-CT69)/CM68)*100</f>
        <v>95.366093366093367</v>
      </c>
      <c r="CV69" s="15">
        <f t="shared" si="237"/>
        <v>36.520000000000003</v>
      </c>
      <c r="CW69" s="110">
        <f t="shared" si="237"/>
        <v>91.027027027027032</v>
      </c>
      <c r="DA69" s="411"/>
      <c r="DB69" s="411"/>
      <c r="DC69" s="411"/>
      <c r="DD69" s="9">
        <v>750</v>
      </c>
      <c r="DE69" s="108">
        <v>0.04</v>
      </c>
      <c r="DF69" s="16">
        <f>((DC68-DE69)/DC68)*100</f>
        <v>98.431372549019599</v>
      </c>
      <c r="DG69" s="108">
        <v>0</v>
      </c>
      <c r="DH69" s="16">
        <f>((DC68-DG69)/DC68)*100</f>
        <v>100</v>
      </c>
      <c r="DI69" s="108">
        <v>0.02</v>
      </c>
      <c r="DJ69" s="109">
        <f>((DC68-DI69)/DC68)*100</f>
        <v>99.215686274509807</v>
      </c>
      <c r="DK69" s="15">
        <f t="shared" si="238"/>
        <v>0.02</v>
      </c>
      <c r="DL69" s="110">
        <f t="shared" si="238"/>
        <v>99.215686274509792</v>
      </c>
      <c r="DN69" s="411"/>
      <c r="DO69" s="411"/>
      <c r="DP69" s="411"/>
      <c r="DQ69" s="9">
        <v>750</v>
      </c>
      <c r="DR69" s="108">
        <v>0.01</v>
      </c>
      <c r="DS69" s="16">
        <f>((DP68-DR69)/DP68)*100</f>
        <v>99.607843137254918</v>
      </c>
      <c r="DT69" s="108">
        <v>0.01</v>
      </c>
      <c r="DU69" s="16">
        <f>((DP68-DT69)/DP68)*100</f>
        <v>99.607843137254918</v>
      </c>
      <c r="DV69" s="108">
        <v>0.01</v>
      </c>
      <c r="DW69" s="109">
        <f>((DP68-DV69)/DP68)*100</f>
        <v>99.607843137254918</v>
      </c>
      <c r="DX69" s="15">
        <f t="shared" si="239"/>
        <v>0.01</v>
      </c>
      <c r="DY69" s="110">
        <f t="shared" si="239"/>
        <v>99.607843137254918</v>
      </c>
      <c r="EA69" s="411"/>
      <c r="EB69" s="411"/>
      <c r="EC69" s="9">
        <v>750</v>
      </c>
      <c r="ED69" s="111">
        <v>24.2</v>
      </c>
      <c r="EE69" s="112">
        <f>(((EB68-ED69)/EB68)*100)*-1</f>
        <v>6.607929515418502</v>
      </c>
      <c r="EF69" s="111">
        <v>24.3</v>
      </c>
      <c r="EG69" s="112">
        <f>(((EB68-EF69)/EB68)*100)*-1</f>
        <v>7.0484581497797416</v>
      </c>
      <c r="EH69" s="111">
        <v>24.4</v>
      </c>
      <c r="EI69" s="113">
        <f>(((EB68-EH69)/EB68)*100)*-1</f>
        <v>7.4889867841409661</v>
      </c>
      <c r="EJ69" s="15">
        <f t="shared" si="240"/>
        <v>24.3</v>
      </c>
      <c r="EK69" s="114">
        <f t="shared" si="240"/>
        <v>7.0484581497797363</v>
      </c>
      <c r="EN69" s="411"/>
      <c r="EO69" s="411"/>
      <c r="EP69" s="9">
        <v>750</v>
      </c>
      <c r="EQ69" s="111">
        <v>24.6</v>
      </c>
      <c r="ER69" s="112">
        <f>(((EO68-EQ69)/EO68)*100)*-1</f>
        <v>8.3700440528634452</v>
      </c>
      <c r="ES69" s="111">
        <v>24.5</v>
      </c>
      <c r="ET69" s="112">
        <f>(((EO68-ES69)/EO68)*100)*-1</f>
        <v>7.9295154185022056</v>
      </c>
      <c r="EU69" s="111">
        <v>24.4</v>
      </c>
      <c r="EV69" s="113">
        <f>(((EO68-EU69)/EO68)*100)*-1</f>
        <v>7.4889867841409661</v>
      </c>
      <c r="EW69" s="15">
        <f t="shared" si="241"/>
        <v>24.5</v>
      </c>
      <c r="EX69" s="114">
        <f t="shared" si="241"/>
        <v>7.9295154185022056</v>
      </c>
    </row>
    <row r="70" spans="2:154" x14ac:dyDescent="0.25">
      <c r="B70" s="411"/>
      <c r="C70" s="412"/>
      <c r="D70" s="411"/>
      <c r="E70" s="9">
        <v>1000</v>
      </c>
      <c r="F70" s="111">
        <v>3.14</v>
      </c>
      <c r="G70" s="16">
        <f>((D68-F70)/D68)*100</f>
        <v>87.539682539682545</v>
      </c>
      <c r="H70" s="111">
        <v>1.41</v>
      </c>
      <c r="I70" s="16">
        <f>((D68-H70)/D68)*100</f>
        <v>94.404761904761898</v>
      </c>
      <c r="J70" s="111">
        <v>4.5999999999999996</v>
      </c>
      <c r="K70" s="109">
        <f>((D68-J70)/D68)*100</f>
        <v>81.746031746031761</v>
      </c>
      <c r="L70" s="15">
        <f t="shared" si="231"/>
        <v>3.0499999999999994</v>
      </c>
      <c r="M70" s="110">
        <f t="shared" si="231"/>
        <v>87.896825396825406</v>
      </c>
      <c r="O70" s="411"/>
      <c r="P70" s="412"/>
      <c r="Q70" s="411"/>
      <c r="R70" s="9">
        <v>1000</v>
      </c>
      <c r="S70" s="108">
        <v>10.45</v>
      </c>
      <c r="T70" s="16">
        <f>((Q68-S70)/Q68)*100</f>
        <v>58.531746031746032</v>
      </c>
      <c r="U70" s="108">
        <v>9.09</v>
      </c>
      <c r="V70" s="16">
        <f>((Q68-U70)/Q68)*100</f>
        <v>63.928571428571423</v>
      </c>
      <c r="W70" s="108">
        <v>14.09</v>
      </c>
      <c r="X70" s="109">
        <f>((Q68-W70)/Q68)*100</f>
        <v>44.087301587301589</v>
      </c>
      <c r="Y70" s="15">
        <f t="shared" si="232"/>
        <v>11.209999999999999</v>
      </c>
      <c r="Z70" s="110">
        <f t="shared" si="232"/>
        <v>55.515873015873012</v>
      </c>
      <c r="AC70" s="412"/>
      <c r="AD70" s="412"/>
      <c r="AE70" s="9">
        <v>1000</v>
      </c>
      <c r="AF70" s="111">
        <v>7.2</v>
      </c>
      <c r="AG70" s="16">
        <f>((AD68-AF70)/AD68)*100</f>
        <v>3.9999999999999973</v>
      </c>
      <c r="AH70" s="111">
        <v>6.94</v>
      </c>
      <c r="AI70" s="16">
        <f>((AD68-AH70)/AD68)*100</f>
        <v>7.4666666666666615</v>
      </c>
      <c r="AJ70" s="111">
        <v>6.86</v>
      </c>
      <c r="AK70" s="109">
        <f>((AD68-AJ70)/AD68)*100</f>
        <v>8.5333333333333297</v>
      </c>
      <c r="AL70" s="15">
        <f>(AF70+AH70+AJ70)/3</f>
        <v>7</v>
      </c>
      <c r="AM70" s="110">
        <f t="shared" si="183"/>
        <v>6.6666666666666616</v>
      </c>
      <c r="AO70" s="412"/>
      <c r="AP70" s="412"/>
      <c r="AQ70" s="9">
        <v>1000</v>
      </c>
      <c r="AR70" s="185">
        <v>7.16</v>
      </c>
      <c r="AS70" s="177">
        <f>((AP68-AR70)/AP68)*100</f>
        <v>4.5333333333333314</v>
      </c>
      <c r="AT70" s="176">
        <v>7.18</v>
      </c>
      <c r="AU70" s="177">
        <f>((AP68-AT70)/AP68)*100</f>
        <v>4.266666666666671</v>
      </c>
      <c r="AV70" s="176">
        <v>7.25</v>
      </c>
      <c r="AW70" s="178">
        <f>((AP68-AV70)/AP68)*100</f>
        <v>3.3333333333333335</v>
      </c>
      <c r="AX70" s="179">
        <f t="shared" si="233"/>
        <v>7.1966666666666663</v>
      </c>
      <c r="AY70" s="180">
        <f t="shared" si="233"/>
        <v>4.0444444444444452</v>
      </c>
      <c r="BA70" s="412"/>
      <c r="BB70" s="412"/>
      <c r="BC70" s="9">
        <v>1000</v>
      </c>
      <c r="BD70" s="111">
        <v>2.99</v>
      </c>
      <c r="BE70" s="16">
        <f>((BB68-BD70)/BB68)*100</f>
        <v>48.537005163511182</v>
      </c>
      <c r="BF70" s="111">
        <v>3.65</v>
      </c>
      <c r="BG70" s="16">
        <f>((BB68-BF70)/BB68)*100</f>
        <v>37.177280550774519</v>
      </c>
      <c r="BH70" s="111">
        <v>3.85</v>
      </c>
      <c r="BI70" s="109">
        <f>((BB68-BH70)/BB68)*100</f>
        <v>33.734939759036138</v>
      </c>
      <c r="BJ70" s="15">
        <f t="shared" si="234"/>
        <v>3.4966666666666666</v>
      </c>
      <c r="BK70" s="110">
        <f t="shared" si="234"/>
        <v>39.816408491107275</v>
      </c>
      <c r="BM70" s="412"/>
      <c r="BN70" s="412"/>
      <c r="BO70" s="9">
        <v>1000</v>
      </c>
      <c r="BP70" s="111">
        <v>5.54</v>
      </c>
      <c r="BQ70" s="16">
        <f>((BN68-BP70)/BN68)*100</f>
        <v>4.6471600688468087</v>
      </c>
      <c r="BR70" s="111">
        <v>5.71</v>
      </c>
      <c r="BS70" s="16">
        <f>((BN68-BR70)/BN68)*100</f>
        <v>1.7211703958691851</v>
      </c>
      <c r="BT70" s="111">
        <v>6.12</v>
      </c>
      <c r="BU70" s="133">
        <f>(((BN68-BT70)/BN68)*100)*-1</f>
        <v>5.3356282271945012</v>
      </c>
      <c r="BV70" s="15">
        <f t="shared" si="235"/>
        <v>5.79</v>
      </c>
      <c r="BW70" s="110">
        <f t="shared" si="235"/>
        <v>3.9013195639701652</v>
      </c>
      <c r="BX70" s="411"/>
      <c r="BY70" s="411"/>
      <c r="BZ70" s="411"/>
      <c r="CA70" s="412"/>
      <c r="CB70" s="9">
        <v>1000</v>
      </c>
      <c r="CC70" s="111">
        <v>91</v>
      </c>
      <c r="CD70" s="16">
        <f>((BZ68-CC70)/BZ68)*100</f>
        <v>77.64127764127764</v>
      </c>
      <c r="CE70" s="111">
        <v>54</v>
      </c>
      <c r="CF70" s="16">
        <f>((BZ68-CE70)/BZ68)*100</f>
        <v>86.732186732186733</v>
      </c>
      <c r="CG70" s="111">
        <v>71.099999999999994</v>
      </c>
      <c r="CH70" s="109">
        <f>((BZ68-CG70)/BZ68)*100</f>
        <v>82.53071253071252</v>
      </c>
      <c r="CI70" s="15">
        <f t="shared" si="236"/>
        <v>72.033333333333331</v>
      </c>
      <c r="CJ70" s="110">
        <f t="shared" si="236"/>
        <v>82.301392301392298</v>
      </c>
      <c r="CL70" s="411"/>
      <c r="CM70" s="411"/>
      <c r="CN70" s="412"/>
      <c r="CO70" s="9">
        <v>1000</v>
      </c>
      <c r="CP70" s="111">
        <v>49.1</v>
      </c>
      <c r="CQ70" s="16">
        <f>((CM68-CP70)/CM68)*100</f>
        <v>87.936117936117924</v>
      </c>
      <c r="CR70" s="111">
        <v>22.6</v>
      </c>
      <c r="CS70" s="16">
        <f>((CM68-CR70)/CM68)*100</f>
        <v>94.447174447174447</v>
      </c>
      <c r="CT70" s="111">
        <v>17.899999999999999</v>
      </c>
      <c r="CU70" s="109">
        <f>((CM68-CT70)/CM68)*100</f>
        <v>95.601965601965617</v>
      </c>
      <c r="CV70" s="15">
        <f t="shared" si="237"/>
        <v>29.866666666666664</v>
      </c>
      <c r="CW70" s="110">
        <f t="shared" si="237"/>
        <v>92.661752661752658</v>
      </c>
      <c r="DA70" s="411"/>
      <c r="DB70" s="411"/>
      <c r="DC70" s="412"/>
      <c r="DD70" s="9">
        <v>1000</v>
      </c>
      <c r="DE70" s="108">
        <v>0.06</v>
      </c>
      <c r="DF70" s="16">
        <f>((DC68-DE70)/DC68)*100</f>
        <v>97.647058823529406</v>
      </c>
      <c r="DG70" s="108">
        <v>0.03</v>
      </c>
      <c r="DH70" s="16">
        <f>((DC68-DG70)/DC68)*100</f>
        <v>98.82352941176471</v>
      </c>
      <c r="DI70" s="108">
        <v>0.03</v>
      </c>
      <c r="DJ70" s="109">
        <f>((DC68-DI70)/DC68)*100</f>
        <v>98.82352941176471</v>
      </c>
      <c r="DK70" s="15">
        <f t="shared" si="238"/>
        <v>0.04</v>
      </c>
      <c r="DL70" s="110">
        <f t="shared" si="238"/>
        <v>98.431372549019613</v>
      </c>
      <c r="DN70" s="411"/>
      <c r="DO70" s="411"/>
      <c r="DP70" s="412"/>
      <c r="DQ70" s="9">
        <v>1000</v>
      </c>
      <c r="DR70" s="108">
        <v>0.02</v>
      </c>
      <c r="DS70" s="16">
        <f>((DP68-DR70)/DP68)*100</f>
        <v>99.215686274509807</v>
      </c>
      <c r="DT70" s="108">
        <v>0.01</v>
      </c>
      <c r="DU70" s="16">
        <f>((DP68-DT70)/DP68)*100</f>
        <v>99.607843137254918</v>
      </c>
      <c r="DV70" s="108">
        <v>0.01</v>
      </c>
      <c r="DW70" s="109">
        <f>((DP68-DV70)/DP68)*100</f>
        <v>99.607843137254918</v>
      </c>
      <c r="DX70" s="15">
        <f t="shared" si="239"/>
        <v>1.3333333333333334E-2</v>
      </c>
      <c r="DY70" s="110">
        <f t="shared" si="239"/>
        <v>99.477124183006552</v>
      </c>
      <c r="EA70" s="411"/>
      <c r="EB70" s="411"/>
      <c r="EC70" s="9">
        <v>1000</v>
      </c>
      <c r="ED70" s="111">
        <v>24.4</v>
      </c>
      <c r="EE70" s="112">
        <f>(((EB68-ED70)/EB68)*100)*-1</f>
        <v>7.4889867841409661</v>
      </c>
      <c r="EF70" s="111">
        <v>24.5</v>
      </c>
      <c r="EG70" s="112">
        <f>(((EB68-EF70)/EB68)*100)*-1</f>
        <v>7.9295154185022056</v>
      </c>
      <c r="EH70" s="111">
        <v>24.4</v>
      </c>
      <c r="EI70" s="113">
        <f>(((EB68-EH70)/EB68)*100)*-1</f>
        <v>7.4889867841409661</v>
      </c>
      <c r="EJ70" s="15">
        <f t="shared" si="240"/>
        <v>24.433333333333334</v>
      </c>
      <c r="EK70" s="114">
        <f t="shared" si="240"/>
        <v>7.6358296622613793</v>
      </c>
      <c r="EN70" s="411"/>
      <c r="EO70" s="411"/>
      <c r="EP70" s="9">
        <v>1000</v>
      </c>
      <c r="EQ70" s="111">
        <v>24.5</v>
      </c>
      <c r="ER70" s="112">
        <f>(((EO68-EQ70)/EO68)*100)*-1</f>
        <v>7.9295154185022056</v>
      </c>
      <c r="ES70" s="111">
        <v>24.4</v>
      </c>
      <c r="ET70" s="112">
        <f>(((EO68-ES70)/EO68)*100)*-1</f>
        <v>7.4889867841409661</v>
      </c>
      <c r="EU70" s="111">
        <v>24.5</v>
      </c>
      <c r="EV70" s="113">
        <f>(((EO68-EU70)/EO68)*100)*-1</f>
        <v>7.9295154185022056</v>
      </c>
      <c r="EW70" s="15">
        <f t="shared" si="241"/>
        <v>24.466666666666669</v>
      </c>
      <c r="EX70" s="114">
        <f t="shared" si="241"/>
        <v>7.7826725403817925</v>
      </c>
    </row>
    <row r="71" spans="2:154" x14ac:dyDescent="0.25">
      <c r="B71" s="413" t="s">
        <v>489</v>
      </c>
      <c r="C71" s="413"/>
      <c r="D71" s="413"/>
      <c r="E71" s="413"/>
      <c r="F71" s="117">
        <f t="shared" ref="F71:M71" si="242">AVERAGE(F68:F70)</f>
        <v>2.5166666666666671</v>
      </c>
      <c r="G71" s="118">
        <f t="shared" si="242"/>
        <v>90.013227513227505</v>
      </c>
      <c r="H71" s="117">
        <f t="shared" si="242"/>
        <v>1.29</v>
      </c>
      <c r="I71" s="118">
        <f t="shared" si="242"/>
        <v>94.880952380952365</v>
      </c>
      <c r="J71" s="117">
        <f t="shared" si="242"/>
        <v>3.5166666666666671</v>
      </c>
      <c r="K71" s="119">
        <f t="shared" si="242"/>
        <v>86.044973544973558</v>
      </c>
      <c r="L71" s="120">
        <f t="shared" si="242"/>
        <v>2.4411111111111108</v>
      </c>
      <c r="M71" s="119">
        <f t="shared" si="242"/>
        <v>90.313051146384495</v>
      </c>
      <c r="O71" s="413" t="s">
        <v>489</v>
      </c>
      <c r="P71" s="413"/>
      <c r="Q71" s="413"/>
      <c r="R71" s="413"/>
      <c r="S71" s="117">
        <f t="shared" ref="S71:Z71" si="243">AVERAGE(S68:S70)</f>
        <v>9.9366666666666656</v>
      </c>
      <c r="T71" s="118">
        <f t="shared" si="243"/>
        <v>60.568783068783063</v>
      </c>
      <c r="U71" s="117">
        <f t="shared" si="243"/>
        <v>9.0933333333333337</v>
      </c>
      <c r="V71" s="118">
        <f t="shared" si="243"/>
        <v>63.915343915343918</v>
      </c>
      <c r="W71" s="117">
        <f t="shared" si="243"/>
        <v>14.066666666666668</v>
      </c>
      <c r="X71" s="119">
        <f t="shared" si="243"/>
        <v>44.179894179894184</v>
      </c>
      <c r="Y71" s="120">
        <f t="shared" si="243"/>
        <v>11.032222222222222</v>
      </c>
      <c r="Z71" s="119">
        <f t="shared" si="243"/>
        <v>56.221340388007057</v>
      </c>
      <c r="AC71" s="414" t="s">
        <v>490</v>
      </c>
      <c r="AD71" s="415"/>
      <c r="AE71" s="416"/>
      <c r="AF71" s="117">
        <f t="shared" ref="AF71:AL71" si="244">AVERAGE(AF68:AF70)</f>
        <v>7.3533333333333326</v>
      </c>
      <c r="AG71" s="118">
        <f t="shared" si="244"/>
        <v>3.3777777777777764</v>
      </c>
      <c r="AH71" s="117">
        <f t="shared" si="244"/>
        <v>7.0233333333333334</v>
      </c>
      <c r="AI71" s="118">
        <f t="shared" si="244"/>
        <v>6.3555555555555543</v>
      </c>
      <c r="AJ71" s="117">
        <f t="shared" si="244"/>
        <v>6.8599999999999994</v>
      </c>
      <c r="AK71" s="119">
        <f t="shared" si="244"/>
        <v>8.5333333333333332</v>
      </c>
      <c r="AL71" s="120">
        <f t="shared" si="244"/>
        <v>7.0788888888888897</v>
      </c>
      <c r="AM71" s="119">
        <f t="shared" si="183"/>
        <v>6.0888888888888886</v>
      </c>
      <c r="AO71" s="414" t="s">
        <v>490</v>
      </c>
      <c r="AP71" s="415"/>
      <c r="AQ71" s="416"/>
      <c r="AR71" s="117">
        <f t="shared" ref="AR71:AY71" si="245">AVERAGE(AR68:AR70)</f>
        <v>7.3066666666666675</v>
      </c>
      <c r="AS71" s="118">
        <f t="shared" si="245"/>
        <v>2.8444444444444432</v>
      </c>
      <c r="AT71" s="117">
        <f t="shared" si="245"/>
        <v>7.126666666666666</v>
      </c>
      <c r="AU71" s="118">
        <f t="shared" si="245"/>
        <v>4.9777777777777787</v>
      </c>
      <c r="AV71" s="117">
        <f t="shared" si="245"/>
        <v>7.2166666666666659</v>
      </c>
      <c r="AW71" s="119">
        <f t="shared" si="245"/>
        <v>3.7777777777777763</v>
      </c>
      <c r="AX71" s="120">
        <f t="shared" si="245"/>
        <v>7.2166666666666659</v>
      </c>
      <c r="AY71" s="119">
        <f t="shared" si="245"/>
        <v>3.8666666666666658</v>
      </c>
      <c r="BA71" s="414" t="s">
        <v>22</v>
      </c>
      <c r="BB71" s="415"/>
      <c r="BC71" s="416"/>
      <c r="BD71" s="117">
        <f t="shared" ref="BD71:BK71" si="246">AVERAGE(BD68:BD70)</f>
        <v>3.0033333333333334</v>
      </c>
      <c r="BE71" s="118">
        <f t="shared" si="246"/>
        <v>48.307515777395288</v>
      </c>
      <c r="BF71" s="117">
        <f t="shared" si="246"/>
        <v>3.3699999999999997</v>
      </c>
      <c r="BG71" s="118">
        <f t="shared" si="246"/>
        <v>41.996557659208257</v>
      </c>
      <c r="BH71" s="117">
        <f t="shared" si="246"/>
        <v>3.5833333333333335</v>
      </c>
      <c r="BI71" s="119">
        <f t="shared" si="246"/>
        <v>38.324727481353982</v>
      </c>
      <c r="BJ71" s="120">
        <f t="shared" si="246"/>
        <v>3.3188888888888886</v>
      </c>
      <c r="BK71" s="119">
        <f t="shared" si="246"/>
        <v>42.876266972652509</v>
      </c>
      <c r="BM71" s="414" t="s">
        <v>22</v>
      </c>
      <c r="BN71" s="415"/>
      <c r="BO71" s="416"/>
      <c r="BP71" s="117">
        <f t="shared" ref="BP71:BW71" si="247">AVERAGE(BP68:BP70)</f>
        <v>5.8999999999999995</v>
      </c>
      <c r="BQ71" s="118">
        <f t="shared" si="247"/>
        <v>4.6471600688468193</v>
      </c>
      <c r="BR71" s="117">
        <f t="shared" si="247"/>
        <v>5.706666666666667</v>
      </c>
      <c r="BS71" s="118">
        <f t="shared" si="247"/>
        <v>1.778542742398157</v>
      </c>
      <c r="BT71" s="117">
        <f t="shared" si="247"/>
        <v>5.7233333333333336</v>
      </c>
      <c r="BU71" s="118">
        <f t="shared" si="247"/>
        <v>5.0487664945496276</v>
      </c>
      <c r="BV71" s="120">
        <f t="shared" si="247"/>
        <v>5.7766666666666664</v>
      </c>
      <c r="BW71" s="119">
        <f t="shared" si="247"/>
        <v>3.8248231019315342</v>
      </c>
      <c r="BY71" s="413" t="s">
        <v>491</v>
      </c>
      <c r="BZ71" s="413"/>
      <c r="CA71" s="413"/>
      <c r="CB71" s="413"/>
      <c r="CC71" s="117">
        <f t="shared" ref="CC71:CJ71" si="248">AVERAGE(CC68:CC70)</f>
        <v>122.23333333333333</v>
      </c>
      <c r="CD71" s="118">
        <f t="shared" si="248"/>
        <v>69.967239967239962</v>
      </c>
      <c r="CE71" s="117">
        <f t="shared" si="248"/>
        <v>50.4</v>
      </c>
      <c r="CF71" s="118">
        <f t="shared" si="248"/>
        <v>87.616707616707615</v>
      </c>
      <c r="CG71" s="117">
        <f t="shared" si="248"/>
        <v>48</v>
      </c>
      <c r="CH71" s="119">
        <f t="shared" si="248"/>
        <v>88.206388206388212</v>
      </c>
      <c r="CI71" s="120">
        <f t="shared" si="248"/>
        <v>73.544444444444437</v>
      </c>
      <c r="CJ71" s="119">
        <f t="shared" si="248"/>
        <v>81.930111930111934</v>
      </c>
      <c r="CL71" s="413" t="s">
        <v>492</v>
      </c>
      <c r="CM71" s="413"/>
      <c r="CN71" s="413"/>
      <c r="CO71" s="413"/>
      <c r="CP71" s="117">
        <f t="shared" ref="CP71:CW71" si="249">AVERAGE(CP68:CP70)</f>
        <v>66.400000000000006</v>
      </c>
      <c r="CQ71" s="118">
        <f t="shared" si="249"/>
        <v>83.68550368550369</v>
      </c>
      <c r="CR71" s="117">
        <f t="shared" si="249"/>
        <v>29.266666666666669</v>
      </c>
      <c r="CS71" s="118">
        <f t="shared" si="249"/>
        <v>92.809172809172807</v>
      </c>
      <c r="CT71" s="117">
        <f t="shared" si="249"/>
        <v>18.986666666666668</v>
      </c>
      <c r="CU71" s="119">
        <f t="shared" si="249"/>
        <v>95.334971334971343</v>
      </c>
      <c r="CV71" s="120">
        <f t="shared" si="249"/>
        <v>38.217777777777776</v>
      </c>
      <c r="CW71" s="119">
        <f t="shared" si="249"/>
        <v>90.609882609882604</v>
      </c>
      <c r="DA71" s="413" t="s">
        <v>492</v>
      </c>
      <c r="DB71" s="413"/>
      <c r="DC71" s="413"/>
      <c r="DD71" s="413"/>
      <c r="DE71" s="117">
        <f t="shared" ref="DE71:DJ71" si="250">AVERAGE(DE68:DE70)</f>
        <v>4.9999999999999996E-2</v>
      </c>
      <c r="DF71" s="118">
        <f t="shared" si="250"/>
        <v>98.039215686274517</v>
      </c>
      <c r="DG71" s="117">
        <f t="shared" si="250"/>
        <v>1.6666666666666666E-2</v>
      </c>
      <c r="DH71" s="118">
        <f t="shared" si="250"/>
        <v>99.346405228758172</v>
      </c>
      <c r="DI71" s="117">
        <f t="shared" si="250"/>
        <v>0.02</v>
      </c>
      <c r="DJ71" s="119">
        <f t="shared" si="250"/>
        <v>99.215686274509821</v>
      </c>
      <c r="DK71" s="120">
        <f t="shared" si="238"/>
        <v>2.8888888888888891E-2</v>
      </c>
      <c r="DL71" s="119">
        <f t="shared" si="238"/>
        <v>98.86710239651417</v>
      </c>
      <c r="DN71" s="413" t="s">
        <v>492</v>
      </c>
      <c r="DO71" s="413"/>
      <c r="DP71" s="413"/>
      <c r="DQ71" s="413"/>
      <c r="DR71" s="117">
        <f t="shared" ref="DR71:DW71" si="251">AVERAGE(DR68:DR70)</f>
        <v>0.01</v>
      </c>
      <c r="DS71" s="118">
        <f t="shared" si="251"/>
        <v>99.607843137254918</v>
      </c>
      <c r="DT71" s="117">
        <f t="shared" si="251"/>
        <v>1.3333333333333334E-2</v>
      </c>
      <c r="DU71" s="118">
        <f t="shared" si="251"/>
        <v>99.477124183006552</v>
      </c>
      <c r="DV71" s="117">
        <f t="shared" si="251"/>
        <v>1.3333333333333334E-2</v>
      </c>
      <c r="DW71" s="119">
        <f t="shared" si="251"/>
        <v>99.477124183006552</v>
      </c>
      <c r="DX71" s="120">
        <f t="shared" si="239"/>
        <v>1.2222222222222223E-2</v>
      </c>
      <c r="DY71" s="119">
        <f t="shared" si="239"/>
        <v>99.520697167755998</v>
      </c>
      <c r="EA71" s="413" t="s">
        <v>493</v>
      </c>
      <c r="EB71" s="413"/>
      <c r="EC71" s="413"/>
      <c r="ED71" s="117">
        <f t="shared" ref="ED71:EI71" si="252">AVERAGE(ED68:ED70)</f>
        <v>24.333333333333332</v>
      </c>
      <c r="EE71" s="118">
        <f t="shared" si="252"/>
        <v>7.1953010279001441</v>
      </c>
      <c r="EF71" s="117">
        <f t="shared" si="252"/>
        <v>24.333333333333332</v>
      </c>
      <c r="EG71" s="118">
        <f t="shared" si="252"/>
        <v>7.1953010279001504</v>
      </c>
      <c r="EH71" s="117">
        <f t="shared" si="252"/>
        <v>24.366666666666664</v>
      </c>
      <c r="EI71" s="119">
        <f t="shared" si="252"/>
        <v>7.3421439060205573</v>
      </c>
      <c r="EJ71" s="120">
        <f t="shared" si="240"/>
        <v>24.344444444444445</v>
      </c>
      <c r="EK71" s="119">
        <f t="shared" si="240"/>
        <v>7.2442486539402831</v>
      </c>
      <c r="EN71" s="413" t="s">
        <v>493</v>
      </c>
      <c r="EO71" s="413"/>
      <c r="EP71" s="413"/>
      <c r="EQ71" s="117">
        <f t="shared" ref="EQ71:EV71" si="253">AVERAGE(EQ68:EQ70)</f>
        <v>24.566666666666666</v>
      </c>
      <c r="ER71" s="118">
        <f t="shared" si="253"/>
        <v>8.223201174743032</v>
      </c>
      <c r="ES71" s="117">
        <f t="shared" si="253"/>
        <v>24.466666666666669</v>
      </c>
      <c r="ET71" s="118">
        <f t="shared" si="253"/>
        <v>7.7826725403817925</v>
      </c>
      <c r="EU71" s="117">
        <f t="shared" si="253"/>
        <v>24.433333333333334</v>
      </c>
      <c r="EV71" s="119">
        <f t="shared" si="253"/>
        <v>7.6358296622613793</v>
      </c>
      <c r="EW71" s="120">
        <f t="shared" si="241"/>
        <v>24.488888888888891</v>
      </c>
      <c r="EX71" s="119">
        <f t="shared" si="241"/>
        <v>7.8805677924620676</v>
      </c>
    </row>
    <row r="72" spans="2:154" x14ac:dyDescent="0.25">
      <c r="B72" s="410">
        <v>18</v>
      </c>
      <c r="C72" s="410">
        <v>20</v>
      </c>
      <c r="D72" s="410">
        <v>25.18</v>
      </c>
      <c r="E72" s="9">
        <v>270</v>
      </c>
      <c r="F72" s="111">
        <v>2.23</v>
      </c>
      <c r="G72" s="16">
        <f>((D72-F72)/D72)*100</f>
        <v>91.14376489277204</v>
      </c>
      <c r="H72" s="111">
        <v>1.0900000000000001</v>
      </c>
      <c r="I72" s="16">
        <f>((D72-H72)/D72)*100</f>
        <v>95.67116759332805</v>
      </c>
      <c r="J72" s="111">
        <v>3.27</v>
      </c>
      <c r="K72" s="109">
        <f>((D72-J72)/D72)*100</f>
        <v>87.013502779984123</v>
      </c>
      <c r="L72" s="15">
        <f t="shared" ref="L72:M74" si="254">(F72+H72+J72)/3</f>
        <v>2.1966666666666668</v>
      </c>
      <c r="M72" s="110">
        <f t="shared" si="254"/>
        <v>91.276145088694719</v>
      </c>
      <c r="O72" s="410">
        <v>18</v>
      </c>
      <c r="P72" s="410">
        <v>20</v>
      </c>
      <c r="Q72" s="410">
        <v>25.18</v>
      </c>
      <c r="R72" s="9">
        <v>270</v>
      </c>
      <c r="S72" s="108">
        <v>11.25</v>
      </c>
      <c r="T72" s="16">
        <f>((Q72-S72)/Q72)*100</f>
        <v>55.321683876092131</v>
      </c>
      <c r="U72" s="108">
        <v>10.45</v>
      </c>
      <c r="V72" s="16">
        <f>((Q72-U72)/Q72)*100</f>
        <v>58.498808578236691</v>
      </c>
      <c r="W72" s="108">
        <v>10.23</v>
      </c>
      <c r="X72" s="109">
        <f>((Q72-W72)/Q72)*100</f>
        <v>59.372517871326444</v>
      </c>
      <c r="Y72" s="15">
        <f t="shared" ref="Y72:Z74" si="255">(S72+U72+W72)/3</f>
        <v>10.643333333333333</v>
      </c>
      <c r="Z72" s="110">
        <f t="shared" si="255"/>
        <v>57.731003441885086</v>
      </c>
      <c r="AC72" s="410">
        <v>18</v>
      </c>
      <c r="AD72" s="410">
        <v>6.44</v>
      </c>
      <c r="AE72" s="9">
        <v>270</v>
      </c>
      <c r="AF72" s="111">
        <v>6.4</v>
      </c>
      <c r="AG72" s="16">
        <f>((AD72-AF72)/AD72)*100</f>
        <v>0.62111801242236075</v>
      </c>
      <c r="AH72" s="111">
        <v>6.56</v>
      </c>
      <c r="AI72" s="112">
        <f>(((AD72-AH72)/AD72)*100)*-1</f>
        <v>1.8633540372670687</v>
      </c>
      <c r="AJ72" s="111">
        <v>6.26</v>
      </c>
      <c r="AK72" s="109">
        <f>((AD72-AJ72)/AD72)*100</f>
        <v>2.7950310559006302</v>
      </c>
      <c r="AL72" s="15">
        <f>(AF72+AH72+AJ72)/3</f>
        <v>6.4066666666666663</v>
      </c>
      <c r="AM72" s="110">
        <f t="shared" si="183"/>
        <v>1.7598343685300197</v>
      </c>
      <c r="AO72" s="410">
        <v>18</v>
      </c>
      <c r="AP72" s="410">
        <v>6.44</v>
      </c>
      <c r="AQ72" s="9">
        <v>270</v>
      </c>
      <c r="AR72" s="111">
        <v>6.55</v>
      </c>
      <c r="AS72" s="177">
        <f>(((AP72-AR72)/AP72)*100)*-1</f>
        <v>1.7080745341614818</v>
      </c>
      <c r="AT72" s="176">
        <v>7.06</v>
      </c>
      <c r="AU72" s="177">
        <f>(((AP72-AT72)/AP72)*100)*-1</f>
        <v>9.627329192546572</v>
      </c>
      <c r="AV72" s="176">
        <v>7.07</v>
      </c>
      <c r="AW72" s="178">
        <f>(((AP72-AV72)/AP72)*100)*-1</f>
        <v>9.7826086956521721</v>
      </c>
      <c r="AX72" s="179">
        <f t="shared" ref="AX72:AY74" si="256">(AR72+AT72+AV72)/3</f>
        <v>6.8933333333333335</v>
      </c>
      <c r="AY72" s="180">
        <f t="shared" si="256"/>
        <v>7.0393374741200745</v>
      </c>
      <c r="BA72" s="410">
        <v>18</v>
      </c>
      <c r="BB72" s="410">
        <v>6.67</v>
      </c>
      <c r="BC72" s="9">
        <v>270</v>
      </c>
      <c r="BD72" s="111">
        <v>2.86</v>
      </c>
      <c r="BE72" s="16">
        <f>((BB72-BD72)/BB72)*100</f>
        <v>57.121439280359823</v>
      </c>
      <c r="BF72" s="111">
        <v>2.2400000000000002</v>
      </c>
      <c r="BG72" s="16">
        <f>((BB72-BF72)/BB72)*100</f>
        <v>66.416791604197897</v>
      </c>
      <c r="BH72" s="111">
        <v>2.61</v>
      </c>
      <c r="BI72" s="109">
        <f>((BB72-BH72)/BB72)*100</f>
        <v>60.869565217391312</v>
      </c>
      <c r="BJ72" s="15">
        <f t="shared" ref="BJ72:BK74" si="257">(BD72+BF72+BH72)/3</f>
        <v>2.57</v>
      </c>
      <c r="BK72" s="110">
        <f t="shared" si="257"/>
        <v>61.469265367316346</v>
      </c>
      <c r="BM72" s="410">
        <v>18</v>
      </c>
      <c r="BN72" s="410">
        <v>6.67</v>
      </c>
      <c r="BO72" s="9">
        <v>270</v>
      </c>
      <c r="BP72" s="111">
        <v>5.34</v>
      </c>
      <c r="BQ72" s="16">
        <f>((BN72-BP72)/BN72)*100</f>
        <v>19.940029985007499</v>
      </c>
      <c r="BR72" s="111">
        <v>5.31</v>
      </c>
      <c r="BS72" s="16">
        <f>((BN72-BR72)/BN72)*100</f>
        <v>20.38980509745128</v>
      </c>
      <c r="BT72" s="111">
        <v>5.07</v>
      </c>
      <c r="BU72" s="115">
        <f>((BN72-BT72)/BN72)*100</f>
        <v>23.988005997001494</v>
      </c>
      <c r="BV72" s="15">
        <f t="shared" ref="BV72:BW74" si="258">(BP72+BR72+BT72)/3</f>
        <v>5.2399999999999993</v>
      </c>
      <c r="BW72" s="110">
        <f t="shared" si="258"/>
        <v>21.439280359820089</v>
      </c>
      <c r="BY72" s="410">
        <v>18</v>
      </c>
      <c r="BZ72" s="410">
        <v>416</v>
      </c>
      <c r="CA72" s="410">
        <v>0.62</v>
      </c>
      <c r="CB72" s="9">
        <v>270</v>
      </c>
      <c r="CC72" s="111">
        <v>120</v>
      </c>
      <c r="CD72" s="16">
        <f>((BZ72-CC72)/BZ72)*100</f>
        <v>71.15384615384616</v>
      </c>
      <c r="CE72" s="111">
        <v>30.5</v>
      </c>
      <c r="CF72" s="16">
        <f>((BZ72-CE72)/BZ72)*100</f>
        <v>92.668269230769226</v>
      </c>
      <c r="CG72" s="111">
        <v>12.11</v>
      </c>
      <c r="CH72" s="109">
        <f>((BZ72-CG72)/BZ72)*100</f>
        <v>97.088942307692307</v>
      </c>
      <c r="CI72" s="15">
        <f t="shared" ref="CI72:CJ74" si="259">(CC72+CE72+CG72)/3</f>
        <v>54.20333333333334</v>
      </c>
      <c r="CJ72" s="110">
        <f t="shared" si="259"/>
        <v>86.970352564102555</v>
      </c>
      <c r="CL72" s="410">
        <v>18</v>
      </c>
      <c r="CM72" s="410">
        <v>416</v>
      </c>
      <c r="CN72" s="410">
        <v>0.62</v>
      </c>
      <c r="CO72" s="9">
        <v>270</v>
      </c>
      <c r="CP72" s="111">
        <v>74.5</v>
      </c>
      <c r="CQ72" s="16">
        <f>((CM72-CP72)/CM72)*100</f>
        <v>82.09134615384616</v>
      </c>
      <c r="CR72" s="111">
        <v>30</v>
      </c>
      <c r="CS72" s="16">
        <f>((CM72-CR72)/CM72)*100</f>
        <v>92.788461538461547</v>
      </c>
      <c r="CT72" s="111">
        <v>19.5</v>
      </c>
      <c r="CU72" s="109">
        <f>((CM72-CT72)/CM72)*100</f>
        <v>95.3125</v>
      </c>
      <c r="CV72" s="15">
        <f t="shared" ref="CV72:CW74" si="260">(CP72+CR72+CT72)/3</f>
        <v>41.333333333333336</v>
      </c>
      <c r="CW72" s="110">
        <f t="shared" si="260"/>
        <v>90.064102564102583</v>
      </c>
      <c r="DA72" s="410">
        <v>18</v>
      </c>
      <c r="DB72" s="410">
        <v>0.01</v>
      </c>
      <c r="DC72" s="410">
        <v>2.42</v>
      </c>
      <c r="DD72" s="9">
        <v>270</v>
      </c>
      <c r="DE72" s="108">
        <v>0.15</v>
      </c>
      <c r="DF72" s="16">
        <f>((DC72-DE72)/DC72)*100</f>
        <v>93.801652892561975</v>
      </c>
      <c r="DG72" s="108">
        <v>0.01</v>
      </c>
      <c r="DH72" s="16">
        <f>((DC72-DG72)/DC72)*100</f>
        <v>99.586776859504141</v>
      </c>
      <c r="DI72" s="9">
        <v>0.06</v>
      </c>
      <c r="DJ72" s="109">
        <f>((DC72-DI72)/DC72)*100</f>
        <v>97.52066115702479</v>
      </c>
      <c r="DK72" s="15">
        <f t="shared" si="238"/>
        <v>7.3333333333333334E-2</v>
      </c>
      <c r="DL72" s="110">
        <f t="shared" si="238"/>
        <v>96.969696969696955</v>
      </c>
      <c r="DN72" s="410">
        <v>18</v>
      </c>
      <c r="DO72" s="410">
        <v>0.01</v>
      </c>
      <c r="DP72" s="410">
        <v>2.42</v>
      </c>
      <c r="DQ72" s="9">
        <v>270</v>
      </c>
      <c r="DR72" s="9">
        <v>0.04</v>
      </c>
      <c r="DS72" s="3">
        <f>((DP72-DR72)/DP72)*100</f>
        <v>98.347107438016522</v>
      </c>
      <c r="DT72" s="9">
        <v>0.02</v>
      </c>
      <c r="DU72" s="3">
        <f>((DP72-DT72)/DP72)*100</f>
        <v>99.173553719008268</v>
      </c>
      <c r="DV72" s="9">
        <v>0.05</v>
      </c>
      <c r="DW72" s="109">
        <f>((DP72-DV72)/DP72)*100</f>
        <v>97.933884297520663</v>
      </c>
      <c r="DX72" s="15">
        <f t="shared" si="239"/>
        <v>3.6666666666666667E-2</v>
      </c>
      <c r="DY72" s="110">
        <f t="shared" si="239"/>
        <v>98.484848484848484</v>
      </c>
      <c r="EA72" s="410">
        <v>18</v>
      </c>
      <c r="EB72" s="410">
        <v>21.9</v>
      </c>
      <c r="EC72" s="9">
        <v>270</v>
      </c>
      <c r="ED72" s="111">
        <v>21.9</v>
      </c>
      <c r="EE72" s="124">
        <f>((EB72-ED72)/EB72)*100</f>
        <v>0</v>
      </c>
      <c r="EF72" s="111">
        <v>21.9</v>
      </c>
      <c r="EG72" s="16">
        <f>((EB72-EF72)/EB72)*100</f>
        <v>0</v>
      </c>
      <c r="EH72" s="111">
        <v>22.1</v>
      </c>
      <c r="EI72" s="130">
        <f>(((EB72-EH72)/EB72)*100)*-1</f>
        <v>0.91324200913243303</v>
      </c>
      <c r="EJ72" s="15">
        <f t="shared" si="240"/>
        <v>21.966666666666669</v>
      </c>
      <c r="EK72" s="127">
        <f t="shared" si="240"/>
        <v>0.30441400304414434</v>
      </c>
      <c r="EN72" s="410">
        <v>18</v>
      </c>
      <c r="EO72" s="410">
        <v>21.9</v>
      </c>
      <c r="EP72" s="9">
        <v>270</v>
      </c>
      <c r="EQ72" s="111">
        <v>23.2</v>
      </c>
      <c r="ER72" s="112">
        <f>(((EO72-EQ72)/EO72)*100)*-1</f>
        <v>5.9360730593607345</v>
      </c>
      <c r="ES72" s="111">
        <v>23.2</v>
      </c>
      <c r="ET72" s="112">
        <f>(((EO72-ES72)/EO72)*100)*-1</f>
        <v>5.9360730593607345</v>
      </c>
      <c r="EU72" s="111">
        <v>23.2</v>
      </c>
      <c r="EV72" s="113">
        <f>(((EO72-EU72)/EO72)*100)*-1</f>
        <v>5.9360730593607345</v>
      </c>
      <c r="EW72" s="15">
        <f t="shared" si="241"/>
        <v>23.2</v>
      </c>
      <c r="EX72" s="114">
        <f t="shared" si="241"/>
        <v>5.9360730593607345</v>
      </c>
    </row>
    <row r="73" spans="2:154" x14ac:dyDescent="0.25">
      <c r="B73" s="411"/>
      <c r="C73" s="411"/>
      <c r="D73" s="411"/>
      <c r="E73" s="9">
        <v>750</v>
      </c>
      <c r="F73" s="111">
        <v>2.36</v>
      </c>
      <c r="G73" s="16">
        <f>((D72-F73)/D72)*100</f>
        <v>90.627482128673549</v>
      </c>
      <c r="H73" s="111">
        <v>2.41</v>
      </c>
      <c r="I73" s="16">
        <f>((D72-H73)/D72)*100</f>
        <v>90.428911834789517</v>
      </c>
      <c r="J73" s="111">
        <v>2.91</v>
      </c>
      <c r="K73" s="109">
        <f>((D72-J73)/D72)*100</f>
        <v>88.443208895949169</v>
      </c>
      <c r="L73" s="15">
        <f t="shared" si="254"/>
        <v>2.56</v>
      </c>
      <c r="M73" s="110">
        <f t="shared" si="254"/>
        <v>89.833200953137407</v>
      </c>
      <c r="O73" s="411"/>
      <c r="P73" s="411"/>
      <c r="Q73" s="411"/>
      <c r="R73" s="9">
        <v>750</v>
      </c>
      <c r="S73" s="108">
        <v>11.88</v>
      </c>
      <c r="T73" s="16">
        <f>((Q72-S73)/Q72)*100</f>
        <v>52.819698173153299</v>
      </c>
      <c r="U73" s="108">
        <v>7.5</v>
      </c>
      <c r="V73" s="16">
        <f>((Q72-U73)/Q72)*100</f>
        <v>70.214455917394758</v>
      </c>
      <c r="W73" s="108">
        <v>13.18</v>
      </c>
      <c r="X73" s="109">
        <f>((Q72-W73)/Q72)*100</f>
        <v>47.656870532168391</v>
      </c>
      <c r="Y73" s="15">
        <f t="shared" si="255"/>
        <v>10.853333333333333</v>
      </c>
      <c r="Z73" s="110">
        <f t="shared" si="255"/>
        <v>56.897008207572149</v>
      </c>
      <c r="AC73" s="411"/>
      <c r="AD73" s="411"/>
      <c r="AE73" s="9">
        <v>750</v>
      </c>
      <c r="AF73" s="111">
        <v>6.52</v>
      </c>
      <c r="AG73" s="112">
        <f>(((AD72-AF73)/AD72)*100)*-1</f>
        <v>1.2422360248447077</v>
      </c>
      <c r="AH73" s="111">
        <v>6.63</v>
      </c>
      <c r="AI73" s="112">
        <f>(((AD72-AH73)/AD72)*100)*-1</f>
        <v>2.9503105590062031</v>
      </c>
      <c r="AJ73" s="111">
        <v>6.38</v>
      </c>
      <c r="AK73" s="109">
        <f>((AD72-AJ73)/AD72)*100</f>
        <v>0.93167701863354802</v>
      </c>
      <c r="AL73" s="15">
        <f>(AF73+AH73+AJ73)/3</f>
        <v>6.5099999999999989</v>
      </c>
      <c r="AM73" s="114">
        <f t="shared" si="183"/>
        <v>1.7080745341614862</v>
      </c>
      <c r="AO73" s="411"/>
      <c r="AP73" s="411"/>
      <c r="AQ73" s="9">
        <v>750</v>
      </c>
      <c r="AR73" s="111">
        <v>6.83</v>
      </c>
      <c r="AS73" s="177">
        <f>(((AP72-AR73)/AP72)*100)*-1</f>
        <v>6.0559006211180071</v>
      </c>
      <c r="AT73" s="176">
        <v>7.11</v>
      </c>
      <c r="AU73" s="177">
        <f>(((AP72-AT73)/AP72)*100)*-1</f>
        <v>10.403726708074533</v>
      </c>
      <c r="AV73" s="176">
        <v>7.08</v>
      </c>
      <c r="AW73" s="178">
        <f>(((AP72-AV73)/AP72)*100)*-1</f>
        <v>9.9378881987577579</v>
      </c>
      <c r="AX73" s="179">
        <f t="shared" si="256"/>
        <v>7.0066666666666677</v>
      </c>
      <c r="AY73" s="180">
        <f t="shared" si="256"/>
        <v>8.7991718426500984</v>
      </c>
      <c r="BA73" s="411"/>
      <c r="BB73" s="411"/>
      <c r="BC73" s="9">
        <v>750</v>
      </c>
      <c r="BD73" s="111">
        <v>3.1</v>
      </c>
      <c r="BE73" s="16">
        <f>((BB72-BD73)/BB72)*100</f>
        <v>53.523238380809588</v>
      </c>
      <c r="BF73" s="111">
        <v>2.44</v>
      </c>
      <c r="BG73" s="16">
        <f>((BB72-BF73)/BB72)*100</f>
        <v>63.418290854572724</v>
      </c>
      <c r="BH73" s="111">
        <v>2</v>
      </c>
      <c r="BI73" s="109">
        <f>((BB72-BH73)/BB72)*100</f>
        <v>70.014992503748132</v>
      </c>
      <c r="BJ73" s="15">
        <f t="shared" si="257"/>
        <v>2.5133333333333332</v>
      </c>
      <c r="BK73" s="110">
        <f t="shared" si="257"/>
        <v>62.318840579710148</v>
      </c>
      <c r="BM73" s="411"/>
      <c r="BN73" s="411"/>
      <c r="BO73" s="9">
        <v>750</v>
      </c>
      <c r="BP73" s="111">
        <v>5.94</v>
      </c>
      <c r="BQ73" s="16">
        <f>((BN72-BP73)/BN72)*100</f>
        <v>10.944527736131928</v>
      </c>
      <c r="BR73" s="111">
        <v>4.8099999999999996</v>
      </c>
      <c r="BS73" s="16">
        <f>((BN72-BR73)/BN72)*100</f>
        <v>27.88605697151425</v>
      </c>
      <c r="BT73" s="111">
        <v>4.72</v>
      </c>
      <c r="BU73" s="115">
        <f>((BN72-BT73)/BN72)*100</f>
        <v>29.23538230884558</v>
      </c>
      <c r="BV73" s="15">
        <f t="shared" si="258"/>
        <v>5.1566666666666663</v>
      </c>
      <c r="BW73" s="110">
        <f t="shared" si="258"/>
        <v>22.688655672163918</v>
      </c>
      <c r="BY73" s="411"/>
      <c r="BZ73" s="411"/>
      <c r="CA73" s="411"/>
      <c r="CB73" s="9">
        <v>750</v>
      </c>
      <c r="CC73" s="111">
        <v>26.3</v>
      </c>
      <c r="CD73" s="16">
        <f>((BZ72-CC73)/BZ72)*100</f>
        <v>93.677884615384613</v>
      </c>
      <c r="CE73" s="111">
        <v>35</v>
      </c>
      <c r="CF73" s="16">
        <f>((BZ72-CE73)/BZ72)*100</f>
        <v>91.586538461538453</v>
      </c>
      <c r="CG73" s="111">
        <v>33.299999999999997</v>
      </c>
      <c r="CH73" s="109">
        <f>((BZ72-CG73)/BZ72)*100</f>
        <v>91.995192307692307</v>
      </c>
      <c r="CI73" s="15">
        <f t="shared" si="259"/>
        <v>31.533333333333331</v>
      </c>
      <c r="CJ73" s="110">
        <f t="shared" si="259"/>
        <v>92.419871794871781</v>
      </c>
      <c r="CL73" s="411"/>
      <c r="CM73" s="411"/>
      <c r="CN73" s="411"/>
      <c r="CO73" s="9">
        <v>750</v>
      </c>
      <c r="CP73" s="111">
        <v>47.9</v>
      </c>
      <c r="CQ73" s="16">
        <f>((CM72-CP73)/CM72)*100</f>
        <v>88.48557692307692</v>
      </c>
      <c r="CR73" s="111">
        <v>27.4</v>
      </c>
      <c r="CS73" s="16">
        <f>((CM72-CR73)/CM72)*100</f>
        <v>93.413461538461533</v>
      </c>
      <c r="CT73" s="111">
        <v>21.2</v>
      </c>
      <c r="CU73" s="109">
        <f>((CM72-CT73)/CM72)*100</f>
        <v>94.90384615384616</v>
      </c>
      <c r="CV73" s="15">
        <f t="shared" si="260"/>
        <v>32.166666666666664</v>
      </c>
      <c r="CW73" s="110">
        <f t="shared" si="260"/>
        <v>92.267628205128219</v>
      </c>
      <c r="DA73" s="411"/>
      <c r="DB73" s="411"/>
      <c r="DC73" s="411"/>
      <c r="DD73" s="9">
        <v>750</v>
      </c>
      <c r="DE73" s="108">
        <v>0.14000000000000001</v>
      </c>
      <c r="DF73" s="16">
        <f>((DC72-DE73)/DC72)*100</f>
        <v>94.214876033057848</v>
      </c>
      <c r="DG73" s="108">
        <v>0.01</v>
      </c>
      <c r="DH73" s="16">
        <f>((DC72-DG73)/DC72)*100</f>
        <v>99.586776859504141</v>
      </c>
      <c r="DI73" s="9">
        <v>0.05</v>
      </c>
      <c r="DJ73" s="109">
        <f>((DC72-DI73)/DC72)*100</f>
        <v>97.933884297520663</v>
      </c>
      <c r="DK73" s="15">
        <f t="shared" si="238"/>
        <v>6.6666666666666666E-2</v>
      </c>
      <c r="DL73" s="110">
        <f t="shared" si="238"/>
        <v>97.245179063360879</v>
      </c>
      <c r="DN73" s="411"/>
      <c r="DO73" s="411"/>
      <c r="DP73" s="411"/>
      <c r="DQ73" s="9">
        <v>750</v>
      </c>
      <c r="DR73" s="9">
        <v>0.04</v>
      </c>
      <c r="DS73" s="3">
        <f>((DP72-DR73)/DP72)*100</f>
        <v>98.347107438016522</v>
      </c>
      <c r="DT73" s="9">
        <v>0.04</v>
      </c>
      <c r="DU73" s="3">
        <f>((DP72-DT73)/DP72)*100</f>
        <v>98.347107438016522</v>
      </c>
      <c r="DV73" s="9">
        <v>0.04</v>
      </c>
      <c r="DW73" s="109">
        <f>((DP72-DV73)/DP72)*100</f>
        <v>98.347107438016522</v>
      </c>
      <c r="DX73" s="15">
        <f t="shared" si="239"/>
        <v>0.04</v>
      </c>
      <c r="DY73" s="110">
        <f t="shared" si="239"/>
        <v>98.347107438016522</v>
      </c>
      <c r="EA73" s="411"/>
      <c r="EB73" s="411"/>
      <c r="EC73" s="9">
        <v>750</v>
      </c>
      <c r="ED73" s="111">
        <v>21.8</v>
      </c>
      <c r="EE73" s="124">
        <f>((EB72-ED73)/EB72)*100</f>
        <v>0.45662100456620031</v>
      </c>
      <c r="EF73" s="111">
        <v>21.9</v>
      </c>
      <c r="EG73" s="16">
        <f>((EB72-EF73)/EB72)*100</f>
        <v>0</v>
      </c>
      <c r="EH73" s="111">
        <v>22</v>
      </c>
      <c r="EI73" s="130">
        <f>(((EB72-EH73)/EB72)*100)*-1</f>
        <v>0.45662100456621652</v>
      </c>
      <c r="EJ73" s="15">
        <f t="shared" si="240"/>
        <v>21.900000000000002</v>
      </c>
      <c r="EK73" s="123">
        <f t="shared" si="240"/>
        <v>0.30441400304413896</v>
      </c>
      <c r="EN73" s="411"/>
      <c r="EO73" s="411"/>
      <c r="EP73" s="9">
        <v>750</v>
      </c>
      <c r="EQ73" s="111">
        <v>23.2</v>
      </c>
      <c r="ER73" s="112">
        <f>(((EO72-EQ73)/EO72)*100)*-1</f>
        <v>5.9360730593607345</v>
      </c>
      <c r="ES73" s="111">
        <v>23.3</v>
      </c>
      <c r="ET73" s="112">
        <f>(((EO72-ES73)/EO72)*100)*-1</f>
        <v>6.3926940639269514</v>
      </c>
      <c r="EU73" s="111">
        <v>23.3</v>
      </c>
      <c r="EV73" s="113">
        <f>(((EO72-EU73)/EO72)*100)*-1</f>
        <v>6.3926940639269514</v>
      </c>
      <c r="EW73" s="15">
        <f t="shared" si="241"/>
        <v>23.266666666666666</v>
      </c>
      <c r="EX73" s="114">
        <f t="shared" si="241"/>
        <v>6.2404870624048785</v>
      </c>
    </row>
    <row r="74" spans="2:154" x14ac:dyDescent="0.25">
      <c r="B74" s="411"/>
      <c r="C74" s="412"/>
      <c r="D74" s="411"/>
      <c r="E74" s="9">
        <v>1000</v>
      </c>
      <c r="F74" s="111">
        <v>4.4000000000000004</v>
      </c>
      <c r="G74" s="16">
        <f>((D72-F74)/D72)*100</f>
        <v>82.525814138204936</v>
      </c>
      <c r="H74" s="111">
        <v>2.57</v>
      </c>
      <c r="I74" s="16">
        <f>((D72-H74)/D72)*100</f>
        <v>89.793486894360612</v>
      </c>
      <c r="J74" s="111">
        <v>4.5199999999999996</v>
      </c>
      <c r="K74" s="109">
        <f>((D72-J74)/D72)*100</f>
        <v>82.049245432883239</v>
      </c>
      <c r="L74" s="15">
        <f t="shared" si="254"/>
        <v>3.83</v>
      </c>
      <c r="M74" s="110">
        <f t="shared" si="254"/>
        <v>84.789515488482934</v>
      </c>
      <c r="O74" s="411"/>
      <c r="P74" s="412"/>
      <c r="Q74" s="411"/>
      <c r="R74" s="9">
        <v>1000</v>
      </c>
      <c r="S74" s="108">
        <v>13.18</v>
      </c>
      <c r="T74" s="16">
        <f>((Q72-S74)/Q72)*100</f>
        <v>47.656870532168391</v>
      </c>
      <c r="U74" s="108">
        <v>9.32</v>
      </c>
      <c r="V74" s="16">
        <f>((Q72-U74)/Q72)*100</f>
        <v>62.986497220015877</v>
      </c>
      <c r="W74" s="108">
        <v>15.23</v>
      </c>
      <c r="X74" s="109">
        <f>((Q72-W74)/Q72)*100</f>
        <v>39.515488482922947</v>
      </c>
      <c r="Y74" s="15">
        <f t="shared" si="255"/>
        <v>12.576666666666668</v>
      </c>
      <c r="Z74" s="110">
        <f t="shared" si="255"/>
        <v>50.052952078369081</v>
      </c>
      <c r="AC74" s="412"/>
      <c r="AD74" s="412"/>
      <c r="AE74" s="9">
        <v>1000</v>
      </c>
      <c r="AF74" s="111">
        <v>6.49</v>
      </c>
      <c r="AG74" s="112">
        <f>(((AD72-AF74)/AD72)*100)*-1</f>
        <v>0.77639751552794756</v>
      </c>
      <c r="AH74" s="111">
        <v>6.21</v>
      </c>
      <c r="AI74" s="16">
        <f>((AD72-AH74)/AD72)*100</f>
        <v>3.5714285714285783</v>
      </c>
      <c r="AJ74" s="111">
        <v>5.22</v>
      </c>
      <c r="AK74" s="109">
        <f>((AD72-AJ74)/AD72)*100</f>
        <v>18.944099378881994</v>
      </c>
      <c r="AL74" s="15">
        <f>(AF74+AH74+AJ74)/3</f>
        <v>5.9733333333333327</v>
      </c>
      <c r="AM74" s="110">
        <f t="shared" si="183"/>
        <v>7.7639751552795069</v>
      </c>
      <c r="AO74" s="412"/>
      <c r="AP74" s="412"/>
      <c r="AQ74" s="9">
        <v>1000</v>
      </c>
      <c r="AR74" s="111">
        <v>6.96</v>
      </c>
      <c r="AS74" s="177">
        <f>(((AP72-AR74)/AP72)*100)*-1</f>
        <v>8.0745341614906767</v>
      </c>
      <c r="AT74" s="176">
        <v>7.12</v>
      </c>
      <c r="AU74" s="177">
        <f>(((AP72-AT74)/AP72)*100)*-1</f>
        <v>10.559006211180119</v>
      </c>
      <c r="AV74" s="176">
        <v>7.18</v>
      </c>
      <c r="AW74" s="178">
        <f>(((AP72-AV74)/AP72)*100)*-1</f>
        <v>11.490683229813653</v>
      </c>
      <c r="AX74" s="179">
        <f t="shared" si="256"/>
        <v>7.086666666666666</v>
      </c>
      <c r="AY74" s="180">
        <f t="shared" si="256"/>
        <v>10.041407867494817</v>
      </c>
      <c r="BA74" s="412"/>
      <c r="BB74" s="412"/>
      <c r="BC74" s="9">
        <v>1000</v>
      </c>
      <c r="BD74" s="111">
        <v>1.73</v>
      </c>
      <c r="BE74" s="16">
        <f>((BB72-BD74)/BB72)*100</f>
        <v>74.062968515742128</v>
      </c>
      <c r="BF74" s="111">
        <v>1.77</v>
      </c>
      <c r="BG74" s="16">
        <f>((BB72-BF74)/BB72)*100</f>
        <v>73.4632683658171</v>
      </c>
      <c r="BH74" s="111">
        <v>2.69</v>
      </c>
      <c r="BI74" s="109">
        <f>((BB72-BH74)/BB72)*100</f>
        <v>59.670164917541236</v>
      </c>
      <c r="BJ74" s="15">
        <f t="shared" si="257"/>
        <v>2.063333333333333</v>
      </c>
      <c r="BK74" s="110">
        <f t="shared" si="257"/>
        <v>69.065467266366809</v>
      </c>
      <c r="BM74" s="412"/>
      <c r="BN74" s="412"/>
      <c r="BO74" s="9">
        <v>1000</v>
      </c>
      <c r="BP74" s="111">
        <v>6.14</v>
      </c>
      <c r="BQ74" s="16">
        <f>((BN72-BP74)/BN72)*100</f>
        <v>7.9460269865067508</v>
      </c>
      <c r="BR74" s="111">
        <v>5.4</v>
      </c>
      <c r="BS74" s="16">
        <f>((BN72-BR74)/BN72)*100</f>
        <v>19.040479760119933</v>
      </c>
      <c r="BT74" s="111">
        <v>5.34</v>
      </c>
      <c r="BU74" s="115">
        <f>((BN72-BT74)/BN72)*100</f>
        <v>19.940029985007499</v>
      </c>
      <c r="BV74" s="15">
        <f t="shared" si="258"/>
        <v>5.626666666666666</v>
      </c>
      <c r="BW74" s="110">
        <f t="shared" si="258"/>
        <v>15.642178910544729</v>
      </c>
      <c r="BY74" s="411"/>
      <c r="BZ74" s="411"/>
      <c r="CA74" s="412"/>
      <c r="CB74" s="9">
        <v>1000</v>
      </c>
      <c r="CC74" s="111">
        <v>59.8</v>
      </c>
      <c r="CD74" s="16">
        <f>((BZ72-CC74)/BZ72)*100</f>
        <v>85.625</v>
      </c>
      <c r="CE74" s="111">
        <v>40.1</v>
      </c>
      <c r="CF74" s="16">
        <f>((BZ72-CE74)/BZ72)*100</f>
        <v>90.36057692307692</v>
      </c>
      <c r="CG74" s="111">
        <v>49.7</v>
      </c>
      <c r="CH74" s="109">
        <f>((BZ72-CG74)/BZ72)*100</f>
        <v>88.052884615384613</v>
      </c>
      <c r="CI74" s="15">
        <f t="shared" si="259"/>
        <v>49.866666666666674</v>
      </c>
      <c r="CJ74" s="110">
        <f t="shared" si="259"/>
        <v>88.012820512820511</v>
      </c>
      <c r="CL74" s="411"/>
      <c r="CM74" s="411"/>
      <c r="CN74" s="412"/>
      <c r="CO74" s="9">
        <v>1000</v>
      </c>
      <c r="CP74" s="111">
        <v>40.4</v>
      </c>
      <c r="CQ74" s="16">
        <f>((CM72-CP74)/CM72)*100</f>
        <v>90.288461538461533</v>
      </c>
      <c r="CR74" s="111">
        <v>29.1</v>
      </c>
      <c r="CS74" s="16">
        <f>((CM72-CR74)/CM72)*100</f>
        <v>93.004807692307693</v>
      </c>
      <c r="CT74" s="111">
        <v>8.7799999999999994</v>
      </c>
      <c r="CU74" s="109">
        <f>((CM72-CT74)/CM72)*100</f>
        <v>97.889423076923094</v>
      </c>
      <c r="CV74" s="15">
        <f t="shared" si="260"/>
        <v>26.093333333333334</v>
      </c>
      <c r="CW74" s="110">
        <f t="shared" si="260"/>
        <v>93.727564102564102</v>
      </c>
      <c r="DA74" s="411"/>
      <c r="DB74" s="411"/>
      <c r="DC74" s="412"/>
      <c r="DD74" s="9">
        <v>1000</v>
      </c>
      <c r="DE74" s="108">
        <v>0.12</v>
      </c>
      <c r="DF74" s="16">
        <f>((DC72-DE74)/DC72)*100</f>
        <v>95.04132231404958</v>
      </c>
      <c r="DG74" s="108">
        <v>0.02</v>
      </c>
      <c r="DH74" s="16">
        <f>((DC72-DG74)/DC72)*100</f>
        <v>99.173553719008268</v>
      </c>
      <c r="DI74" s="108">
        <v>0</v>
      </c>
      <c r="DJ74" s="109">
        <f>((DC72-DI74)/DC72)*100</f>
        <v>100</v>
      </c>
      <c r="DK74" s="15">
        <f t="shared" si="238"/>
        <v>4.6666666666666662E-2</v>
      </c>
      <c r="DL74" s="110">
        <f t="shared" si="238"/>
        <v>98.071625344352626</v>
      </c>
      <c r="DN74" s="411"/>
      <c r="DO74" s="411"/>
      <c r="DP74" s="412"/>
      <c r="DQ74" s="9">
        <v>1000</v>
      </c>
      <c r="DR74" s="9">
        <v>0.04</v>
      </c>
      <c r="DS74" s="3">
        <f>((DP72-DR74)/DP72)*100</f>
        <v>98.347107438016522</v>
      </c>
      <c r="DT74" s="9">
        <v>0.01</v>
      </c>
      <c r="DU74" s="3">
        <f>((DP72-DT74)/DP72)*100</f>
        <v>99.586776859504141</v>
      </c>
      <c r="DV74" s="9">
        <v>0.01</v>
      </c>
      <c r="DW74" s="109">
        <f>((DP72-DV74)/DP72)*100</f>
        <v>99.586776859504141</v>
      </c>
      <c r="DX74" s="15">
        <f t="shared" si="239"/>
        <v>0.02</v>
      </c>
      <c r="DY74" s="110">
        <f t="shared" si="239"/>
        <v>99.173553719008268</v>
      </c>
      <c r="EA74" s="411"/>
      <c r="EB74" s="411"/>
      <c r="EC74" s="9">
        <v>1000</v>
      </c>
      <c r="ED74" s="111">
        <v>22</v>
      </c>
      <c r="EE74" s="126">
        <f>(((EB72-ED74)/EB72)*100)*-1</f>
        <v>0.45662100456621652</v>
      </c>
      <c r="EF74" s="111">
        <v>22</v>
      </c>
      <c r="EG74" s="126">
        <f>(((EB72-EF74)/EB72)*100)*-1</f>
        <v>0.45662100456621652</v>
      </c>
      <c r="EH74" s="111">
        <v>22.1</v>
      </c>
      <c r="EI74" s="130">
        <f>(((EB72-EH74)/EB72)*100)*-1</f>
        <v>0.91324200913243303</v>
      </c>
      <c r="EJ74" s="15">
        <f t="shared" si="240"/>
        <v>22.033333333333331</v>
      </c>
      <c r="EK74" s="127">
        <f t="shared" si="240"/>
        <v>0.60882800608828869</v>
      </c>
      <c r="EN74" s="411"/>
      <c r="EO74" s="411"/>
      <c r="EP74" s="9">
        <v>1000</v>
      </c>
      <c r="EQ74" s="111">
        <v>23.3</v>
      </c>
      <c r="ER74" s="112">
        <f>(((EO72-EQ74)/EO72)*100)*-1</f>
        <v>6.3926940639269514</v>
      </c>
      <c r="ES74" s="111">
        <v>23.5</v>
      </c>
      <c r="ET74" s="112">
        <f>(((EO72-ES74)/EO72)*100)*-1</f>
        <v>7.3059360730593674</v>
      </c>
      <c r="EU74" s="111">
        <v>23.6</v>
      </c>
      <c r="EV74" s="113">
        <f>(((EO72-EU74)/EO72)*100)*-1</f>
        <v>7.7625570776255843</v>
      </c>
      <c r="EW74" s="15">
        <f t="shared" si="241"/>
        <v>23.466666666666669</v>
      </c>
      <c r="EX74" s="114">
        <f t="shared" si="241"/>
        <v>7.1537290715373016</v>
      </c>
    </row>
    <row r="75" spans="2:154" x14ac:dyDescent="0.25">
      <c r="B75" s="413" t="s">
        <v>494</v>
      </c>
      <c r="C75" s="413"/>
      <c r="D75" s="413"/>
      <c r="E75" s="413"/>
      <c r="F75" s="117">
        <f t="shared" ref="F75:M75" si="261">AVERAGE(F72:F74)</f>
        <v>2.9966666666666666</v>
      </c>
      <c r="G75" s="118">
        <f t="shared" si="261"/>
        <v>88.09902038655018</v>
      </c>
      <c r="H75" s="117">
        <f t="shared" si="261"/>
        <v>2.0233333333333334</v>
      </c>
      <c r="I75" s="118">
        <f t="shared" si="261"/>
        <v>91.964522107492726</v>
      </c>
      <c r="J75" s="117">
        <f t="shared" si="261"/>
        <v>3.5666666666666664</v>
      </c>
      <c r="K75" s="119">
        <f t="shared" si="261"/>
        <v>85.835319036272168</v>
      </c>
      <c r="L75" s="120">
        <f t="shared" si="261"/>
        <v>2.862222222222222</v>
      </c>
      <c r="M75" s="119">
        <f t="shared" si="261"/>
        <v>88.632953843438358</v>
      </c>
      <c r="O75" s="413" t="s">
        <v>494</v>
      </c>
      <c r="P75" s="413"/>
      <c r="Q75" s="413"/>
      <c r="R75" s="413"/>
      <c r="S75" s="117">
        <f t="shared" ref="S75:Z75" si="262">AVERAGE(S72:S74)</f>
        <v>12.103333333333333</v>
      </c>
      <c r="T75" s="118">
        <f t="shared" si="262"/>
        <v>51.93275086047128</v>
      </c>
      <c r="U75" s="117">
        <f t="shared" si="262"/>
        <v>9.09</v>
      </c>
      <c r="V75" s="118">
        <f t="shared" si="262"/>
        <v>63.89992057188244</v>
      </c>
      <c r="W75" s="117">
        <f t="shared" si="262"/>
        <v>12.88</v>
      </c>
      <c r="X75" s="119">
        <f t="shared" si="262"/>
        <v>48.848292295472596</v>
      </c>
      <c r="Y75" s="120">
        <f t="shared" si="262"/>
        <v>11.357777777777779</v>
      </c>
      <c r="Z75" s="119">
        <f t="shared" si="262"/>
        <v>54.893654575942101</v>
      </c>
      <c r="AC75" s="414" t="s">
        <v>495</v>
      </c>
      <c r="AD75" s="415"/>
      <c r="AE75" s="416"/>
      <c r="AF75" s="117">
        <f t="shared" ref="AF75:AL75" si="263">AVERAGE(AF72:AF74)</f>
        <v>6.47</v>
      </c>
      <c r="AG75" s="118">
        <f t="shared" si="263"/>
        <v>0.87991718426500531</v>
      </c>
      <c r="AH75" s="117">
        <f t="shared" si="263"/>
        <v>6.4666666666666659</v>
      </c>
      <c r="AI75" s="118">
        <f t="shared" si="263"/>
        <v>2.7950310559006168</v>
      </c>
      <c r="AJ75" s="117">
        <f t="shared" si="263"/>
        <v>5.9533333333333331</v>
      </c>
      <c r="AK75" s="119">
        <f t="shared" si="263"/>
        <v>7.5569358178053916</v>
      </c>
      <c r="AL75" s="120">
        <f t="shared" si="263"/>
        <v>6.296666666666666</v>
      </c>
      <c r="AM75" s="119">
        <f t="shared" si="183"/>
        <v>3.7439613526570046</v>
      </c>
      <c r="AO75" s="414" t="s">
        <v>495</v>
      </c>
      <c r="AP75" s="415"/>
      <c r="AQ75" s="416"/>
      <c r="AR75" s="117">
        <f t="shared" ref="AR75:AY75" si="264">AVERAGE(AR72:AR74)</f>
        <v>6.78</v>
      </c>
      <c r="AS75" s="118">
        <f t="shared" si="264"/>
        <v>5.279503105590055</v>
      </c>
      <c r="AT75" s="117">
        <f t="shared" si="264"/>
        <v>7.0966666666666667</v>
      </c>
      <c r="AU75" s="118">
        <f t="shared" si="264"/>
        <v>10.196687370600408</v>
      </c>
      <c r="AV75" s="117">
        <f t="shared" si="264"/>
        <v>7.1099999999999994</v>
      </c>
      <c r="AW75" s="119">
        <f t="shared" si="264"/>
        <v>10.403726708074528</v>
      </c>
      <c r="AX75" s="120">
        <f t="shared" si="264"/>
        <v>6.9955555555555557</v>
      </c>
      <c r="AY75" s="119">
        <f t="shared" si="264"/>
        <v>8.6266390614216633</v>
      </c>
      <c r="BA75" s="414" t="s">
        <v>23</v>
      </c>
      <c r="BB75" s="415"/>
      <c r="BC75" s="416"/>
      <c r="BD75" s="117">
        <f t="shared" ref="BD75:BK75" si="265">AVERAGE(BD72:BD74)</f>
        <v>2.563333333333333</v>
      </c>
      <c r="BE75" s="118">
        <f t="shared" si="265"/>
        <v>61.569215392303846</v>
      </c>
      <c r="BF75" s="117">
        <f t="shared" si="265"/>
        <v>2.15</v>
      </c>
      <c r="BG75" s="118">
        <f t="shared" si="265"/>
        <v>67.766116941529233</v>
      </c>
      <c r="BH75" s="117">
        <f t="shared" si="265"/>
        <v>2.4333333333333331</v>
      </c>
      <c r="BI75" s="119">
        <f t="shared" si="265"/>
        <v>63.518240879560231</v>
      </c>
      <c r="BJ75" s="120">
        <f t="shared" si="265"/>
        <v>2.382222222222222</v>
      </c>
      <c r="BK75" s="119">
        <f t="shared" si="265"/>
        <v>64.284524404464435</v>
      </c>
      <c r="BM75" s="414" t="s">
        <v>23</v>
      </c>
      <c r="BN75" s="415"/>
      <c r="BO75" s="416"/>
      <c r="BP75" s="117">
        <f t="shared" ref="BP75:BW75" si="266">AVERAGE(BP72:BP74)</f>
        <v>5.8066666666666675</v>
      </c>
      <c r="BQ75" s="118">
        <f t="shared" si="266"/>
        <v>12.943528235882058</v>
      </c>
      <c r="BR75" s="117">
        <f t="shared" si="266"/>
        <v>5.1733333333333329</v>
      </c>
      <c r="BS75" s="118">
        <f t="shared" si="266"/>
        <v>22.438780609695154</v>
      </c>
      <c r="BT75" s="117">
        <f t="shared" si="266"/>
        <v>5.043333333333333</v>
      </c>
      <c r="BU75" s="118">
        <f t="shared" si="266"/>
        <v>24.387806096951522</v>
      </c>
      <c r="BV75" s="120">
        <f t="shared" si="266"/>
        <v>5.3411111111111103</v>
      </c>
      <c r="BW75" s="119">
        <f t="shared" si="266"/>
        <v>19.92337164750958</v>
      </c>
      <c r="BY75" s="413" t="s">
        <v>496</v>
      </c>
      <c r="BZ75" s="413"/>
      <c r="CA75" s="413"/>
      <c r="CB75" s="413"/>
      <c r="CC75" s="117">
        <f t="shared" ref="CC75:CJ75" si="267">AVERAGE(CC72:CC74)</f>
        <v>68.7</v>
      </c>
      <c r="CD75" s="118">
        <f t="shared" si="267"/>
        <v>83.48557692307692</v>
      </c>
      <c r="CE75" s="117">
        <f t="shared" si="267"/>
        <v>35.199999999999996</v>
      </c>
      <c r="CF75" s="118">
        <f t="shared" si="267"/>
        <v>91.538461538461533</v>
      </c>
      <c r="CG75" s="117">
        <f t="shared" si="267"/>
        <v>31.703333333333333</v>
      </c>
      <c r="CH75" s="119">
        <f t="shared" si="267"/>
        <v>92.379006410256409</v>
      </c>
      <c r="CI75" s="120">
        <f t="shared" si="267"/>
        <v>45.201111111111118</v>
      </c>
      <c r="CJ75" s="119">
        <f t="shared" si="267"/>
        <v>89.134348290598282</v>
      </c>
      <c r="CL75" s="413" t="s">
        <v>497</v>
      </c>
      <c r="CM75" s="413"/>
      <c r="CN75" s="413"/>
      <c r="CO75" s="413"/>
      <c r="CP75" s="117">
        <f t="shared" ref="CP75:CW75" si="268">AVERAGE(CP72:CP74)</f>
        <v>54.266666666666673</v>
      </c>
      <c r="CQ75" s="118">
        <f t="shared" si="268"/>
        <v>86.955128205128219</v>
      </c>
      <c r="CR75" s="117">
        <f t="shared" si="268"/>
        <v>28.833333333333332</v>
      </c>
      <c r="CS75" s="118">
        <f t="shared" si="268"/>
        <v>93.068910256410263</v>
      </c>
      <c r="CT75" s="117">
        <f t="shared" si="268"/>
        <v>16.493333333333336</v>
      </c>
      <c r="CU75" s="119">
        <f t="shared" si="268"/>
        <v>96.035256410256423</v>
      </c>
      <c r="CV75" s="120">
        <f t="shared" si="268"/>
        <v>33.19777777777778</v>
      </c>
      <c r="CW75" s="119">
        <f t="shared" si="268"/>
        <v>92.019764957264968</v>
      </c>
      <c r="DA75" s="413" t="s">
        <v>497</v>
      </c>
      <c r="DB75" s="413"/>
      <c r="DC75" s="413"/>
      <c r="DD75" s="413"/>
      <c r="DE75" s="117">
        <f t="shared" ref="DE75:DJ75" si="269">AVERAGE(DE72:DE74)</f>
        <v>0.13666666666666669</v>
      </c>
      <c r="DF75" s="118">
        <f t="shared" si="269"/>
        <v>94.352617079889797</v>
      </c>
      <c r="DG75" s="117">
        <f t="shared" si="269"/>
        <v>1.3333333333333334E-2</v>
      </c>
      <c r="DH75" s="118">
        <f t="shared" si="269"/>
        <v>99.449035812672193</v>
      </c>
      <c r="DI75" s="117">
        <f t="shared" si="269"/>
        <v>3.6666666666666667E-2</v>
      </c>
      <c r="DJ75" s="119">
        <f t="shared" si="269"/>
        <v>98.484848484848484</v>
      </c>
      <c r="DK75" s="120">
        <f t="shared" si="238"/>
        <v>6.2222222222222234E-2</v>
      </c>
      <c r="DL75" s="119">
        <f t="shared" si="238"/>
        <v>97.428833792470172</v>
      </c>
      <c r="DN75" s="413" t="s">
        <v>497</v>
      </c>
      <c r="DO75" s="413"/>
      <c r="DP75" s="413"/>
      <c r="DQ75" s="413"/>
      <c r="DR75" s="117">
        <f t="shared" ref="DR75:DW75" si="270">AVERAGE(DR72:DR74)</f>
        <v>0.04</v>
      </c>
      <c r="DS75" s="118">
        <f t="shared" si="270"/>
        <v>98.347107438016522</v>
      </c>
      <c r="DT75" s="117">
        <f t="shared" si="270"/>
        <v>2.3333333333333331E-2</v>
      </c>
      <c r="DU75" s="118">
        <f t="shared" si="270"/>
        <v>99.035812672176306</v>
      </c>
      <c r="DV75" s="117">
        <f t="shared" si="270"/>
        <v>3.3333333333333333E-2</v>
      </c>
      <c r="DW75" s="119">
        <f t="shared" si="270"/>
        <v>98.622589531680433</v>
      </c>
      <c r="DX75" s="120">
        <f t="shared" si="239"/>
        <v>3.2222222222222215E-2</v>
      </c>
      <c r="DY75" s="119">
        <f t="shared" si="239"/>
        <v>98.668503213957749</v>
      </c>
      <c r="EA75" s="413" t="s">
        <v>498</v>
      </c>
      <c r="EB75" s="413"/>
      <c r="EC75" s="413"/>
      <c r="ED75" s="117">
        <f t="shared" ref="ED75:EI75" si="271">AVERAGE(ED72:ED74)</f>
        <v>21.900000000000002</v>
      </c>
      <c r="EE75" s="128">
        <f t="shared" si="271"/>
        <v>0.30441400304413896</v>
      </c>
      <c r="EF75" s="117">
        <f t="shared" si="271"/>
        <v>21.933333333333334</v>
      </c>
      <c r="EG75" s="128">
        <f t="shared" si="271"/>
        <v>0.15220700152207217</v>
      </c>
      <c r="EH75" s="117">
        <f t="shared" si="271"/>
        <v>22.066666666666666</v>
      </c>
      <c r="EI75" s="129">
        <f t="shared" si="271"/>
        <v>0.76103500761036091</v>
      </c>
      <c r="EJ75" s="120">
        <f t="shared" si="240"/>
        <v>21.966666666666669</v>
      </c>
      <c r="EK75" s="129">
        <f t="shared" si="240"/>
        <v>0.40588533739219068</v>
      </c>
      <c r="EN75" s="413" t="s">
        <v>498</v>
      </c>
      <c r="EO75" s="413"/>
      <c r="EP75" s="413"/>
      <c r="EQ75" s="117">
        <f t="shared" ref="EQ75:EV75" si="272">AVERAGE(EQ72:EQ74)</f>
        <v>23.233333333333334</v>
      </c>
      <c r="ER75" s="118">
        <f t="shared" si="272"/>
        <v>6.0882800608828065</v>
      </c>
      <c r="ES75" s="117">
        <f t="shared" si="272"/>
        <v>23.333333333333332</v>
      </c>
      <c r="ET75" s="118">
        <f t="shared" si="272"/>
        <v>6.5449010654490181</v>
      </c>
      <c r="EU75" s="117">
        <f t="shared" si="272"/>
        <v>23.366666666666664</v>
      </c>
      <c r="EV75" s="119">
        <f t="shared" si="272"/>
        <v>6.6971080669710901</v>
      </c>
      <c r="EW75" s="120">
        <f t="shared" si="241"/>
        <v>23.311111111111106</v>
      </c>
      <c r="EX75" s="119">
        <f t="shared" si="241"/>
        <v>6.4434297311009709</v>
      </c>
    </row>
    <row r="76" spans="2:154" x14ac:dyDescent="0.25">
      <c r="B76" s="410">
        <v>19</v>
      </c>
      <c r="C76" s="410">
        <v>16.36</v>
      </c>
      <c r="D76" s="410">
        <v>25.03</v>
      </c>
      <c r="E76" s="9">
        <v>270</v>
      </c>
      <c r="F76" s="111">
        <v>2</v>
      </c>
      <c r="G76" s="16">
        <f>((D76-F76)/D76)*100</f>
        <v>92.009588493807428</v>
      </c>
      <c r="H76" s="111">
        <v>1.36</v>
      </c>
      <c r="I76" s="16">
        <f>((D76-H76)/D76)*100</f>
        <v>94.566520175789066</v>
      </c>
      <c r="J76" s="111">
        <v>2.4900000000000002</v>
      </c>
      <c r="K76" s="109">
        <f>((D76-J76)/D76)*100</f>
        <v>90.051937674790238</v>
      </c>
      <c r="L76" s="15">
        <f t="shared" ref="L76:M78" si="273">(F76+H76+J76)/3</f>
        <v>1.9500000000000002</v>
      </c>
      <c r="M76" s="110">
        <f t="shared" si="273"/>
        <v>92.209348781462253</v>
      </c>
      <c r="O76" s="410">
        <v>19</v>
      </c>
      <c r="P76" s="410">
        <v>16.36</v>
      </c>
      <c r="Q76" s="410">
        <v>25.03</v>
      </c>
      <c r="R76" s="9">
        <v>270</v>
      </c>
      <c r="S76" s="136">
        <v>9.5500000000000007</v>
      </c>
      <c r="T76" s="16">
        <f>((Q76-S76)/Q76)*100</f>
        <v>61.845785057930478</v>
      </c>
      <c r="U76" s="108">
        <v>8.36</v>
      </c>
      <c r="V76" s="16">
        <f>((Q76-U76)/Q76)*100</f>
        <v>66.600079904115063</v>
      </c>
      <c r="W76" s="108">
        <v>10.89</v>
      </c>
      <c r="X76" s="109">
        <f>((Q76-W76)/Q76)*100</f>
        <v>56.492209348781465</v>
      </c>
      <c r="Y76" s="15">
        <f t="shared" ref="Y76:Z78" si="274">(S76+U76+W76)/3</f>
        <v>9.6</v>
      </c>
      <c r="Z76" s="110">
        <f t="shared" si="274"/>
        <v>61.646024770275666</v>
      </c>
      <c r="AC76" s="410">
        <v>19</v>
      </c>
      <c r="AD76" s="410">
        <v>7.19</v>
      </c>
      <c r="AE76" s="9">
        <v>270</v>
      </c>
      <c r="AF76" s="111">
        <v>7.06</v>
      </c>
      <c r="AG76" s="16">
        <f>((AD76-AF76)/AD76)*100</f>
        <v>1.8080667593880499</v>
      </c>
      <c r="AH76" s="111">
        <v>6.77</v>
      </c>
      <c r="AI76" s="16">
        <f>((AD76-AH76)/AD76)*100</f>
        <v>5.8414464534075217</v>
      </c>
      <c r="AJ76" s="111">
        <v>6.64</v>
      </c>
      <c r="AK76" s="109">
        <f>((AD76-AJ76)/AD76)*100</f>
        <v>7.6495132127955587</v>
      </c>
      <c r="AL76" s="15">
        <f>(AF76+AH76+AJ76)/3</f>
        <v>6.8233333333333333</v>
      </c>
      <c r="AM76" s="110">
        <f t="shared" si="183"/>
        <v>5.099675475197043</v>
      </c>
      <c r="AO76" s="410">
        <v>19</v>
      </c>
      <c r="AP76" s="410">
        <v>7.19</v>
      </c>
      <c r="AQ76" s="9">
        <v>270</v>
      </c>
      <c r="AR76" s="111">
        <v>6.88</v>
      </c>
      <c r="AS76" s="177">
        <f>((AP76-AR76)/AP76)*100</f>
        <v>4.3115438108484074</v>
      </c>
      <c r="AT76" s="176">
        <v>7.22</v>
      </c>
      <c r="AU76" s="181">
        <f>(((AP76-AT76)/AP76)*100)*-1</f>
        <v>0.4172461752433847</v>
      </c>
      <c r="AV76" s="176">
        <v>7.2</v>
      </c>
      <c r="AW76" s="182">
        <f>(((AP76-AV76)/AP76)*100)*-1</f>
        <v>0.13908205841446156</v>
      </c>
      <c r="AX76" s="179">
        <f t="shared" ref="AX76:AY78" si="275">(AR76+AT76+AV76)/3</f>
        <v>7.1000000000000005</v>
      </c>
      <c r="AY76" s="180">
        <f t="shared" si="275"/>
        <v>1.6226240148354181</v>
      </c>
      <c r="BA76" s="410">
        <v>19</v>
      </c>
      <c r="BB76" s="410">
        <v>5.69</v>
      </c>
      <c r="BC76" s="9">
        <v>270</v>
      </c>
      <c r="BD76" s="111">
        <v>2.11</v>
      </c>
      <c r="BE76" s="16">
        <f>((BB76-BD76)/BB76)*100</f>
        <v>62.917398945518457</v>
      </c>
      <c r="BF76" s="111">
        <v>3.9</v>
      </c>
      <c r="BG76" s="16">
        <f>((BB76-BF76)/BB76)*100</f>
        <v>31.458699472759232</v>
      </c>
      <c r="BH76" s="111">
        <v>2.34</v>
      </c>
      <c r="BI76" s="109">
        <f>((BB76-BH76)/BB76)*100</f>
        <v>58.875219683655544</v>
      </c>
      <c r="BJ76" s="15">
        <f t="shared" ref="BJ76:BK78" si="276">(BD76+BF76+BH76)/3</f>
        <v>2.7833333333333332</v>
      </c>
      <c r="BK76" s="110">
        <f t="shared" si="276"/>
        <v>51.08377270064441</v>
      </c>
      <c r="BM76" s="410">
        <v>19</v>
      </c>
      <c r="BN76" s="410">
        <v>5.69</v>
      </c>
      <c r="BO76" s="9">
        <v>270</v>
      </c>
      <c r="BP76" s="111">
        <v>5.9</v>
      </c>
      <c r="BQ76" s="112">
        <f>(((BN76-BP76)/BN76)*100)*-1</f>
        <v>3.6906854130052715</v>
      </c>
      <c r="BR76" s="111">
        <v>5.6</v>
      </c>
      <c r="BS76" s="16">
        <f>((BN76-BR76)/BN76)*100</f>
        <v>1.5817223198594152</v>
      </c>
      <c r="BT76" s="111">
        <v>5.2</v>
      </c>
      <c r="BU76" s="115">
        <f>((BN76-BT76)/BN76)*100</f>
        <v>8.6115992970123045</v>
      </c>
      <c r="BV76" s="15">
        <f t="shared" ref="BV76:BW78" si="277">(BP76+BR76+BT76)/3</f>
        <v>5.5666666666666664</v>
      </c>
      <c r="BW76" s="110">
        <f t="shared" si="277"/>
        <v>4.6280023432923301</v>
      </c>
      <c r="BY76" s="410">
        <v>19</v>
      </c>
      <c r="BZ76" s="410">
        <v>438</v>
      </c>
      <c r="CA76" s="410">
        <v>2.87</v>
      </c>
      <c r="CB76" s="9">
        <v>270</v>
      </c>
      <c r="CC76" s="111">
        <v>178</v>
      </c>
      <c r="CD76" s="16">
        <f>((BZ76-CC76)/BZ76)*100</f>
        <v>59.3607305936073</v>
      </c>
      <c r="CE76" s="111">
        <v>36.200000000000003</v>
      </c>
      <c r="CF76" s="16">
        <f>((BZ76-CE76)/BZ76)*100</f>
        <v>91.735159817351601</v>
      </c>
      <c r="CG76" s="111">
        <v>21.3</v>
      </c>
      <c r="CH76" s="109">
        <f>((BZ76-CG76)/BZ76)*100</f>
        <v>95.136986301369859</v>
      </c>
      <c r="CI76" s="15">
        <f t="shared" ref="CI76:CJ78" si="278">(CC76+CE76+CG76)/3</f>
        <v>78.5</v>
      </c>
      <c r="CJ76" s="110">
        <f t="shared" si="278"/>
        <v>82.077625570776249</v>
      </c>
      <c r="CL76" s="410">
        <v>19</v>
      </c>
      <c r="CM76" s="410">
        <v>438</v>
      </c>
      <c r="CN76" s="410">
        <v>2.87</v>
      </c>
      <c r="CO76" s="9">
        <v>270</v>
      </c>
      <c r="CP76" s="111">
        <v>104</v>
      </c>
      <c r="CQ76" s="16">
        <f>((CM76-CP76)/CM76)*100</f>
        <v>76.25570776255708</v>
      </c>
      <c r="CR76" s="111">
        <v>31.3</v>
      </c>
      <c r="CS76" s="16">
        <f>((CM76-CR76)/CM76)*100</f>
        <v>92.853881278538807</v>
      </c>
      <c r="CT76" s="111">
        <v>15.8</v>
      </c>
      <c r="CU76" s="109">
        <f>((CM76-CT76)/CM76)*100</f>
        <v>96.392694063926939</v>
      </c>
      <c r="CV76" s="15">
        <f t="shared" ref="CV76:CW78" si="279">(CP76+CR76+CT76)/3</f>
        <v>50.366666666666674</v>
      </c>
      <c r="CW76" s="110">
        <f t="shared" si="279"/>
        <v>88.500761035007599</v>
      </c>
      <c r="DA76" s="410">
        <v>19</v>
      </c>
      <c r="DB76" s="410">
        <v>0.03</v>
      </c>
      <c r="DC76" s="410">
        <v>2.68</v>
      </c>
      <c r="DD76" s="9">
        <v>270</v>
      </c>
      <c r="DE76" s="108">
        <v>0.12</v>
      </c>
      <c r="DF76" s="16">
        <f>((DC76-DE76)/DC76)*100</f>
        <v>95.522388059701484</v>
      </c>
      <c r="DG76" s="108">
        <v>0.03</v>
      </c>
      <c r="DH76" s="16">
        <f>((DC76-DG76)/DC76)*100</f>
        <v>98.880597014925371</v>
      </c>
      <c r="DI76" s="108">
        <v>0.05</v>
      </c>
      <c r="DJ76" s="109">
        <f>((DC76-DI76)/DC76)*100</f>
        <v>98.134328358208961</v>
      </c>
      <c r="DK76" s="15">
        <f t="shared" si="238"/>
        <v>6.6666666666666666E-2</v>
      </c>
      <c r="DL76" s="110">
        <f t="shared" si="238"/>
        <v>97.512437810945286</v>
      </c>
      <c r="DN76" s="410">
        <v>19</v>
      </c>
      <c r="DO76" s="410">
        <v>0.03</v>
      </c>
      <c r="DP76" s="410">
        <v>2.68</v>
      </c>
      <c r="DQ76" s="9">
        <v>270</v>
      </c>
      <c r="DR76" s="108">
        <v>0.06</v>
      </c>
      <c r="DS76" s="16">
        <f>((DP76-DR76)/DP76)*100</f>
        <v>97.761194029850742</v>
      </c>
      <c r="DT76" s="108">
        <v>0.05</v>
      </c>
      <c r="DU76" s="16">
        <f>((DP76-DT76)/DP76)*100</f>
        <v>98.134328358208961</v>
      </c>
      <c r="DV76" s="108">
        <v>0.04</v>
      </c>
      <c r="DW76" s="109">
        <f>((DP76-DV76)/DP76)*100</f>
        <v>98.507462686567166</v>
      </c>
      <c r="DX76" s="15">
        <f t="shared" si="239"/>
        <v>4.9999999999999996E-2</v>
      </c>
      <c r="DY76" s="110">
        <f t="shared" si="239"/>
        <v>98.134328358208961</v>
      </c>
      <c r="EA76" s="410">
        <v>19</v>
      </c>
      <c r="EB76" s="410">
        <v>23.4</v>
      </c>
      <c r="EC76" s="9">
        <v>270</v>
      </c>
      <c r="ED76" s="111">
        <v>24.1</v>
      </c>
      <c r="EE76" s="112">
        <f>(((EB76-ED76)/EB76)*100)*-1</f>
        <v>2.9914529914530039</v>
      </c>
      <c r="EF76" s="111">
        <v>23.8</v>
      </c>
      <c r="EG76" s="112">
        <f>(((EB76-EF76)/EB76)*100)*-1</f>
        <v>1.7094017094017186</v>
      </c>
      <c r="EH76" s="111">
        <v>23.6</v>
      </c>
      <c r="EI76" s="113">
        <f>(((EB76-EH76)/EB76)*100)*-1</f>
        <v>0.85470085470086699</v>
      </c>
      <c r="EJ76" s="15">
        <f t="shared" si="240"/>
        <v>23.833333333333332</v>
      </c>
      <c r="EK76" s="114">
        <f t="shared" si="240"/>
        <v>1.851851851851863</v>
      </c>
      <c r="EN76" s="410">
        <v>19</v>
      </c>
      <c r="EO76" s="410">
        <v>23.4</v>
      </c>
      <c r="EP76" s="9">
        <v>270</v>
      </c>
      <c r="EQ76" s="111">
        <v>24.2</v>
      </c>
      <c r="ER76" s="112">
        <f>(((EO76-EQ76)/EO76)*100)*-1</f>
        <v>3.4188034188034218</v>
      </c>
      <c r="ES76" s="111">
        <v>24.6</v>
      </c>
      <c r="ET76" s="112">
        <f>(((EO76-ES76)/EO76)*100)*-1</f>
        <v>5.1282051282051402</v>
      </c>
      <c r="EU76" s="111">
        <v>24.4</v>
      </c>
      <c r="EV76" s="113">
        <f>(((EO76-EU76)/EO76)*100)*-1</f>
        <v>4.2735042735042734</v>
      </c>
      <c r="EW76" s="15">
        <f t="shared" si="241"/>
        <v>24.399999999999995</v>
      </c>
      <c r="EX76" s="114">
        <f t="shared" si="241"/>
        <v>4.2735042735042787</v>
      </c>
    </row>
    <row r="77" spans="2:154" x14ac:dyDescent="0.25">
      <c r="B77" s="411"/>
      <c r="C77" s="411"/>
      <c r="D77" s="411"/>
      <c r="E77" s="9">
        <v>750</v>
      </c>
      <c r="F77" s="111">
        <v>2.16</v>
      </c>
      <c r="G77" s="16">
        <f>((D76-F77)/D76)*100</f>
        <v>91.370355573312025</v>
      </c>
      <c r="H77" s="111">
        <v>1.32</v>
      </c>
      <c r="I77" s="16">
        <f>((D76-H77)/D76)*100</f>
        <v>94.726328405912909</v>
      </c>
      <c r="J77" s="111">
        <v>2.87</v>
      </c>
      <c r="K77" s="109">
        <f>((D76-J77)/D76)*100</f>
        <v>88.533759488613669</v>
      </c>
      <c r="L77" s="15">
        <f t="shared" si="273"/>
        <v>2.1166666666666667</v>
      </c>
      <c r="M77" s="110">
        <f t="shared" si="273"/>
        <v>91.54348115594621</v>
      </c>
      <c r="O77" s="411"/>
      <c r="P77" s="411"/>
      <c r="Q77" s="411"/>
      <c r="R77" s="9">
        <v>750</v>
      </c>
      <c r="S77" s="136">
        <v>8.68</v>
      </c>
      <c r="T77" s="16">
        <f>((Q76-S77)/Q76)*100</f>
        <v>65.321614063124258</v>
      </c>
      <c r="U77" s="108">
        <v>7.34</v>
      </c>
      <c r="V77" s="16">
        <f>((Q76-U77)/Q76)*100</f>
        <v>70.675189772273271</v>
      </c>
      <c r="W77" s="108">
        <v>12.5</v>
      </c>
      <c r="X77" s="109">
        <f>((Q76-W77)/Q76)*100</f>
        <v>50.059928086296445</v>
      </c>
      <c r="Y77" s="15">
        <f t="shared" si="274"/>
        <v>9.5066666666666659</v>
      </c>
      <c r="Z77" s="110">
        <f t="shared" si="274"/>
        <v>62.018910640564663</v>
      </c>
      <c r="AC77" s="411"/>
      <c r="AD77" s="411"/>
      <c r="AE77" s="9">
        <v>750</v>
      </c>
      <c r="AF77" s="111">
        <v>6.98</v>
      </c>
      <c r="AG77" s="16">
        <f>((AD76-AF77)/AD76)*100</f>
        <v>2.9207232267037546</v>
      </c>
      <c r="AH77" s="111">
        <v>6.4</v>
      </c>
      <c r="AI77" s="16">
        <f>((AD76-AH77)/AD76)*100</f>
        <v>10.987482614742698</v>
      </c>
      <c r="AJ77" s="111">
        <v>6.51</v>
      </c>
      <c r="AK77" s="109">
        <f>((AD76-AJ77)/AD76)*100</f>
        <v>9.4575799721835967</v>
      </c>
      <c r="AL77" s="15">
        <f>(AF77+AH77+AJ77)/3</f>
        <v>6.63</v>
      </c>
      <c r="AM77" s="110">
        <f t="shared" si="183"/>
        <v>7.7885952712100162</v>
      </c>
      <c r="AO77" s="411"/>
      <c r="AP77" s="411"/>
      <c r="AQ77" s="9">
        <v>750</v>
      </c>
      <c r="AR77" s="111">
        <v>7.14</v>
      </c>
      <c r="AS77" s="177">
        <f>((AP76-AR77)/AP76)*100</f>
        <v>0.69541029207233251</v>
      </c>
      <c r="AT77" s="176">
        <v>7.38</v>
      </c>
      <c r="AU77" s="177">
        <f>(((AP76-AT77)/AP76)*100)*-1</f>
        <v>2.6425591098748193</v>
      </c>
      <c r="AV77" s="176">
        <v>7.18</v>
      </c>
      <c r="AW77" s="182">
        <f>((AP76-AV77)/AP76)*100</f>
        <v>0.13908205841447391</v>
      </c>
      <c r="AX77" s="179">
        <f t="shared" si="275"/>
        <v>7.2333333333333334</v>
      </c>
      <c r="AY77" s="180">
        <f t="shared" si="275"/>
        <v>1.1590171534538751</v>
      </c>
      <c r="BA77" s="411"/>
      <c r="BB77" s="411"/>
      <c r="BC77" s="9">
        <v>750</v>
      </c>
      <c r="BD77" s="111">
        <v>1.97</v>
      </c>
      <c r="BE77" s="16">
        <f>((BB76-BD77)/BB76)*100</f>
        <v>65.377855887521974</v>
      </c>
      <c r="BF77" s="111">
        <v>3.22</v>
      </c>
      <c r="BG77" s="16">
        <f>((BB76-BF77)/BB76)*100</f>
        <v>43.409490333919159</v>
      </c>
      <c r="BH77" s="111">
        <v>2.41</v>
      </c>
      <c r="BI77" s="109">
        <f>((BB76-BH77)/BB76)*100</f>
        <v>57.644991212653785</v>
      </c>
      <c r="BJ77" s="15">
        <f t="shared" si="276"/>
        <v>2.5333333333333337</v>
      </c>
      <c r="BK77" s="110">
        <f t="shared" si="276"/>
        <v>55.47744581136498</v>
      </c>
      <c r="BM77" s="411"/>
      <c r="BN77" s="411"/>
      <c r="BO77" s="9">
        <v>750</v>
      </c>
      <c r="BP77" s="111">
        <v>6.02</v>
      </c>
      <c r="BQ77" s="112">
        <f>(((BN76-BP77)/BN76)*100)*-1</f>
        <v>5.7996485061511276</v>
      </c>
      <c r="BR77" s="111">
        <v>5.59</v>
      </c>
      <c r="BS77" s="16">
        <f>((BN76-BR77)/BN76)*100</f>
        <v>1.757469244288234</v>
      </c>
      <c r="BT77" s="111">
        <v>5.07</v>
      </c>
      <c r="BU77" s="115">
        <f>((BN76-BT77)/BN76)*100</f>
        <v>10.896309314586995</v>
      </c>
      <c r="BV77" s="15">
        <f t="shared" si="277"/>
        <v>5.56</v>
      </c>
      <c r="BW77" s="110">
        <f t="shared" si="277"/>
        <v>6.151142355008786</v>
      </c>
      <c r="BY77" s="411"/>
      <c r="BZ77" s="411"/>
      <c r="CA77" s="411"/>
      <c r="CB77" s="9">
        <v>750</v>
      </c>
      <c r="CC77" s="111">
        <v>35.799999999999997</v>
      </c>
      <c r="CD77" s="16">
        <f>((BZ76-CC77)/BZ76)*100</f>
        <v>91.826484018264836</v>
      </c>
      <c r="CE77" s="111">
        <v>32.700000000000003</v>
      </c>
      <c r="CF77" s="16">
        <f>((BZ76-CE77)/BZ76)*100</f>
        <v>92.534246575342465</v>
      </c>
      <c r="CG77" s="111">
        <v>18.899999999999999</v>
      </c>
      <c r="CH77" s="109">
        <f>((BZ76-CG77)/BZ76)*100</f>
        <v>95.684931506849324</v>
      </c>
      <c r="CI77" s="15">
        <f t="shared" si="278"/>
        <v>29.133333333333336</v>
      </c>
      <c r="CJ77" s="110">
        <f t="shared" si="278"/>
        <v>93.348554033485541</v>
      </c>
      <c r="CL77" s="411"/>
      <c r="CM77" s="411"/>
      <c r="CN77" s="411"/>
      <c r="CO77" s="9">
        <v>750</v>
      </c>
      <c r="CP77" s="111">
        <v>52</v>
      </c>
      <c r="CQ77" s="16">
        <f>((CM76-CP77)/CM76)*100</f>
        <v>88.12785388127854</v>
      </c>
      <c r="CR77" s="111">
        <v>25</v>
      </c>
      <c r="CS77" s="16">
        <f>((CM76-CR77)/CM76)*100</f>
        <v>94.292237442922371</v>
      </c>
      <c r="CT77" s="111">
        <v>12.9</v>
      </c>
      <c r="CU77" s="109">
        <f>((CM76-CT77)/CM76)*100</f>
        <v>97.054794520547944</v>
      </c>
      <c r="CV77" s="15">
        <f t="shared" si="279"/>
        <v>29.966666666666669</v>
      </c>
      <c r="CW77" s="110">
        <f t="shared" si="279"/>
        <v>93.158295281582966</v>
      </c>
      <c r="DA77" s="411"/>
      <c r="DB77" s="411"/>
      <c r="DC77" s="411"/>
      <c r="DD77" s="9">
        <v>750</v>
      </c>
      <c r="DE77" s="108">
        <v>0.17</v>
      </c>
      <c r="DF77" s="16">
        <f>((DC76-DE77)/DC76)*100</f>
        <v>93.656716417910445</v>
      </c>
      <c r="DG77" s="108">
        <v>0.02</v>
      </c>
      <c r="DH77" s="16">
        <f>((DC76-DG77)/DC76)*100</f>
        <v>99.253731343283576</v>
      </c>
      <c r="DI77" s="108">
        <v>0</v>
      </c>
      <c r="DJ77" s="109">
        <f>((DC76-DI77)/DC76)*100</f>
        <v>100</v>
      </c>
      <c r="DK77" s="15">
        <f t="shared" si="238"/>
        <v>6.3333333333333339E-2</v>
      </c>
      <c r="DL77" s="110">
        <f t="shared" si="238"/>
        <v>97.636815920398007</v>
      </c>
      <c r="DN77" s="411"/>
      <c r="DO77" s="411"/>
      <c r="DP77" s="411"/>
      <c r="DQ77" s="9">
        <v>750</v>
      </c>
      <c r="DR77" s="108">
        <v>0.05</v>
      </c>
      <c r="DS77" s="16">
        <f>((DP76-DR77)/DP76)*100</f>
        <v>98.134328358208961</v>
      </c>
      <c r="DT77" s="108">
        <v>0.02</v>
      </c>
      <c r="DU77" s="16">
        <f>((DP76-DT77)/DP76)*100</f>
        <v>99.253731343283576</v>
      </c>
      <c r="DV77" s="108">
        <v>0.02</v>
      </c>
      <c r="DW77" s="109">
        <f>((DP76-DV77)/DP76)*100</f>
        <v>99.253731343283576</v>
      </c>
      <c r="DX77" s="15">
        <f t="shared" si="239"/>
        <v>3.0000000000000002E-2</v>
      </c>
      <c r="DY77" s="110">
        <f t="shared" si="239"/>
        <v>98.880597014925357</v>
      </c>
      <c r="EA77" s="411"/>
      <c r="EB77" s="411"/>
      <c r="EC77" s="9">
        <v>750</v>
      </c>
      <c r="ED77" s="111">
        <v>24.3</v>
      </c>
      <c r="EE77" s="112">
        <f>(((EB76-ED77)/EB76)*100)*-1</f>
        <v>3.8461538461538556</v>
      </c>
      <c r="EF77" s="111">
        <v>23.8</v>
      </c>
      <c r="EG77" s="112">
        <f>(((EB76-EF77)/EB76)*100)*-1</f>
        <v>1.7094017094017186</v>
      </c>
      <c r="EH77" s="111">
        <v>24.2</v>
      </c>
      <c r="EI77" s="113">
        <f>(((EB76-EH77)/EB76)*100)*-1</f>
        <v>3.4188034188034218</v>
      </c>
      <c r="EJ77" s="15">
        <f t="shared" si="240"/>
        <v>24.099999999999998</v>
      </c>
      <c r="EK77" s="114">
        <f t="shared" si="240"/>
        <v>2.9914529914529986</v>
      </c>
      <c r="EN77" s="411"/>
      <c r="EO77" s="411"/>
      <c r="EP77" s="9">
        <v>750</v>
      </c>
      <c r="EQ77" s="111">
        <v>24.6</v>
      </c>
      <c r="ER77" s="112">
        <f>(((EO76-EQ77)/EO76)*100)*-1</f>
        <v>5.1282051282051402</v>
      </c>
      <c r="ES77" s="111">
        <v>23.8</v>
      </c>
      <c r="ET77" s="112">
        <f>(((EO76-ES77)/EO76)*100)*-1</f>
        <v>1.7094017094017186</v>
      </c>
      <c r="EU77" s="111">
        <v>24.4</v>
      </c>
      <c r="EV77" s="113">
        <f>(((EO76-EU77)/EO76)*100)*-1</f>
        <v>4.2735042735042734</v>
      </c>
      <c r="EW77" s="15">
        <f t="shared" si="241"/>
        <v>24.266666666666669</v>
      </c>
      <c r="EX77" s="114">
        <f t="shared" si="241"/>
        <v>3.7037037037037108</v>
      </c>
    </row>
    <row r="78" spans="2:154" x14ac:dyDescent="0.25">
      <c r="B78" s="411"/>
      <c r="C78" s="412"/>
      <c r="D78" s="411"/>
      <c r="E78" s="9">
        <v>1000</v>
      </c>
      <c r="F78" s="111">
        <v>2.57</v>
      </c>
      <c r="G78" s="16">
        <f>((D76-F78)/D76)*100</f>
        <v>89.732321214542537</v>
      </c>
      <c r="H78" s="111">
        <v>1.95</v>
      </c>
      <c r="I78" s="16">
        <f>((D76-H78)/D76)*100</f>
        <v>92.209348781462253</v>
      </c>
      <c r="J78" s="111">
        <v>3.13</v>
      </c>
      <c r="K78" s="109">
        <f>((D76-J78)/D76)*100</f>
        <v>87.495005992808643</v>
      </c>
      <c r="L78" s="15">
        <f t="shared" si="273"/>
        <v>2.5499999999999998</v>
      </c>
      <c r="M78" s="110">
        <f t="shared" si="273"/>
        <v>89.812225329604487</v>
      </c>
      <c r="O78" s="411"/>
      <c r="P78" s="412"/>
      <c r="Q78" s="411"/>
      <c r="R78" s="9">
        <v>1000</v>
      </c>
      <c r="S78" s="108">
        <v>10.91</v>
      </c>
      <c r="T78" s="16">
        <f>((Q76-S78)/Q76)*100</f>
        <v>56.412305233719536</v>
      </c>
      <c r="U78" s="108">
        <v>10.09</v>
      </c>
      <c r="V78" s="16">
        <f>((Q76-U78)/Q76)*100</f>
        <v>59.688373951258491</v>
      </c>
      <c r="W78" s="108">
        <v>13.16</v>
      </c>
      <c r="X78" s="109">
        <f>((Q76-W78)/Q76)*100</f>
        <v>47.423092289252899</v>
      </c>
      <c r="Y78" s="15">
        <f t="shared" si="274"/>
        <v>11.386666666666665</v>
      </c>
      <c r="Z78" s="110">
        <f t="shared" si="274"/>
        <v>54.507923824743642</v>
      </c>
      <c r="AC78" s="412"/>
      <c r="AD78" s="412"/>
      <c r="AE78" s="9">
        <v>1000</v>
      </c>
      <c r="AF78" s="111">
        <v>6.65</v>
      </c>
      <c r="AG78" s="16">
        <f>((AD76-AF78)/AD76)*100</f>
        <v>7.5104311543810853</v>
      </c>
      <c r="AH78" s="111">
        <v>6.28</v>
      </c>
      <c r="AI78" s="16">
        <f>((AD76-AH78)/AD76)*100</f>
        <v>12.656467315716274</v>
      </c>
      <c r="AJ78" s="111">
        <v>6.12</v>
      </c>
      <c r="AK78" s="109">
        <f>((AD76-AJ78)/AD76)*100</f>
        <v>14.88178025034771</v>
      </c>
      <c r="AL78" s="15">
        <f>(AF78+AH78+AJ78)/3</f>
        <v>6.3500000000000005</v>
      </c>
      <c r="AM78" s="110">
        <f t="shared" si="183"/>
        <v>11.682892906815022</v>
      </c>
      <c r="AO78" s="412"/>
      <c r="AP78" s="412"/>
      <c r="AQ78" s="9">
        <v>1000</v>
      </c>
      <c r="AR78" s="111">
        <v>7.19</v>
      </c>
      <c r="AS78" s="177">
        <f>((AP76-AR78)/AP76)*100</f>
        <v>0</v>
      </c>
      <c r="AT78" s="176">
        <v>7.27</v>
      </c>
      <c r="AU78" s="177">
        <f>(((AP76-AT78)/AP76)*100)*-1</f>
        <v>1.1126564673157047</v>
      </c>
      <c r="AV78" s="176">
        <v>7.12</v>
      </c>
      <c r="AW78" s="178">
        <f>((AP76-AV78)/AP76)*100</f>
        <v>0.97357440890125568</v>
      </c>
      <c r="AX78" s="179">
        <f t="shared" si="275"/>
        <v>7.1933333333333342</v>
      </c>
      <c r="AY78" s="180">
        <f t="shared" si="275"/>
        <v>0.69541029207232008</v>
      </c>
      <c r="BA78" s="412"/>
      <c r="BB78" s="412"/>
      <c r="BC78" s="9">
        <v>1000</v>
      </c>
      <c r="BD78" s="111">
        <v>2.04</v>
      </c>
      <c r="BE78" s="16">
        <f>((BB76-BD78)/BB76)*100</f>
        <v>64.147627416520208</v>
      </c>
      <c r="BF78" s="111">
        <v>2.98</v>
      </c>
      <c r="BG78" s="16">
        <f>((BB76-BF78)/BB76)*100</f>
        <v>47.6274165202109</v>
      </c>
      <c r="BH78" s="111">
        <v>3.3</v>
      </c>
      <c r="BI78" s="109">
        <f>((BB76-BH78)/BB76)*100</f>
        <v>42.003514938488586</v>
      </c>
      <c r="BJ78" s="15">
        <f t="shared" si="276"/>
        <v>2.7733333333333334</v>
      </c>
      <c r="BK78" s="110">
        <f t="shared" si="276"/>
        <v>51.259519625073231</v>
      </c>
      <c r="BM78" s="412"/>
      <c r="BN78" s="412"/>
      <c r="BO78" s="9">
        <v>1000</v>
      </c>
      <c r="BP78" s="111">
        <v>6.31</v>
      </c>
      <c r="BQ78" s="112">
        <f>(((BN76-BP78)/BN76)*100)*-1</f>
        <v>10.896309314586979</v>
      </c>
      <c r="BR78" s="111">
        <v>5.87</v>
      </c>
      <c r="BS78" s="16">
        <f>(((BN76-BR78)/BN76)*100)*-1</f>
        <v>3.1634446397187994</v>
      </c>
      <c r="BT78" s="111">
        <v>5.74</v>
      </c>
      <c r="BU78" s="133">
        <f>(((BN76-BT78)/BN76)*100)*-1</f>
        <v>0.87873462214410925</v>
      </c>
      <c r="BV78" s="15">
        <f t="shared" si="277"/>
        <v>5.9733333333333336</v>
      </c>
      <c r="BW78" s="110">
        <f t="shared" si="277"/>
        <v>4.9794961921499628</v>
      </c>
      <c r="BY78" s="411"/>
      <c r="BZ78" s="411"/>
      <c r="CA78" s="412"/>
      <c r="CB78" s="9">
        <v>1000</v>
      </c>
      <c r="CC78" s="111">
        <v>49.1</v>
      </c>
      <c r="CD78" s="16">
        <f>((BZ76-CC78)/BZ76)*100</f>
        <v>88.78995433789953</v>
      </c>
      <c r="CE78" s="111">
        <v>39.200000000000003</v>
      </c>
      <c r="CF78" s="16">
        <f>((BZ76-CE78)/BZ76)*100</f>
        <v>91.050228310502291</v>
      </c>
      <c r="CG78" s="111">
        <v>33</v>
      </c>
      <c r="CH78" s="109">
        <f>((BZ76-CG78)/BZ76)*100</f>
        <v>92.465753424657535</v>
      </c>
      <c r="CI78" s="15">
        <f t="shared" si="278"/>
        <v>40.433333333333337</v>
      </c>
      <c r="CJ78" s="110">
        <f t="shared" si="278"/>
        <v>90.768645357686452</v>
      </c>
      <c r="CL78" s="411"/>
      <c r="CM78" s="411"/>
      <c r="CN78" s="412"/>
      <c r="CO78" s="9">
        <v>1000</v>
      </c>
      <c r="CP78" s="111">
        <v>44.8</v>
      </c>
      <c r="CQ78" s="16">
        <f>((CM76-CP78)/CM76)*100</f>
        <v>89.771689497716892</v>
      </c>
      <c r="CR78" s="111">
        <v>22.4</v>
      </c>
      <c r="CS78" s="16">
        <f>((CM76-CR78)/CM76)*100</f>
        <v>94.885844748858446</v>
      </c>
      <c r="CT78" s="111">
        <v>10.4</v>
      </c>
      <c r="CU78" s="109">
        <f>((CM76-CT78)/CM76)*100</f>
        <v>97.625570776255714</v>
      </c>
      <c r="CV78" s="15">
        <f t="shared" si="279"/>
        <v>25.866666666666664</v>
      </c>
      <c r="CW78" s="110">
        <f t="shared" si="279"/>
        <v>94.094368340943674</v>
      </c>
      <c r="DA78" s="411"/>
      <c r="DB78" s="411"/>
      <c r="DC78" s="412"/>
      <c r="DD78" s="9">
        <v>1000</v>
      </c>
      <c r="DE78" s="108">
        <v>0.05</v>
      </c>
      <c r="DF78" s="16">
        <f>((DC76-DE78)/DC76)*100</f>
        <v>98.134328358208961</v>
      </c>
      <c r="DG78" s="108">
        <v>0.01</v>
      </c>
      <c r="DH78" s="16">
        <f>((DC76-DG78)/DC76)*100</f>
        <v>99.626865671641795</v>
      </c>
      <c r="DI78" s="108">
        <v>0.01</v>
      </c>
      <c r="DJ78" s="109">
        <f>((DC76-DI78)/DC76)*100</f>
        <v>99.626865671641795</v>
      </c>
      <c r="DK78" s="15">
        <f t="shared" si="238"/>
        <v>2.3333333333333334E-2</v>
      </c>
      <c r="DL78" s="110">
        <f t="shared" si="238"/>
        <v>99.129353233830841</v>
      </c>
      <c r="DN78" s="411"/>
      <c r="DO78" s="411"/>
      <c r="DP78" s="412"/>
      <c r="DQ78" s="9">
        <v>1000</v>
      </c>
      <c r="DR78" s="108">
        <v>0.03</v>
      </c>
      <c r="DS78" s="16">
        <f>((DP76-DR78)/DP76)*100</f>
        <v>98.880597014925371</v>
      </c>
      <c r="DT78" s="108">
        <v>0.04</v>
      </c>
      <c r="DU78" s="16">
        <f>((DP76-DT78)/DP76)*100</f>
        <v>98.507462686567166</v>
      </c>
      <c r="DV78" s="108">
        <v>0.27</v>
      </c>
      <c r="DW78" s="109">
        <f>((DP76-DV78)/DP76)*100</f>
        <v>89.925373134328353</v>
      </c>
      <c r="DX78" s="15">
        <f t="shared" si="239"/>
        <v>0.11333333333333334</v>
      </c>
      <c r="DY78" s="110">
        <f t="shared" si="239"/>
        <v>95.771144278606968</v>
      </c>
      <c r="EA78" s="411"/>
      <c r="EB78" s="411"/>
      <c r="EC78" s="9">
        <v>1000</v>
      </c>
      <c r="ED78" s="111">
        <v>23.9</v>
      </c>
      <c r="EE78" s="112">
        <f>(((EB76-ED78)/EB76)*100)*-1</f>
        <v>2.1367521367521367</v>
      </c>
      <c r="EF78" s="111">
        <v>23.8</v>
      </c>
      <c r="EG78" s="112">
        <f>(((EB76-EF78)/EB76)*100)*-1</f>
        <v>1.7094017094017186</v>
      </c>
      <c r="EH78" s="111">
        <v>24.3</v>
      </c>
      <c r="EI78" s="113">
        <f>(((EB76-EH78)/EB76)*100)*-1</f>
        <v>3.8461538461538556</v>
      </c>
      <c r="EJ78" s="15">
        <f t="shared" si="240"/>
        <v>24</v>
      </c>
      <c r="EK78" s="114">
        <f t="shared" si="240"/>
        <v>2.5641025641025705</v>
      </c>
      <c r="EN78" s="411"/>
      <c r="EO78" s="411"/>
      <c r="EP78" s="9">
        <v>1000</v>
      </c>
      <c r="EQ78" s="111">
        <v>24.6</v>
      </c>
      <c r="ER78" s="112">
        <f>(((EO76-EQ78)/EO76)*100)*-1</f>
        <v>5.1282051282051402</v>
      </c>
      <c r="ES78" s="111">
        <v>23.5</v>
      </c>
      <c r="ET78" s="112">
        <f>(((EO76-ES78)/EO76)*100)*-1</f>
        <v>0.42735042735043349</v>
      </c>
      <c r="EU78" s="111">
        <v>24.5</v>
      </c>
      <c r="EV78" s="113">
        <f>(((EO76-EU78)/EO76)*100)*-1</f>
        <v>4.7008547008547072</v>
      </c>
      <c r="EW78" s="15">
        <f t="shared" si="241"/>
        <v>24.2</v>
      </c>
      <c r="EX78" s="114">
        <f t="shared" si="241"/>
        <v>3.4188034188034266</v>
      </c>
    </row>
    <row r="79" spans="2:154" x14ac:dyDescent="0.25">
      <c r="B79" s="413" t="s">
        <v>499</v>
      </c>
      <c r="C79" s="413"/>
      <c r="D79" s="413"/>
      <c r="E79" s="413"/>
      <c r="F79" s="117">
        <f t="shared" ref="F79:M79" si="280">AVERAGE(F76:F78)</f>
        <v>2.2433333333333336</v>
      </c>
      <c r="G79" s="118">
        <f t="shared" si="280"/>
        <v>91.037421760553983</v>
      </c>
      <c r="H79" s="117">
        <f t="shared" si="280"/>
        <v>1.5433333333333332</v>
      </c>
      <c r="I79" s="118">
        <f t="shared" si="280"/>
        <v>93.8340657877214</v>
      </c>
      <c r="J79" s="117">
        <f t="shared" si="280"/>
        <v>2.83</v>
      </c>
      <c r="K79" s="119">
        <f t="shared" si="280"/>
        <v>88.693567718737498</v>
      </c>
      <c r="L79" s="120">
        <f t="shared" si="280"/>
        <v>2.2055555555555553</v>
      </c>
      <c r="M79" s="119">
        <f t="shared" si="280"/>
        <v>91.188351755670979</v>
      </c>
      <c r="O79" s="413" t="s">
        <v>499</v>
      </c>
      <c r="P79" s="413"/>
      <c r="Q79" s="413"/>
      <c r="R79" s="413"/>
      <c r="S79" s="117">
        <f t="shared" ref="S79:Z79" si="281">AVERAGE(S76:S78)</f>
        <v>9.7133333333333329</v>
      </c>
      <c r="T79" s="118">
        <f t="shared" si="281"/>
        <v>61.193234784924755</v>
      </c>
      <c r="U79" s="117">
        <f t="shared" si="281"/>
        <v>8.5966666666666658</v>
      </c>
      <c r="V79" s="118">
        <f t="shared" si="281"/>
        <v>65.654547875882272</v>
      </c>
      <c r="W79" s="117">
        <f t="shared" si="281"/>
        <v>12.183333333333332</v>
      </c>
      <c r="X79" s="119">
        <f t="shared" si="281"/>
        <v>51.325076574776936</v>
      </c>
      <c r="Y79" s="120">
        <f t="shared" si="281"/>
        <v>10.164444444444444</v>
      </c>
      <c r="Z79" s="119">
        <f t="shared" si="281"/>
        <v>59.390953078527993</v>
      </c>
      <c r="AC79" s="414" t="s">
        <v>500</v>
      </c>
      <c r="AD79" s="415"/>
      <c r="AE79" s="416"/>
      <c r="AF79" s="117">
        <f t="shared" ref="AF79:AL79" si="282">AVERAGE(AF76:AF78)</f>
        <v>6.8966666666666656</v>
      </c>
      <c r="AG79" s="118">
        <f t="shared" si="282"/>
        <v>4.07974038015763</v>
      </c>
      <c r="AH79" s="117">
        <f t="shared" si="282"/>
        <v>6.4833333333333334</v>
      </c>
      <c r="AI79" s="118">
        <f t="shared" si="282"/>
        <v>9.8284654612888307</v>
      </c>
      <c r="AJ79" s="117">
        <f t="shared" si="282"/>
        <v>6.4233333333333329</v>
      </c>
      <c r="AK79" s="119">
        <f t="shared" si="282"/>
        <v>10.662957811775621</v>
      </c>
      <c r="AL79" s="120">
        <f t="shared" si="282"/>
        <v>6.6011111111111118</v>
      </c>
      <c r="AM79" s="119">
        <f t="shared" si="183"/>
        <v>8.1903878844073592</v>
      </c>
      <c r="AO79" s="414" t="s">
        <v>500</v>
      </c>
      <c r="AP79" s="415"/>
      <c r="AQ79" s="416"/>
      <c r="AR79" s="117">
        <f t="shared" ref="AR79:AY79" si="283">AVERAGE(AR76:AR78)</f>
        <v>7.07</v>
      </c>
      <c r="AS79" s="118">
        <f t="shared" si="283"/>
        <v>1.6689847009735799</v>
      </c>
      <c r="AT79" s="117">
        <f t="shared" si="283"/>
        <v>7.2899999999999991</v>
      </c>
      <c r="AU79" s="118">
        <f t="shared" si="283"/>
        <v>1.3908205841446364</v>
      </c>
      <c r="AV79" s="117">
        <f t="shared" si="283"/>
        <v>7.166666666666667</v>
      </c>
      <c r="AW79" s="129">
        <f t="shared" si="283"/>
        <v>0.41724617524339708</v>
      </c>
      <c r="AX79" s="120">
        <f t="shared" si="283"/>
        <v>7.1755555555555555</v>
      </c>
      <c r="AY79" s="119">
        <f t="shared" si="283"/>
        <v>1.1590171534538711</v>
      </c>
      <c r="BA79" s="414" t="s">
        <v>24</v>
      </c>
      <c r="BB79" s="415"/>
      <c r="BC79" s="416"/>
      <c r="BD79" s="117">
        <f t="shared" ref="BD79:BK79" si="284">AVERAGE(BD76:BD78)</f>
        <v>2.04</v>
      </c>
      <c r="BE79" s="118">
        <f t="shared" si="284"/>
        <v>64.147627416520208</v>
      </c>
      <c r="BF79" s="117">
        <f t="shared" si="284"/>
        <v>3.3666666666666667</v>
      </c>
      <c r="BG79" s="118">
        <f t="shared" si="284"/>
        <v>40.831868775629765</v>
      </c>
      <c r="BH79" s="117">
        <f t="shared" si="284"/>
        <v>2.6833333333333336</v>
      </c>
      <c r="BI79" s="119">
        <f t="shared" si="284"/>
        <v>52.841241944932641</v>
      </c>
      <c r="BJ79" s="120">
        <f t="shared" si="284"/>
        <v>2.6966666666666668</v>
      </c>
      <c r="BK79" s="119">
        <f t="shared" si="284"/>
        <v>52.606912712360874</v>
      </c>
      <c r="BM79" s="414" t="s">
        <v>24</v>
      </c>
      <c r="BN79" s="415"/>
      <c r="BO79" s="416"/>
      <c r="BP79" s="117">
        <f t="shared" ref="BP79:BW79" si="285">AVERAGE(BP76:BP78)</f>
        <v>6.0766666666666671</v>
      </c>
      <c r="BQ79" s="118">
        <f t="shared" si="285"/>
        <v>6.7955477445811256</v>
      </c>
      <c r="BR79" s="117">
        <f t="shared" si="285"/>
        <v>5.6866666666666665</v>
      </c>
      <c r="BS79" s="118">
        <f t="shared" si="285"/>
        <v>2.167545401288816</v>
      </c>
      <c r="BT79" s="117">
        <f t="shared" si="285"/>
        <v>5.336666666666666</v>
      </c>
      <c r="BU79" s="118">
        <f t="shared" si="285"/>
        <v>6.7955477445811354</v>
      </c>
      <c r="BV79" s="120">
        <f t="shared" si="285"/>
        <v>5.6999999999999993</v>
      </c>
      <c r="BW79" s="119">
        <f t="shared" si="285"/>
        <v>5.2528802968170263</v>
      </c>
      <c r="BY79" s="413" t="s">
        <v>501</v>
      </c>
      <c r="BZ79" s="413"/>
      <c r="CA79" s="413"/>
      <c r="CB79" s="413"/>
      <c r="CC79" s="117">
        <f t="shared" ref="CC79:CJ79" si="286">AVERAGE(CC76:CC78)</f>
        <v>87.63333333333334</v>
      </c>
      <c r="CD79" s="118">
        <f t="shared" si="286"/>
        <v>79.992389649923894</v>
      </c>
      <c r="CE79" s="117">
        <f t="shared" si="286"/>
        <v>36.033333333333339</v>
      </c>
      <c r="CF79" s="118">
        <f t="shared" si="286"/>
        <v>91.773211567732119</v>
      </c>
      <c r="CG79" s="117">
        <f t="shared" si="286"/>
        <v>24.400000000000002</v>
      </c>
      <c r="CH79" s="119">
        <f t="shared" si="286"/>
        <v>94.429223744292244</v>
      </c>
      <c r="CI79" s="120">
        <f t="shared" si="286"/>
        <v>49.355555555555554</v>
      </c>
      <c r="CJ79" s="119">
        <f t="shared" si="286"/>
        <v>88.731608320649414</v>
      </c>
      <c r="CL79" s="413" t="s">
        <v>24</v>
      </c>
      <c r="CM79" s="413"/>
      <c r="CN79" s="413"/>
      <c r="CO79" s="413"/>
      <c r="CP79" s="117">
        <f t="shared" ref="CP79:CW79" si="287">AVERAGE(CP76:CP78)</f>
        <v>66.933333333333337</v>
      </c>
      <c r="CQ79" s="118">
        <f t="shared" si="287"/>
        <v>84.718417047184161</v>
      </c>
      <c r="CR79" s="117">
        <f t="shared" si="287"/>
        <v>26.233333333333331</v>
      </c>
      <c r="CS79" s="118">
        <f t="shared" si="287"/>
        <v>94.010654490106546</v>
      </c>
      <c r="CT79" s="117">
        <f t="shared" si="287"/>
        <v>13.033333333333333</v>
      </c>
      <c r="CU79" s="119">
        <f t="shared" si="287"/>
        <v>97.024353120243532</v>
      </c>
      <c r="CV79" s="120">
        <f t="shared" si="287"/>
        <v>35.4</v>
      </c>
      <c r="CW79" s="119">
        <f t="shared" si="287"/>
        <v>91.917808219178085</v>
      </c>
      <c r="DA79" s="413" t="s">
        <v>24</v>
      </c>
      <c r="DB79" s="413"/>
      <c r="DC79" s="413"/>
      <c r="DD79" s="413"/>
      <c r="DE79" s="117">
        <f t="shared" ref="DE79:DJ79" si="288">AVERAGE(DE76:DE78)</f>
        <v>0.11333333333333334</v>
      </c>
      <c r="DF79" s="118">
        <f t="shared" si="288"/>
        <v>95.771144278606968</v>
      </c>
      <c r="DG79" s="117">
        <f t="shared" si="288"/>
        <v>0.02</v>
      </c>
      <c r="DH79" s="118">
        <f t="shared" si="288"/>
        <v>99.253731343283576</v>
      </c>
      <c r="DI79" s="117">
        <f t="shared" si="288"/>
        <v>0.02</v>
      </c>
      <c r="DJ79" s="119">
        <f t="shared" si="288"/>
        <v>99.253731343283576</v>
      </c>
      <c r="DK79" s="120">
        <f t="shared" si="238"/>
        <v>5.1111111111111107E-2</v>
      </c>
      <c r="DL79" s="119">
        <f t="shared" si="238"/>
        <v>98.092868988391373</v>
      </c>
      <c r="DN79" s="413" t="s">
        <v>24</v>
      </c>
      <c r="DO79" s="413"/>
      <c r="DP79" s="413"/>
      <c r="DQ79" s="413"/>
      <c r="DR79" s="117">
        <f t="shared" ref="DR79:DW79" si="289">AVERAGE(DR76:DR78)</f>
        <v>4.6666666666666669E-2</v>
      </c>
      <c r="DS79" s="118">
        <f t="shared" si="289"/>
        <v>98.258706467661682</v>
      </c>
      <c r="DT79" s="117">
        <f t="shared" si="289"/>
        <v>3.6666666666666674E-2</v>
      </c>
      <c r="DU79" s="118">
        <f t="shared" si="289"/>
        <v>98.631840796019901</v>
      </c>
      <c r="DV79" s="117">
        <f t="shared" si="289"/>
        <v>0.11</v>
      </c>
      <c r="DW79" s="119">
        <f t="shared" si="289"/>
        <v>95.895522388059703</v>
      </c>
      <c r="DX79" s="120">
        <f t="shared" si="239"/>
        <v>6.4444444444444457E-2</v>
      </c>
      <c r="DY79" s="119">
        <f t="shared" si="239"/>
        <v>97.595356550580433</v>
      </c>
      <c r="EA79" s="413" t="s">
        <v>502</v>
      </c>
      <c r="EB79" s="413"/>
      <c r="EC79" s="413"/>
      <c r="ED79" s="117">
        <f t="shared" ref="ED79:EI79" si="290">AVERAGE(ED76:ED78)</f>
        <v>24.100000000000005</v>
      </c>
      <c r="EE79" s="118">
        <f t="shared" si="290"/>
        <v>2.9914529914529986</v>
      </c>
      <c r="EF79" s="117">
        <f t="shared" si="290"/>
        <v>23.8</v>
      </c>
      <c r="EG79" s="118">
        <f t="shared" si="290"/>
        <v>1.7094017094017186</v>
      </c>
      <c r="EH79" s="117">
        <f t="shared" si="290"/>
        <v>24.033333333333331</v>
      </c>
      <c r="EI79" s="119">
        <f t="shared" si="290"/>
        <v>2.7065527065527148</v>
      </c>
      <c r="EJ79" s="120">
        <f t="shared" si="240"/>
        <v>23.977777777777778</v>
      </c>
      <c r="EK79" s="119">
        <f t="shared" si="240"/>
        <v>2.4691358024691437</v>
      </c>
      <c r="EN79" s="413" t="s">
        <v>502</v>
      </c>
      <c r="EO79" s="413"/>
      <c r="EP79" s="413"/>
      <c r="EQ79" s="117">
        <f t="shared" ref="EQ79:EV79" si="291">AVERAGE(EQ76:EQ78)</f>
        <v>24.466666666666669</v>
      </c>
      <c r="ER79" s="118">
        <f t="shared" si="291"/>
        <v>4.5584045584045674</v>
      </c>
      <c r="ES79" s="117">
        <f t="shared" si="291"/>
        <v>23.966666666666669</v>
      </c>
      <c r="ET79" s="118">
        <f t="shared" si="291"/>
        <v>2.4216524216524307</v>
      </c>
      <c r="EU79" s="117">
        <f t="shared" si="291"/>
        <v>24.433333333333334</v>
      </c>
      <c r="EV79" s="119">
        <f t="shared" si="291"/>
        <v>4.4159544159544177</v>
      </c>
      <c r="EW79" s="120">
        <f t="shared" si="241"/>
        <v>24.288888888888891</v>
      </c>
      <c r="EX79" s="119">
        <f t="shared" si="241"/>
        <v>3.798670465337139</v>
      </c>
    </row>
    <row r="80" spans="2:154" x14ac:dyDescent="0.25">
      <c r="B80" s="410">
        <v>20</v>
      </c>
      <c r="C80" s="410">
        <v>9</v>
      </c>
      <c r="D80" s="410">
        <v>25.23</v>
      </c>
      <c r="E80" s="9">
        <v>270</v>
      </c>
      <c r="F80" s="111">
        <v>1.96</v>
      </c>
      <c r="G80" s="16">
        <f>((D80-F80)/D80)*100</f>
        <v>92.231470471660714</v>
      </c>
      <c r="H80" s="111">
        <v>2.2200000000000002</v>
      </c>
      <c r="I80" s="16">
        <f>((D80-H80)/D80)*100</f>
        <v>91.20095124851369</v>
      </c>
      <c r="J80" s="111">
        <v>2.57</v>
      </c>
      <c r="K80" s="109">
        <f>((D80-J80)/D80)*100</f>
        <v>89.813713832738813</v>
      </c>
      <c r="L80" s="15">
        <f t="shared" ref="L80:M82" si="292">(F80+H80+J80)/3</f>
        <v>2.25</v>
      </c>
      <c r="M80" s="110">
        <f t="shared" si="292"/>
        <v>91.082045184304391</v>
      </c>
      <c r="O80" s="410">
        <v>20</v>
      </c>
      <c r="P80" s="410">
        <v>9</v>
      </c>
      <c r="Q80" s="410">
        <v>25.23</v>
      </c>
      <c r="R80" s="9">
        <v>270</v>
      </c>
      <c r="S80" s="108">
        <v>10.57</v>
      </c>
      <c r="T80" s="16">
        <f>((Q80-S80)/Q80)*100</f>
        <v>58.105430043598894</v>
      </c>
      <c r="U80" s="108">
        <v>8.77</v>
      </c>
      <c r="V80" s="16">
        <f>((Q80-U80)/Q80)*100</f>
        <v>65.239793896155376</v>
      </c>
      <c r="W80" s="108">
        <v>13.55</v>
      </c>
      <c r="X80" s="109">
        <f>((Q80-W80)/Q80)*100</f>
        <v>46.294094332144269</v>
      </c>
      <c r="Y80" s="15">
        <f t="shared" ref="Y80:Z82" si="293">(S80+U80+W80)/3</f>
        <v>10.963333333333333</v>
      </c>
      <c r="Z80" s="110">
        <f t="shared" si="293"/>
        <v>56.546439423966184</v>
      </c>
      <c r="AC80" s="410">
        <v>20</v>
      </c>
      <c r="AD80" s="410">
        <v>7.2</v>
      </c>
      <c r="AE80" s="9">
        <v>270</v>
      </c>
      <c r="AF80" s="111">
        <v>7.53</v>
      </c>
      <c r="AG80" s="112">
        <f>(((AD80-AF80)/AD80)*100)*-1</f>
        <v>4.5833333333333348</v>
      </c>
      <c r="AH80" s="111">
        <v>7.17</v>
      </c>
      <c r="AI80" s="124">
        <f>((AD80-AH80)/AD80)*100</f>
        <v>0.41666666666667013</v>
      </c>
      <c r="AJ80" s="111">
        <v>6.93</v>
      </c>
      <c r="AK80" s="109">
        <f>((AD80-AJ80)/AD80)*100</f>
        <v>3.7500000000000062</v>
      </c>
      <c r="AL80" s="15">
        <f>(AF80+AH80+AJ80)/3</f>
        <v>7.21</v>
      </c>
      <c r="AM80" s="114">
        <f t="shared" si="183"/>
        <v>2.9166666666666701</v>
      </c>
      <c r="AO80" s="410">
        <v>20</v>
      </c>
      <c r="AP80" s="410">
        <v>7.2</v>
      </c>
      <c r="AQ80" s="9">
        <v>270</v>
      </c>
      <c r="AR80" s="176">
        <v>7.63</v>
      </c>
      <c r="AS80" s="177">
        <f>(((AP80-AR80)/AP80)*100)*-1</f>
        <v>5.9722222222222188</v>
      </c>
      <c r="AT80" s="176">
        <v>7.29</v>
      </c>
      <c r="AU80" s="177">
        <f>(((AP80-AT80)/AP80)*100)*-1</f>
        <v>1.249999999999998</v>
      </c>
      <c r="AV80" s="176">
        <v>7.35</v>
      </c>
      <c r="AW80" s="178">
        <f>(((AP80-AV80)/AP80)*100)*-1</f>
        <v>2.0833333333333259</v>
      </c>
      <c r="AX80" s="179">
        <f t="shared" ref="AX80:AY82" si="294">(AR80+AT80+AV80)/3</f>
        <v>7.4233333333333329</v>
      </c>
      <c r="AY80" s="186">
        <f t="shared" si="294"/>
        <v>3.1018518518518476</v>
      </c>
      <c r="BA80" s="410">
        <v>20</v>
      </c>
      <c r="BB80" s="410">
        <v>5.14</v>
      </c>
      <c r="BC80" s="9">
        <v>270</v>
      </c>
      <c r="BD80" s="111">
        <v>2.4</v>
      </c>
      <c r="BE80" s="16">
        <f>((BB80-BD80)/BB80)*100</f>
        <v>53.307392996108952</v>
      </c>
      <c r="BF80" s="111">
        <v>2.4700000000000002</v>
      </c>
      <c r="BG80" s="16">
        <f>((BB80-BF80)/BB80)*100</f>
        <v>51.945525291828787</v>
      </c>
      <c r="BH80" s="111">
        <v>2.78</v>
      </c>
      <c r="BI80" s="109">
        <f>((BB80-BH80)/BB80)*100</f>
        <v>45.914396887159533</v>
      </c>
      <c r="BJ80" s="15">
        <f t="shared" ref="BJ80:BK82" si="295">(BD80+BF80+BH80)/3</f>
        <v>2.5500000000000003</v>
      </c>
      <c r="BK80" s="123">
        <f t="shared" si="295"/>
        <v>50.389105058365764</v>
      </c>
      <c r="BM80" s="410">
        <v>20</v>
      </c>
      <c r="BN80" s="410">
        <v>5.14</v>
      </c>
      <c r="BO80" s="9">
        <v>270</v>
      </c>
      <c r="BP80" s="111">
        <v>5.92</v>
      </c>
      <c r="BQ80" s="112">
        <f>(((BN80-BP80)/BN80)*100)*-1</f>
        <v>15.175097276264598</v>
      </c>
      <c r="BR80" s="111">
        <v>5.99</v>
      </c>
      <c r="BS80" s="16">
        <f>(((BN80-BR80)/BN80)*100)*-1</f>
        <v>16.536964980544759</v>
      </c>
      <c r="BT80" s="111">
        <v>6.03</v>
      </c>
      <c r="BU80" s="133">
        <f>(((BN80-BT80)/BN80)*100)*-1</f>
        <v>17.315175097276278</v>
      </c>
      <c r="BV80" s="15">
        <f t="shared" ref="BV80:BW82" si="296">(BP80+BR80+BT80)/3</f>
        <v>5.98</v>
      </c>
      <c r="BW80" s="110">
        <f t="shared" si="296"/>
        <v>16.342412451361877</v>
      </c>
      <c r="BY80" s="410">
        <v>20</v>
      </c>
      <c r="BZ80" s="410">
        <v>446</v>
      </c>
      <c r="CA80" s="410">
        <v>1.93</v>
      </c>
      <c r="CB80" s="9">
        <v>270</v>
      </c>
      <c r="CC80" s="111">
        <v>187</v>
      </c>
      <c r="CD80" s="16">
        <f>((BZ80-CC80)/BZ80)*100</f>
        <v>58.071748878923771</v>
      </c>
      <c r="CE80" s="111">
        <v>41</v>
      </c>
      <c r="CF80" s="16">
        <f>((BZ80-CE80)/BZ80)*100</f>
        <v>90.807174887892373</v>
      </c>
      <c r="CG80" s="111">
        <v>15.56</v>
      </c>
      <c r="CH80" s="109">
        <f>((BZ80-CG80)/BZ80)*100</f>
        <v>96.511210762331828</v>
      </c>
      <c r="CI80" s="15">
        <f t="shared" ref="CI80:CJ82" si="297">(CC80+CE80+CG80)/3</f>
        <v>81.186666666666667</v>
      </c>
      <c r="CJ80" s="110">
        <f t="shared" si="297"/>
        <v>81.79671150971599</v>
      </c>
      <c r="CL80" s="410">
        <v>20</v>
      </c>
      <c r="CM80" s="410">
        <v>446</v>
      </c>
      <c r="CN80" s="410">
        <v>1.93</v>
      </c>
      <c r="CO80" s="9">
        <v>270</v>
      </c>
      <c r="CP80" s="111">
        <v>49.8</v>
      </c>
      <c r="CQ80" s="16">
        <f>((CM80-CP80)/CM80)*100</f>
        <v>88.834080717488789</v>
      </c>
      <c r="CR80" s="111">
        <v>34.6</v>
      </c>
      <c r="CS80" s="16">
        <f>((CM80-CR80)/CM80)*100</f>
        <v>92.242152466367713</v>
      </c>
      <c r="CT80" s="111">
        <v>21.4</v>
      </c>
      <c r="CU80" s="109">
        <f>((CM80-CT80)/CM80)*100</f>
        <v>95.201793721973104</v>
      </c>
      <c r="CV80" s="15">
        <f t="shared" ref="CV80:CW82" si="298">(CP80+CR80+CT80)/3</f>
        <v>35.266666666666673</v>
      </c>
      <c r="CW80" s="110">
        <f t="shared" si="298"/>
        <v>92.092675635276535</v>
      </c>
      <c r="DA80" s="410">
        <v>20</v>
      </c>
      <c r="DB80" s="410">
        <v>0.12</v>
      </c>
      <c r="DC80" s="410">
        <v>2.4700000000000002</v>
      </c>
      <c r="DD80" s="9">
        <v>270</v>
      </c>
      <c r="DE80" s="108">
        <v>7.0000000000000007E-2</v>
      </c>
      <c r="DF80" s="16">
        <f>((DC80-DE80)/DC80)*100</f>
        <v>97.165991902834008</v>
      </c>
      <c r="DG80" s="108">
        <v>0.02</v>
      </c>
      <c r="DH80" s="16">
        <f>((DC80-DG80)/DC80)*100</f>
        <v>99.190283400809719</v>
      </c>
      <c r="DI80" s="108">
        <v>0.01</v>
      </c>
      <c r="DJ80" s="109">
        <f>((DC80-DI80)/DC80)*100</f>
        <v>99.595141700404866</v>
      </c>
      <c r="DK80" s="15">
        <f t="shared" si="238"/>
        <v>3.3333333333333333E-2</v>
      </c>
      <c r="DL80" s="110">
        <f t="shared" si="238"/>
        <v>98.650472334682874</v>
      </c>
      <c r="DN80" s="410">
        <v>20</v>
      </c>
      <c r="DO80" s="410">
        <v>0.12</v>
      </c>
      <c r="DP80" s="410">
        <v>2.4700000000000002</v>
      </c>
      <c r="DQ80" s="9">
        <v>270</v>
      </c>
      <c r="DR80" s="108">
        <v>0.04</v>
      </c>
      <c r="DS80" s="16">
        <f>((DP80-DR80)/DP80)*100</f>
        <v>98.380566801619423</v>
      </c>
      <c r="DT80" s="108">
        <v>0.03</v>
      </c>
      <c r="DU80" s="16">
        <f>((DP80-DT80)/DP80)*100</f>
        <v>98.785425101214585</v>
      </c>
      <c r="DV80" s="108">
        <v>0.02</v>
      </c>
      <c r="DW80" s="109">
        <f>((DP80-DV80)/DP80)*100</f>
        <v>99.190283400809719</v>
      </c>
      <c r="DX80" s="15">
        <f t="shared" si="239"/>
        <v>3.0000000000000002E-2</v>
      </c>
      <c r="DY80" s="110">
        <f t="shared" si="239"/>
        <v>98.785425101214571</v>
      </c>
      <c r="EA80" s="410">
        <v>20</v>
      </c>
      <c r="EB80" s="410">
        <v>23.2</v>
      </c>
      <c r="EC80" s="9">
        <v>270</v>
      </c>
      <c r="ED80" s="111">
        <v>24.7</v>
      </c>
      <c r="EE80" s="112">
        <f>(((EB80-ED80)/EB80)*100)*-1</f>
        <v>6.4655172413793105</v>
      </c>
      <c r="EF80" s="111">
        <v>24.7</v>
      </c>
      <c r="EG80" s="112">
        <f>(((EB80-EF80)/EB80)*100)*-1</f>
        <v>6.4655172413793105</v>
      </c>
      <c r="EH80" s="111">
        <v>24.8</v>
      </c>
      <c r="EI80" s="113">
        <f>(((EB80-EH80)/EB80)*100)*-1</f>
        <v>6.8965517241379377</v>
      </c>
      <c r="EJ80" s="15">
        <f t="shared" si="240"/>
        <v>24.733333333333334</v>
      </c>
      <c r="EK80" s="114">
        <f t="shared" si="240"/>
        <v>6.6091954022988526</v>
      </c>
      <c r="EN80" s="410">
        <v>20</v>
      </c>
      <c r="EO80" s="410">
        <v>23.2</v>
      </c>
      <c r="EP80" s="9">
        <v>270</v>
      </c>
      <c r="EQ80" s="111">
        <v>24.4</v>
      </c>
      <c r="ER80" s="112">
        <f>(((EO80-EQ80)/EO80)*100)*-1</f>
        <v>5.1724137931034457</v>
      </c>
      <c r="ES80" s="111">
        <v>24.3</v>
      </c>
      <c r="ET80" s="112">
        <f>(((EO80-ES80)/EO80)*100)*-1</f>
        <v>4.7413793103448336</v>
      </c>
      <c r="EU80" s="111">
        <v>24.2</v>
      </c>
      <c r="EV80" s="113">
        <f>(((EO80-EU80)/EO80)*100)*-1</f>
        <v>4.3103448275862073</v>
      </c>
      <c r="EW80" s="15">
        <f t="shared" si="241"/>
        <v>24.3</v>
      </c>
      <c r="EX80" s="114">
        <f t="shared" si="241"/>
        <v>4.7413793103448292</v>
      </c>
    </row>
    <row r="81" spans="1:154" x14ac:dyDescent="0.25">
      <c r="B81" s="411"/>
      <c r="C81" s="411"/>
      <c r="D81" s="411"/>
      <c r="E81" s="9">
        <v>750</v>
      </c>
      <c r="F81" s="111">
        <v>1.59</v>
      </c>
      <c r="G81" s="16">
        <f>((D80-F81)/D80)*100</f>
        <v>93.697978596908442</v>
      </c>
      <c r="H81" s="111">
        <v>1.32</v>
      </c>
      <c r="I81" s="16">
        <f>((D80-H81)/D80)*100</f>
        <v>94.768133174791913</v>
      </c>
      <c r="J81" s="111">
        <v>2.4700000000000002</v>
      </c>
      <c r="K81" s="109">
        <f>((D80-J81)/D80)*100</f>
        <v>90.210067380103055</v>
      </c>
      <c r="L81" s="15">
        <f t="shared" si="292"/>
        <v>1.7933333333333337</v>
      </c>
      <c r="M81" s="110">
        <f t="shared" si="292"/>
        <v>92.892059717267799</v>
      </c>
      <c r="O81" s="411"/>
      <c r="P81" s="411"/>
      <c r="Q81" s="411"/>
      <c r="R81" s="9">
        <v>750</v>
      </c>
      <c r="S81" s="108">
        <v>9.61</v>
      </c>
      <c r="T81" s="16">
        <f>((Q80-S81)/Q80)*100</f>
        <v>61.910424098295678</v>
      </c>
      <c r="U81" s="108">
        <v>7.09</v>
      </c>
      <c r="V81" s="16">
        <f>((Q80-U81)/Q80)*100</f>
        <v>71.898533491874744</v>
      </c>
      <c r="W81" s="108">
        <v>10.11</v>
      </c>
      <c r="X81" s="109">
        <f>((Q80-W81)/Q80)*100</f>
        <v>59.928656361474438</v>
      </c>
      <c r="Y81" s="15">
        <f t="shared" si="293"/>
        <v>8.9366666666666656</v>
      </c>
      <c r="Z81" s="110">
        <f t="shared" si="293"/>
        <v>64.579204650548277</v>
      </c>
      <c r="AC81" s="411"/>
      <c r="AD81" s="411"/>
      <c r="AE81" s="9">
        <v>750</v>
      </c>
      <c r="AF81" s="111">
        <v>7.25</v>
      </c>
      <c r="AG81" s="112">
        <f>(((AD80-AF81)/AD80)*100)*-1</f>
        <v>0.69444444444444198</v>
      </c>
      <c r="AH81" s="111">
        <v>7.02</v>
      </c>
      <c r="AI81" s="16">
        <f>((AD80-AH81)/AD80)*100</f>
        <v>2.5000000000000084</v>
      </c>
      <c r="AJ81" s="111">
        <v>6.9</v>
      </c>
      <c r="AK81" s="109">
        <f>((AD80-AJ81)/AD80)*100</f>
        <v>4.1666666666666643</v>
      </c>
      <c r="AL81" s="15">
        <f>(AF81+AH81+AJ81)/3</f>
        <v>7.0566666666666675</v>
      </c>
      <c r="AM81" s="110">
        <f t="shared" si="183"/>
        <v>2.4537037037037046</v>
      </c>
      <c r="AO81" s="411"/>
      <c r="AP81" s="411"/>
      <c r="AQ81" s="9">
        <v>750</v>
      </c>
      <c r="AR81" s="176">
        <v>7.34</v>
      </c>
      <c r="AS81" s="177">
        <f>(((AP80-AR81)/AP80)*100)*-1</f>
        <v>1.94444444444444</v>
      </c>
      <c r="AT81" s="176">
        <v>7.33</v>
      </c>
      <c r="AU81" s="177">
        <f>(((AP80-AT81)/AP80)*100)*-1</f>
        <v>1.805555555555554</v>
      </c>
      <c r="AV81" s="176">
        <v>7.38</v>
      </c>
      <c r="AW81" s="178">
        <f>(((AP80-AV81)/AP80)*100)*-1</f>
        <v>2.499999999999996</v>
      </c>
      <c r="AX81" s="179">
        <f t="shared" si="294"/>
        <v>7.3500000000000005</v>
      </c>
      <c r="AY81" s="180">
        <f t="shared" si="294"/>
        <v>2.0833333333333299</v>
      </c>
      <c r="BA81" s="411"/>
      <c r="BB81" s="411"/>
      <c r="BC81" s="9">
        <v>750</v>
      </c>
      <c r="BD81" s="111">
        <v>2.2799999999999998</v>
      </c>
      <c r="BE81" s="16">
        <f>((BB80-BD81)/BB80)*100</f>
        <v>55.642023346303503</v>
      </c>
      <c r="BF81" s="111">
        <v>2.4700000000000002</v>
      </c>
      <c r="BG81" s="16">
        <f>((BB80-BF81)/BB80)*100</f>
        <v>51.945525291828787</v>
      </c>
      <c r="BH81" s="111">
        <v>2.5099999999999998</v>
      </c>
      <c r="BI81" s="109">
        <f>((BB80-BH81)/BB80)*100</f>
        <v>51.167315175097272</v>
      </c>
      <c r="BJ81" s="15">
        <f t="shared" si="295"/>
        <v>2.42</v>
      </c>
      <c r="BK81" s="110">
        <f t="shared" si="295"/>
        <v>52.918287937743195</v>
      </c>
      <c r="BM81" s="411"/>
      <c r="BN81" s="411"/>
      <c r="BO81" s="9">
        <v>750</v>
      </c>
      <c r="BP81" s="111">
        <v>6.26</v>
      </c>
      <c r="BQ81" s="112">
        <f>(((BN80-BP81)/BN80)*100)*-1</f>
        <v>21.789883268482495</v>
      </c>
      <c r="BR81" s="111">
        <v>6.44</v>
      </c>
      <c r="BS81" s="16">
        <f>(((BN80-BR81)/BN80)*100)*-1</f>
        <v>25.291828793774336</v>
      </c>
      <c r="BT81" s="111">
        <v>5.49</v>
      </c>
      <c r="BU81" s="133">
        <f>(((BN80-BT81)/BN80)*100)*-1</f>
        <v>6.8093385214007887</v>
      </c>
      <c r="BV81" s="15">
        <f t="shared" si="296"/>
        <v>6.0633333333333326</v>
      </c>
      <c r="BW81" s="110">
        <f t="shared" si="296"/>
        <v>17.963683527885873</v>
      </c>
      <c r="BY81" s="411"/>
      <c r="BZ81" s="411"/>
      <c r="CA81" s="411"/>
      <c r="CB81" s="9">
        <v>750</v>
      </c>
      <c r="CC81" s="111">
        <v>77.3</v>
      </c>
      <c r="CD81" s="16">
        <f>((BZ80-CC81)/BZ80)*100</f>
        <v>82.668161434977577</v>
      </c>
      <c r="CE81" s="111">
        <v>36.4</v>
      </c>
      <c r="CF81" s="16">
        <f>((BZ80-CE81)/BZ80)*100</f>
        <v>91.83856502242152</v>
      </c>
      <c r="CG81" s="111">
        <v>28.5</v>
      </c>
      <c r="CH81" s="109">
        <f>((BZ80-CG81)/BZ80)*100</f>
        <v>93.609865470852014</v>
      </c>
      <c r="CI81" s="15">
        <f t="shared" si="297"/>
        <v>47.4</v>
      </c>
      <c r="CJ81" s="110">
        <f t="shared" si="297"/>
        <v>89.372197309417047</v>
      </c>
      <c r="CL81" s="411"/>
      <c r="CM81" s="411"/>
      <c r="CN81" s="411"/>
      <c r="CO81" s="9">
        <v>750</v>
      </c>
      <c r="CP81" s="111">
        <v>35.299999999999997</v>
      </c>
      <c r="CQ81" s="16">
        <f>((CM80-CP81)/CM80)*100</f>
        <v>92.085201793721978</v>
      </c>
      <c r="CR81" s="111">
        <v>23.8</v>
      </c>
      <c r="CS81" s="16">
        <f>((CM80-CR81)/CM80)*100</f>
        <v>94.663677130044846</v>
      </c>
      <c r="CT81" s="111">
        <v>17.309999999999999</v>
      </c>
      <c r="CU81" s="109">
        <f>((CM80-CT81)/CM80)*100</f>
        <v>96.118834080717491</v>
      </c>
      <c r="CV81" s="15">
        <f t="shared" si="298"/>
        <v>25.47</v>
      </c>
      <c r="CW81" s="110">
        <f t="shared" si="298"/>
        <v>94.289237668161434</v>
      </c>
      <c r="DA81" s="411"/>
      <c r="DB81" s="411"/>
      <c r="DC81" s="411"/>
      <c r="DD81" s="9">
        <v>750</v>
      </c>
      <c r="DE81" s="108">
        <v>0.08</v>
      </c>
      <c r="DF81" s="16">
        <f>((DC80-DE81)/DC80)*100</f>
        <v>96.761133603238875</v>
      </c>
      <c r="DG81" s="108">
        <v>0</v>
      </c>
      <c r="DH81" s="16">
        <f>((DC80-DG81)/DC80)*100</f>
        <v>100</v>
      </c>
      <c r="DI81" s="108">
        <v>0</v>
      </c>
      <c r="DJ81" s="109">
        <f>((DC80-DI81)/DC80)*100</f>
        <v>100</v>
      </c>
      <c r="DK81" s="15">
        <f t="shared" si="238"/>
        <v>2.6666666666666668E-2</v>
      </c>
      <c r="DL81" s="110">
        <f t="shared" si="238"/>
        <v>98.920377867746296</v>
      </c>
      <c r="DN81" s="411"/>
      <c r="DO81" s="411"/>
      <c r="DP81" s="411"/>
      <c r="DQ81" s="9">
        <v>750</v>
      </c>
      <c r="DR81" s="108">
        <v>0.05</v>
      </c>
      <c r="DS81" s="16">
        <f>((DP80-DR81)/DP80)*100</f>
        <v>97.97570850202429</v>
      </c>
      <c r="DT81" s="108">
        <v>0.04</v>
      </c>
      <c r="DU81" s="16">
        <f>((DP80-DT81)/DP80)*100</f>
        <v>98.380566801619423</v>
      </c>
      <c r="DV81" s="108">
        <v>0.02</v>
      </c>
      <c r="DW81" s="109">
        <f>((DP80-DV81)/DP80)*100</f>
        <v>99.190283400809719</v>
      </c>
      <c r="DX81" s="15">
        <f t="shared" si="239"/>
        <v>3.6666666666666667E-2</v>
      </c>
      <c r="DY81" s="110">
        <f t="shared" si="239"/>
        <v>98.515519568151149</v>
      </c>
      <c r="EA81" s="411"/>
      <c r="EB81" s="411"/>
      <c r="EC81" s="9">
        <v>750</v>
      </c>
      <c r="ED81" s="111">
        <v>24.6</v>
      </c>
      <c r="EE81" s="112">
        <f>(((EB80-ED81)/EB80)*100)*-1</f>
        <v>6.0344827586206993</v>
      </c>
      <c r="EF81" s="111">
        <v>24.7</v>
      </c>
      <c r="EG81" s="112">
        <f>(((EB80-EF81)/EB80)*100)*-1</f>
        <v>6.4655172413793105</v>
      </c>
      <c r="EH81" s="111">
        <v>24.7</v>
      </c>
      <c r="EI81" s="113">
        <f>(((EB80-EH81)/EB80)*100)*-1</f>
        <v>6.4655172413793105</v>
      </c>
      <c r="EJ81" s="15">
        <f t="shared" si="240"/>
        <v>24.666666666666668</v>
      </c>
      <c r="EK81" s="114">
        <f t="shared" si="240"/>
        <v>6.3218390804597737</v>
      </c>
      <c r="EN81" s="411"/>
      <c r="EO81" s="411"/>
      <c r="EP81" s="9">
        <v>750</v>
      </c>
      <c r="EQ81" s="111">
        <v>24.2</v>
      </c>
      <c r="ER81" s="112">
        <f>(((EO80-EQ81)/EO80)*100)*-1</f>
        <v>4.3103448275862073</v>
      </c>
      <c r="ES81" s="111">
        <v>24.3</v>
      </c>
      <c r="ET81" s="112">
        <f>(((EO80-ES81)/EO80)*100)*-1</f>
        <v>4.7413793103448336</v>
      </c>
      <c r="EU81" s="111">
        <v>24.1</v>
      </c>
      <c r="EV81" s="113">
        <f>(((EO80-EU81)/EO80)*100)*-1</f>
        <v>3.8793103448275952</v>
      </c>
      <c r="EW81" s="15">
        <f t="shared" si="241"/>
        <v>24.2</v>
      </c>
      <c r="EX81" s="114">
        <f t="shared" si="241"/>
        <v>4.3103448275862126</v>
      </c>
    </row>
    <row r="82" spans="1:154" x14ac:dyDescent="0.25">
      <c r="B82" s="411"/>
      <c r="C82" s="412"/>
      <c r="D82" s="411"/>
      <c r="E82" s="9">
        <v>1000</v>
      </c>
      <c r="F82" s="111">
        <v>2.86</v>
      </c>
      <c r="G82" s="16">
        <f>((D80-F82)/D80)*100</f>
        <v>88.66428854538249</v>
      </c>
      <c r="H82" s="111">
        <v>1.5</v>
      </c>
      <c r="I82" s="16">
        <f>((D80-H82)/D80)*100</f>
        <v>94.054696789536266</v>
      </c>
      <c r="J82" s="111">
        <v>3.23</v>
      </c>
      <c r="K82" s="109">
        <f>((D80-J82)/D80)*100</f>
        <v>87.197780420134762</v>
      </c>
      <c r="L82" s="15">
        <f t="shared" si="292"/>
        <v>2.5299999999999998</v>
      </c>
      <c r="M82" s="110">
        <f t="shared" si="292"/>
        <v>89.972255251684501</v>
      </c>
      <c r="O82" s="411"/>
      <c r="P82" s="412"/>
      <c r="Q82" s="411"/>
      <c r="R82" s="9">
        <v>1000</v>
      </c>
      <c r="S82" s="108">
        <v>12.5</v>
      </c>
      <c r="T82" s="16">
        <f>((Q80-S82)/Q80)*100</f>
        <v>50.455806579468884</v>
      </c>
      <c r="U82" s="108">
        <v>11.7</v>
      </c>
      <c r="V82" s="16">
        <f>((Q80-U82)/Q80)*100</f>
        <v>53.62663495838288</v>
      </c>
      <c r="W82" s="108">
        <v>12.93</v>
      </c>
      <c r="X82" s="109">
        <f>((Q80-W82)/Q80)*100</f>
        <v>48.751486325802617</v>
      </c>
      <c r="Y82" s="15">
        <f t="shared" si="293"/>
        <v>12.376666666666665</v>
      </c>
      <c r="Z82" s="110">
        <f t="shared" si="293"/>
        <v>50.944642621218122</v>
      </c>
      <c r="AC82" s="412"/>
      <c r="AD82" s="412"/>
      <c r="AE82" s="9">
        <v>1000</v>
      </c>
      <c r="AF82" s="111">
        <v>7.25</v>
      </c>
      <c r="AG82" s="112">
        <f>(((AD80-AF82)/AD80)*100)*-1</f>
        <v>0.69444444444444198</v>
      </c>
      <c r="AH82" s="111">
        <v>6.98</v>
      </c>
      <c r="AI82" s="16">
        <f>((AD80-AH82)/AD80)*100</f>
        <v>3.0555555555555518</v>
      </c>
      <c r="AJ82" s="111">
        <v>6.9</v>
      </c>
      <c r="AK82" s="109">
        <f>((AD80-AJ82)/AD80)*100</f>
        <v>4.1666666666666643</v>
      </c>
      <c r="AL82" s="15">
        <f>(AF82+AH82+AJ82)/3</f>
        <v>7.0433333333333339</v>
      </c>
      <c r="AM82" s="110">
        <f t="shared" si="183"/>
        <v>2.6388888888888862</v>
      </c>
      <c r="AO82" s="412"/>
      <c r="AP82" s="412"/>
      <c r="AQ82" s="9">
        <v>1000</v>
      </c>
      <c r="AR82" s="185">
        <v>7.27</v>
      </c>
      <c r="AS82" s="177">
        <f>(((AP80-AR82)/AP80)*100)*-1</f>
        <v>0.97222222222221377</v>
      </c>
      <c r="AT82" s="176">
        <v>7.35</v>
      </c>
      <c r="AU82" s="177">
        <f>(((AP80-AT82)/AP80)*100)*-1</f>
        <v>2.0833333333333259</v>
      </c>
      <c r="AV82" s="176">
        <v>7.43</v>
      </c>
      <c r="AW82" s="178">
        <f>(((AP80-AV82)/AP80)*100)*-1</f>
        <v>3.194444444444438</v>
      </c>
      <c r="AX82" s="179">
        <f t="shared" si="294"/>
        <v>7.3499999999999988</v>
      </c>
      <c r="AY82" s="180">
        <f t="shared" si="294"/>
        <v>2.0833333333333259</v>
      </c>
      <c r="BA82" s="412"/>
      <c r="BB82" s="412"/>
      <c r="BC82" s="9">
        <v>1000</v>
      </c>
      <c r="BD82" s="111">
        <v>3.13</v>
      </c>
      <c r="BE82" s="16">
        <f>((BB80-BD82)/BB80)*100</f>
        <v>39.105058365758758</v>
      </c>
      <c r="BF82" s="111">
        <v>3.27</v>
      </c>
      <c r="BG82" s="16">
        <f>((BB80-BF82)/BB80)*100</f>
        <v>36.381322957198442</v>
      </c>
      <c r="BH82" s="111">
        <v>2.82</v>
      </c>
      <c r="BI82" s="109">
        <f>((BB80-BH82)/BB80)*100</f>
        <v>45.136186770428019</v>
      </c>
      <c r="BJ82" s="15">
        <f t="shared" si="295"/>
        <v>3.0733333333333337</v>
      </c>
      <c r="BK82" s="110">
        <f t="shared" si="295"/>
        <v>40.207522697795071</v>
      </c>
      <c r="BM82" s="412"/>
      <c r="BN82" s="412"/>
      <c r="BO82" s="9">
        <v>1000</v>
      </c>
      <c r="BP82" s="111">
        <v>6.45</v>
      </c>
      <c r="BQ82" s="112">
        <f>(((BN80-BP82)/BN80)*100)*-1</f>
        <v>25.486381322957207</v>
      </c>
      <c r="BR82" s="111">
        <v>6.08</v>
      </c>
      <c r="BS82" s="16">
        <f>(((BN80-BR82)/BN80)*100)*-1</f>
        <v>18.287937743190671</v>
      </c>
      <c r="BT82" s="111">
        <v>6.49</v>
      </c>
      <c r="BU82" s="133">
        <f>(((BN80-BT82)/BN80)*100)*-1</f>
        <v>26.264591439688729</v>
      </c>
      <c r="BV82" s="15">
        <f t="shared" si="296"/>
        <v>6.3400000000000007</v>
      </c>
      <c r="BW82" s="110">
        <f t="shared" si="296"/>
        <v>23.346303501945538</v>
      </c>
      <c r="BY82" s="411"/>
      <c r="BZ82" s="411"/>
      <c r="CA82" s="412"/>
      <c r="CB82" s="9">
        <v>1000</v>
      </c>
      <c r="CC82" s="111">
        <v>68.900000000000006</v>
      </c>
      <c r="CD82" s="16">
        <f>((BZ80-CC82)/BZ80)*100</f>
        <v>84.551569506726466</v>
      </c>
      <c r="CE82" s="111">
        <v>38.9</v>
      </c>
      <c r="CF82" s="16">
        <f>((BZ80-CE82)/BZ80)*100</f>
        <v>91.278026905829606</v>
      </c>
      <c r="CG82" s="111">
        <v>47</v>
      </c>
      <c r="CH82" s="109">
        <f>((BZ80-CG82)/BZ80)*100</f>
        <v>89.461883408071756</v>
      </c>
      <c r="CI82" s="15">
        <f t="shared" si="297"/>
        <v>51.6</v>
      </c>
      <c r="CJ82" s="110">
        <f t="shared" si="297"/>
        <v>88.430493273542609</v>
      </c>
      <c r="CL82" s="411"/>
      <c r="CM82" s="411"/>
      <c r="CN82" s="412"/>
      <c r="CO82" s="9">
        <v>1000</v>
      </c>
      <c r="CP82" s="111">
        <v>32</v>
      </c>
      <c r="CQ82" s="16">
        <f>((CM80-CP82)/CM80)*100</f>
        <v>92.825112107623326</v>
      </c>
      <c r="CR82" s="111">
        <v>25.8</v>
      </c>
      <c r="CS82" s="16">
        <f>((CM80-CR82)/CM80)*100</f>
        <v>94.215246636771298</v>
      </c>
      <c r="CT82" s="111">
        <v>20.2</v>
      </c>
      <c r="CU82" s="109">
        <f>((CM80-CT82)/CM80)*100</f>
        <v>95.470852017937219</v>
      </c>
      <c r="CV82" s="15">
        <f t="shared" si="298"/>
        <v>26</v>
      </c>
      <c r="CW82" s="110">
        <f t="shared" si="298"/>
        <v>94.170403587443943</v>
      </c>
      <c r="DA82" s="411"/>
      <c r="DB82" s="411"/>
      <c r="DC82" s="412"/>
      <c r="DD82" s="9">
        <v>1000</v>
      </c>
      <c r="DE82" s="108">
        <v>0.09</v>
      </c>
      <c r="DF82" s="16">
        <f>((DC80-DE82)/DC80)*100</f>
        <v>96.356275303643741</v>
      </c>
      <c r="DG82" s="108">
        <v>0</v>
      </c>
      <c r="DH82" s="16">
        <f>((DC80-DG82)/DC80)*100</f>
        <v>100</v>
      </c>
      <c r="DI82" s="108">
        <v>0.02</v>
      </c>
      <c r="DJ82" s="109">
        <f>((DC80-DI82)/DC80)*100</f>
        <v>99.190283400809719</v>
      </c>
      <c r="DK82" s="15">
        <f t="shared" si="238"/>
        <v>3.6666666666666667E-2</v>
      </c>
      <c r="DL82" s="110">
        <f t="shared" si="238"/>
        <v>98.515519568151149</v>
      </c>
      <c r="DN82" s="411"/>
      <c r="DO82" s="411"/>
      <c r="DP82" s="412"/>
      <c r="DQ82" s="9">
        <v>1000</v>
      </c>
      <c r="DR82" s="108">
        <v>0.06</v>
      </c>
      <c r="DS82" s="16">
        <f>((DP80-DR82)/DP80)*100</f>
        <v>97.570850202429142</v>
      </c>
      <c r="DT82" s="108">
        <v>0.05</v>
      </c>
      <c r="DU82" s="16">
        <f>((DP80-DT82)/DP80)*100</f>
        <v>97.97570850202429</v>
      </c>
      <c r="DV82" s="108">
        <v>0.04</v>
      </c>
      <c r="DW82" s="109">
        <f>((DP80-DV82)/DP80)*100</f>
        <v>98.380566801619423</v>
      </c>
      <c r="DX82" s="15">
        <f t="shared" si="239"/>
        <v>4.9999999999999996E-2</v>
      </c>
      <c r="DY82" s="110">
        <f t="shared" si="239"/>
        <v>97.97570850202429</v>
      </c>
      <c r="EA82" s="411"/>
      <c r="EB82" s="411"/>
      <c r="EC82" s="9">
        <v>1000</v>
      </c>
      <c r="ED82" s="111">
        <v>24.7</v>
      </c>
      <c r="EE82" s="112">
        <f>(((EB80-ED82)/EB80)*100)*-1</f>
        <v>6.4655172413793105</v>
      </c>
      <c r="EF82" s="111">
        <v>24.7</v>
      </c>
      <c r="EG82" s="112">
        <f>(((EB80-EF82)/EB80)*100)*-1</f>
        <v>6.4655172413793105</v>
      </c>
      <c r="EH82" s="111">
        <v>24.8</v>
      </c>
      <c r="EI82" s="113">
        <f>(((EB80-EH82)/EB80)*100)*-1</f>
        <v>6.8965517241379377</v>
      </c>
      <c r="EJ82" s="15">
        <f t="shared" si="240"/>
        <v>24.733333333333334</v>
      </c>
      <c r="EK82" s="114">
        <f t="shared" si="240"/>
        <v>6.6091954022988526</v>
      </c>
      <c r="EN82" s="411"/>
      <c r="EO82" s="411"/>
      <c r="EP82" s="9">
        <v>1000</v>
      </c>
      <c r="EQ82" s="111">
        <v>24.3</v>
      </c>
      <c r="ER82" s="112">
        <f>(((EO80-EQ82)/EO80)*100)*-1</f>
        <v>4.7413793103448336</v>
      </c>
      <c r="ES82" s="111">
        <v>24.2</v>
      </c>
      <c r="ET82" s="112">
        <f>(((EO80-ES82)/EO80)*100)*-1</f>
        <v>4.3103448275862073</v>
      </c>
      <c r="EU82" s="111">
        <v>24.2</v>
      </c>
      <c r="EV82" s="113">
        <f>(((EO80-EU82)/EO80)*100)*-1</f>
        <v>4.3103448275862073</v>
      </c>
      <c r="EW82" s="15">
        <f t="shared" si="241"/>
        <v>24.233333333333334</v>
      </c>
      <c r="EX82" s="114">
        <f t="shared" si="241"/>
        <v>4.4540229885057494</v>
      </c>
    </row>
    <row r="83" spans="1:154" x14ac:dyDescent="0.25">
      <c r="B83" s="413" t="s">
        <v>503</v>
      </c>
      <c r="C83" s="413"/>
      <c r="D83" s="413"/>
      <c r="E83" s="413"/>
      <c r="F83" s="120">
        <f t="shared" ref="F83:M83" si="299">AVERAGE(F80:F82)</f>
        <v>2.1366666666666667</v>
      </c>
      <c r="G83" s="119">
        <f t="shared" si="299"/>
        <v>91.531245871317211</v>
      </c>
      <c r="H83" s="120">
        <f t="shared" si="299"/>
        <v>1.68</v>
      </c>
      <c r="I83" s="119">
        <f t="shared" si="299"/>
        <v>93.341260404280618</v>
      </c>
      <c r="J83" s="120">
        <f t="shared" si="299"/>
        <v>2.7566666666666664</v>
      </c>
      <c r="K83" s="119">
        <f t="shared" si="299"/>
        <v>89.073853877658891</v>
      </c>
      <c r="L83" s="120">
        <f t="shared" si="299"/>
        <v>2.1911111111111112</v>
      </c>
      <c r="M83" s="119">
        <f t="shared" si="299"/>
        <v>91.315453384418902</v>
      </c>
      <c r="O83" s="413" t="s">
        <v>503</v>
      </c>
      <c r="P83" s="413"/>
      <c r="Q83" s="413"/>
      <c r="R83" s="413"/>
      <c r="S83" s="117">
        <f t="shared" ref="S83:Z83" si="300">AVERAGE(S80:S82)</f>
        <v>10.893333333333333</v>
      </c>
      <c r="T83" s="118">
        <f t="shared" si="300"/>
        <v>56.823886907121157</v>
      </c>
      <c r="U83" s="117">
        <f t="shared" si="300"/>
        <v>9.1866666666666656</v>
      </c>
      <c r="V83" s="118">
        <f t="shared" si="300"/>
        <v>63.588320782137664</v>
      </c>
      <c r="W83" s="117">
        <f t="shared" si="300"/>
        <v>12.196666666666667</v>
      </c>
      <c r="X83" s="119">
        <f t="shared" si="300"/>
        <v>51.65807900647377</v>
      </c>
      <c r="Y83" s="120">
        <f t="shared" si="300"/>
        <v>10.758888888888889</v>
      </c>
      <c r="Z83" s="119">
        <f t="shared" si="300"/>
        <v>57.356762231910864</v>
      </c>
      <c r="AC83" s="414" t="s">
        <v>504</v>
      </c>
      <c r="AD83" s="415"/>
      <c r="AE83" s="416"/>
      <c r="AF83" s="120">
        <f t="shared" ref="AF83:AL83" si="301">AVERAGE(AF80:AF82)</f>
        <v>7.3433333333333337</v>
      </c>
      <c r="AG83" s="119">
        <f t="shared" si="301"/>
        <v>1.9907407407407396</v>
      </c>
      <c r="AH83" s="120">
        <f t="shared" si="301"/>
        <v>7.0566666666666675</v>
      </c>
      <c r="AI83" s="119">
        <f t="shared" si="301"/>
        <v>1.9907407407407434</v>
      </c>
      <c r="AJ83" s="120">
        <f t="shared" si="301"/>
        <v>6.91</v>
      </c>
      <c r="AK83" s="119">
        <f t="shared" si="301"/>
        <v>4.0277777777777786</v>
      </c>
      <c r="AL83" s="120">
        <f t="shared" si="301"/>
        <v>7.1033333333333344</v>
      </c>
      <c r="AM83" s="119">
        <f t="shared" si="183"/>
        <v>2.6697530864197536</v>
      </c>
      <c r="AO83" s="414" t="s">
        <v>504</v>
      </c>
      <c r="AP83" s="415"/>
      <c r="AQ83" s="416"/>
      <c r="AR83" s="120">
        <f t="shared" ref="AR83:AY83" si="302">AVERAGE(AR80:AR82)</f>
        <v>7.4133333333333331</v>
      </c>
      <c r="AS83" s="119">
        <f t="shared" si="302"/>
        <v>2.9629629629629579</v>
      </c>
      <c r="AT83" s="120">
        <f t="shared" si="302"/>
        <v>7.3233333333333333</v>
      </c>
      <c r="AU83" s="119">
        <f t="shared" si="302"/>
        <v>1.7129629629629592</v>
      </c>
      <c r="AV83" s="120">
        <f t="shared" si="302"/>
        <v>7.3866666666666667</v>
      </c>
      <c r="AW83" s="119">
        <f t="shared" si="302"/>
        <v>2.5925925925925863</v>
      </c>
      <c r="AX83" s="120">
        <f t="shared" si="302"/>
        <v>7.3744444444444435</v>
      </c>
      <c r="AY83" s="119">
        <f t="shared" si="302"/>
        <v>2.4228395061728345</v>
      </c>
      <c r="BA83" s="414" t="s">
        <v>25</v>
      </c>
      <c r="BB83" s="415"/>
      <c r="BC83" s="416"/>
      <c r="BD83" s="120">
        <f t="shared" ref="BD83:BK83" si="303">AVERAGE(BD80:BD82)</f>
        <v>2.6033333333333331</v>
      </c>
      <c r="BE83" s="119">
        <f t="shared" si="303"/>
        <v>49.351491569390411</v>
      </c>
      <c r="BF83" s="120">
        <f t="shared" si="303"/>
        <v>2.7366666666666668</v>
      </c>
      <c r="BG83" s="119">
        <f t="shared" si="303"/>
        <v>46.757457846952008</v>
      </c>
      <c r="BH83" s="120">
        <f t="shared" si="303"/>
        <v>2.7033333333333331</v>
      </c>
      <c r="BI83" s="119">
        <f t="shared" si="303"/>
        <v>47.40596627756161</v>
      </c>
      <c r="BJ83" s="120">
        <f t="shared" si="303"/>
        <v>2.6811111111111114</v>
      </c>
      <c r="BK83" s="119">
        <f t="shared" si="303"/>
        <v>47.838305231301341</v>
      </c>
      <c r="BM83" s="414" t="s">
        <v>25</v>
      </c>
      <c r="BN83" s="415"/>
      <c r="BO83" s="416"/>
      <c r="BP83" s="120">
        <f t="shared" ref="BP83:BW83" si="304">AVERAGE(BP80:BP82)</f>
        <v>6.21</v>
      </c>
      <c r="BQ83" s="119">
        <f t="shared" si="304"/>
        <v>20.817120622568101</v>
      </c>
      <c r="BR83" s="120">
        <f t="shared" si="304"/>
        <v>6.169999999999999</v>
      </c>
      <c r="BS83" s="119">
        <f t="shared" si="304"/>
        <v>20.038910505836586</v>
      </c>
      <c r="BT83" s="120">
        <f t="shared" si="304"/>
        <v>6.003333333333333</v>
      </c>
      <c r="BU83" s="119">
        <f t="shared" si="304"/>
        <v>16.796368352788601</v>
      </c>
      <c r="BV83" s="120">
        <f t="shared" si="304"/>
        <v>6.1277777777777773</v>
      </c>
      <c r="BW83" s="119">
        <f t="shared" si="304"/>
        <v>19.217466493731095</v>
      </c>
      <c r="BY83" s="413" t="s">
        <v>505</v>
      </c>
      <c r="BZ83" s="413"/>
      <c r="CA83" s="413"/>
      <c r="CB83" s="413"/>
      <c r="CC83" s="117">
        <f t="shared" ref="CC83:CJ83" si="305">AVERAGE(CC80:CC82)</f>
        <v>111.06666666666668</v>
      </c>
      <c r="CD83" s="118">
        <f t="shared" si="305"/>
        <v>75.097159940209281</v>
      </c>
      <c r="CE83" s="117">
        <f t="shared" si="305"/>
        <v>38.766666666666673</v>
      </c>
      <c r="CF83" s="118">
        <f t="shared" si="305"/>
        <v>91.307922272047833</v>
      </c>
      <c r="CG83" s="117">
        <f t="shared" si="305"/>
        <v>30.353333333333335</v>
      </c>
      <c r="CH83" s="119">
        <f t="shared" si="305"/>
        <v>93.194319880418519</v>
      </c>
      <c r="CI83" s="120">
        <f t="shared" si="305"/>
        <v>60.062222222222225</v>
      </c>
      <c r="CJ83" s="119">
        <f t="shared" si="305"/>
        <v>86.533134030891873</v>
      </c>
      <c r="CL83" s="413" t="s">
        <v>506</v>
      </c>
      <c r="CM83" s="413"/>
      <c r="CN83" s="413"/>
      <c r="CO83" s="413"/>
      <c r="CP83" s="117">
        <f t="shared" ref="CP83:CW83" si="306">AVERAGE(CP80:CP82)</f>
        <v>39.033333333333331</v>
      </c>
      <c r="CQ83" s="118">
        <f t="shared" si="306"/>
        <v>91.248131539611379</v>
      </c>
      <c r="CR83" s="117">
        <f t="shared" si="306"/>
        <v>28.066666666666666</v>
      </c>
      <c r="CS83" s="118">
        <f t="shared" si="306"/>
        <v>93.707025411061295</v>
      </c>
      <c r="CT83" s="117">
        <f t="shared" si="306"/>
        <v>19.636666666666667</v>
      </c>
      <c r="CU83" s="119">
        <f t="shared" si="306"/>
        <v>95.597159940209266</v>
      </c>
      <c r="CV83" s="120">
        <f t="shared" si="306"/>
        <v>28.912222222222226</v>
      </c>
      <c r="CW83" s="119">
        <f t="shared" si="306"/>
        <v>93.517438963627299</v>
      </c>
      <c r="DA83" s="413" t="s">
        <v>506</v>
      </c>
      <c r="DB83" s="413"/>
      <c r="DC83" s="413"/>
      <c r="DD83" s="413"/>
      <c r="DE83" s="120">
        <f t="shared" ref="DE83:DJ83" si="307">AVERAGE(DE80:DE82)</f>
        <v>0.08</v>
      </c>
      <c r="DF83" s="119">
        <f t="shared" si="307"/>
        <v>96.761133603238875</v>
      </c>
      <c r="DG83" s="120">
        <f t="shared" si="307"/>
        <v>6.6666666666666671E-3</v>
      </c>
      <c r="DH83" s="119">
        <f t="shared" si="307"/>
        <v>99.730094466936578</v>
      </c>
      <c r="DI83" s="120">
        <f t="shared" si="307"/>
        <v>0.01</v>
      </c>
      <c r="DJ83" s="119">
        <f t="shared" si="307"/>
        <v>99.595141700404852</v>
      </c>
      <c r="DK83" s="120">
        <f t="shared" si="238"/>
        <v>3.2222222222222222E-2</v>
      </c>
      <c r="DL83" s="119">
        <f t="shared" si="238"/>
        <v>98.69545659019343</v>
      </c>
      <c r="DN83" s="413" t="s">
        <v>506</v>
      </c>
      <c r="DO83" s="413"/>
      <c r="DP83" s="413"/>
      <c r="DQ83" s="413"/>
      <c r="DR83" s="120">
        <f t="shared" ref="DR83:DW83" si="308">AVERAGE(DR80:DR82)</f>
        <v>4.9999999999999996E-2</v>
      </c>
      <c r="DS83" s="119">
        <f t="shared" si="308"/>
        <v>97.97570850202429</v>
      </c>
      <c r="DT83" s="120">
        <f t="shared" si="308"/>
        <v>0.04</v>
      </c>
      <c r="DU83" s="119">
        <f t="shared" si="308"/>
        <v>98.380566801619423</v>
      </c>
      <c r="DV83" s="120">
        <f t="shared" si="308"/>
        <v>2.6666666666666668E-2</v>
      </c>
      <c r="DW83" s="119">
        <f t="shared" si="308"/>
        <v>98.920377867746296</v>
      </c>
      <c r="DX83" s="120">
        <f t="shared" si="239"/>
        <v>3.888888888888889E-2</v>
      </c>
      <c r="DY83" s="119">
        <f t="shared" si="239"/>
        <v>98.425551057130008</v>
      </c>
      <c r="EA83" s="413" t="s">
        <v>507</v>
      </c>
      <c r="EB83" s="413"/>
      <c r="EC83" s="413"/>
      <c r="ED83" s="120">
        <f t="shared" ref="ED83:EI83" si="309">AVERAGE(ED80:ED82)</f>
        <v>24.666666666666668</v>
      </c>
      <c r="EE83" s="119">
        <f t="shared" si="309"/>
        <v>6.3218390804597737</v>
      </c>
      <c r="EF83" s="120">
        <f t="shared" si="309"/>
        <v>24.7</v>
      </c>
      <c r="EG83" s="119">
        <f t="shared" si="309"/>
        <v>6.4655172413793105</v>
      </c>
      <c r="EH83" s="120">
        <f t="shared" si="309"/>
        <v>24.766666666666666</v>
      </c>
      <c r="EI83" s="119">
        <f t="shared" si="309"/>
        <v>6.7528735632183965</v>
      </c>
      <c r="EJ83" s="120">
        <f t="shared" si="240"/>
        <v>24.711111111111109</v>
      </c>
      <c r="EK83" s="119">
        <f t="shared" si="240"/>
        <v>6.5134099616858272</v>
      </c>
      <c r="EN83" s="413" t="s">
        <v>507</v>
      </c>
      <c r="EO83" s="413"/>
      <c r="EP83" s="413"/>
      <c r="EQ83" s="120">
        <f t="shared" ref="EQ83:EV83" si="310">AVERAGE(EQ80:EQ82)</f>
        <v>24.299999999999997</v>
      </c>
      <c r="ER83" s="119">
        <f t="shared" si="310"/>
        <v>4.7413793103448292</v>
      </c>
      <c r="ES83" s="120">
        <f t="shared" si="310"/>
        <v>24.266666666666666</v>
      </c>
      <c r="ET83" s="119">
        <f t="shared" si="310"/>
        <v>4.5977011494252915</v>
      </c>
      <c r="EU83" s="120">
        <f t="shared" si="310"/>
        <v>24.166666666666668</v>
      </c>
      <c r="EV83" s="119">
        <f t="shared" si="310"/>
        <v>4.1666666666666705</v>
      </c>
      <c r="EW83" s="120">
        <f t="shared" si="241"/>
        <v>24.244444444444444</v>
      </c>
      <c r="EX83" s="119">
        <f t="shared" si="241"/>
        <v>4.5019157088122634</v>
      </c>
    </row>
    <row r="84" spans="1:154" ht="28.5" customHeight="1" x14ac:dyDescent="0.25">
      <c r="B84" s="417" t="s">
        <v>26</v>
      </c>
      <c r="C84" s="420">
        <f>(C4+C8+C12+C16+C20+C24+C28+C32+C36+C40+C44+C48+C52+C56+C60+C64+C68+C72+C76+C80)/20</f>
        <v>12.612999999999996</v>
      </c>
      <c r="D84" s="420">
        <f>(D4+D8+D12+D16+D20+D24+D28+D32+D36+D40+D44+D48+D52+D56+D60+D64+D68+D72+D76+D80)/20</f>
        <v>25.324999999999999</v>
      </c>
      <c r="E84" s="137">
        <v>270</v>
      </c>
      <c r="F84" s="120">
        <f t="shared" ref="F84:M87" si="311">(F4+F8+F12+F16+F20+F24+F28+F32+F36+F40+F44+F48+F52+F56+F60+F64+F68+F72+F76+F80)/20</f>
        <v>6.2989999999999995</v>
      </c>
      <c r="G84" s="119">
        <f t="shared" si="311"/>
        <v>75.181057745166541</v>
      </c>
      <c r="H84" s="120">
        <f t="shared" si="311"/>
        <v>7.3600000000000021</v>
      </c>
      <c r="I84" s="119">
        <f t="shared" si="311"/>
        <v>71.01442786039226</v>
      </c>
      <c r="J84" s="120">
        <f t="shared" si="311"/>
        <v>7.9935</v>
      </c>
      <c r="K84" s="119">
        <f t="shared" si="311"/>
        <v>68.547174924083691</v>
      </c>
      <c r="L84" s="120">
        <f t="shared" si="311"/>
        <v>7.2174999999999967</v>
      </c>
      <c r="M84" s="119">
        <f t="shared" si="311"/>
        <v>71.580886843214174</v>
      </c>
      <c r="O84" s="417" t="s">
        <v>26</v>
      </c>
      <c r="P84" s="423">
        <f>(P4+P8+P12+P16+P20+P24+P28+P32+P36+P40+P44+P48+P52+P56+P60+P64+P68+P72+P76+P80)/20</f>
        <v>12.612999999999996</v>
      </c>
      <c r="Q84" s="423">
        <f>(Q4+Q8+Q12+Q16+Q20+Q24+Q28+Q32+Q36+Q40+Q44+Q48+Q52+Q56+Q60+Q64+Q68+Q72+Q76+Q80)/20</f>
        <v>25.324999999999999</v>
      </c>
      <c r="R84" s="9">
        <v>270</v>
      </c>
      <c r="S84" s="5">
        <f t="shared" ref="S84:Z87" si="312">(S4+S8+S12+S16+S20+S24+S28+S32+S36+S40+S44+S48+S52+S56+S60+S64+S68+S72+S76+S80)/20</f>
        <v>9.4945000000000022</v>
      </c>
      <c r="T84" s="6">
        <f t="shared" si="312"/>
        <v>62.524042918563417</v>
      </c>
      <c r="U84" s="5">
        <f t="shared" si="312"/>
        <v>9.5614999999999988</v>
      </c>
      <c r="V84" s="6">
        <f t="shared" si="312"/>
        <v>62.300132813580376</v>
      </c>
      <c r="W84" s="5">
        <f t="shared" si="312"/>
        <v>10.427999999999997</v>
      </c>
      <c r="X84" s="6">
        <f t="shared" si="312"/>
        <v>58.834842182761335</v>
      </c>
      <c r="Y84" s="5">
        <f t="shared" si="312"/>
        <v>9.8279999999999994</v>
      </c>
      <c r="Z84" s="6">
        <f t="shared" si="312"/>
        <v>61.219672638301724</v>
      </c>
      <c r="AC84" s="417" t="s">
        <v>26</v>
      </c>
      <c r="AD84" s="420">
        <f>(AD4+AD8+AD12+AD16+AD20+AD24+AD28+AD32+AD36+AD40+AD44+AD48+AD52+AD56+AD60+AD64+AD68+AD72+AD76+AD80)/20</f>
        <v>6.9449999999999985</v>
      </c>
      <c r="AE84" s="137">
        <v>270</v>
      </c>
      <c r="AF84" s="120">
        <f t="shared" ref="AF84:AM87" si="313">(AF4+AF8+AF12+AF16+AF20+AF24+AF28+AF32+AF36+AF40+AF44+AF48+AF52+AF56+AF60+AF64+AF68+AF72+AF76+AF80)/20</f>
        <v>6.9279999999999999</v>
      </c>
      <c r="AG84" s="119">
        <f t="shared" si="313"/>
        <v>3.046057958441732</v>
      </c>
      <c r="AH84" s="120">
        <f t="shared" si="313"/>
        <v>6.9784999999999995</v>
      </c>
      <c r="AI84" s="119">
        <f t="shared" si="313"/>
        <v>3.7973548650886615</v>
      </c>
      <c r="AJ84" s="120">
        <f t="shared" si="313"/>
        <v>6.8405000000000014</v>
      </c>
      <c r="AK84" s="119">
        <f t="shared" si="313"/>
        <v>5.1929524473366122</v>
      </c>
      <c r="AL84" s="120">
        <f t="shared" si="313"/>
        <v>6.9156666666666666</v>
      </c>
      <c r="AM84" s="119">
        <f t="shared" si="313"/>
        <v>4.0121217569556693</v>
      </c>
      <c r="AO84" s="417" t="s">
        <v>26</v>
      </c>
      <c r="AP84" s="428">
        <f>(AP4+AP8+AP12+AP16+AP20+AP24+AP28+AP32+AP36+AP40+AP44+AP48+AP52+AP56+AP60+AP64+AP68+AP72+AP76+AP80)/20</f>
        <v>6.9449999999999985</v>
      </c>
      <c r="AQ84" s="10">
        <v>270</v>
      </c>
      <c r="AR84" s="11">
        <f t="shared" ref="AR84:AY87" si="314">(AR4+AR8+AR12+AR16+AR20+AR24+AR28+AR32+AR36+AR40+AR44+AR48+AR52+AR56+AR60+AR64+AR68+AR72+AR76+AR80)/20</f>
        <v>7.0519999999999996</v>
      </c>
      <c r="AS84" s="187">
        <f t="shared" si="314"/>
        <v>2.5469667221694605</v>
      </c>
      <c r="AT84" s="11">
        <f t="shared" si="314"/>
        <v>7.2319999999999993</v>
      </c>
      <c r="AU84" s="187">
        <f t="shared" si="314"/>
        <v>5.316365067952205</v>
      </c>
      <c r="AV84" s="11">
        <f t="shared" si="314"/>
        <v>7.2964999999999991</v>
      </c>
      <c r="AW84" s="187">
        <f t="shared" si="314"/>
        <v>6.3011447546194779</v>
      </c>
      <c r="AX84" s="11">
        <f t="shared" si="314"/>
        <v>7.193500000000002</v>
      </c>
      <c r="AY84" s="187">
        <f t="shared" si="314"/>
        <v>4.7214921815803814</v>
      </c>
      <c r="BA84" s="417" t="s">
        <v>26</v>
      </c>
      <c r="BB84" s="420">
        <f>(BB4+BB8+BB12+BB16+BB20+BB24+BB28+BB32+BB36+BB40+BB44+BB48+BB52+BB56+BB60+BB64+BB68+BB72+BB76+BB80)/20</f>
        <v>5.9429999999999996</v>
      </c>
      <c r="BC84" s="137">
        <v>270</v>
      </c>
      <c r="BD84" s="120">
        <f t="shared" ref="BD84:BK87" si="315">(BD4+BD8+BD12+BD16+BD20+BD24+BD28+BD32+BD36+BD40+BD44+BD48+BD52+BD56+BD60+BD64+BD68+BD72+BD76+BD80)/20</f>
        <v>1.855</v>
      </c>
      <c r="BE84" s="119">
        <f t="shared" si="315"/>
        <v>56.013528592941327</v>
      </c>
      <c r="BF84" s="120">
        <f t="shared" si="315"/>
        <v>1.89</v>
      </c>
      <c r="BG84" s="119">
        <f t="shared" si="315"/>
        <v>55.319536813146144</v>
      </c>
      <c r="BH84" s="120">
        <f t="shared" si="315"/>
        <v>2.101</v>
      </c>
      <c r="BI84" s="119">
        <f t="shared" si="315"/>
        <v>52.791485393207196</v>
      </c>
      <c r="BJ84" s="120">
        <f t="shared" si="315"/>
        <v>1.9486666666666665</v>
      </c>
      <c r="BK84" s="119">
        <f t="shared" si="315"/>
        <v>54.708183599764865</v>
      </c>
      <c r="BM84" s="417" t="s">
        <v>26</v>
      </c>
      <c r="BN84" s="420">
        <f>(BN4+BN8+BN12+BN16+BN20+BN24+BN28+BN32+BN36+BN40+BN44+BN48+BN52+BN56+BN60+BN64+BN68+BN72+BN76+BN80)/20</f>
        <v>5.9429999999999996</v>
      </c>
      <c r="BO84" s="137">
        <v>270</v>
      </c>
      <c r="BP84" s="120">
        <f t="shared" ref="BP84:BW87" si="316">(BP4+BP8+BP12+BP16+BP20+BP24+BP28+BP32+BP36+BP40+BP44+BP48+BP52+BP56+BP60+BP64+BP68+BP72+BP76+BP80)/20</f>
        <v>5.1570000000000009</v>
      </c>
      <c r="BQ84" s="119">
        <f t="shared" si="316"/>
        <v>16.71363972566034</v>
      </c>
      <c r="BR84" s="120">
        <f t="shared" si="316"/>
        <v>4.8129999999999997</v>
      </c>
      <c r="BS84" s="119">
        <f t="shared" si="316"/>
        <v>19.572204454672459</v>
      </c>
      <c r="BT84" s="120">
        <f t="shared" si="316"/>
        <v>4.4400000000000013</v>
      </c>
      <c r="BU84" s="119">
        <f t="shared" si="316"/>
        <v>21.303233710627886</v>
      </c>
      <c r="BV84" s="120">
        <f t="shared" si="316"/>
        <v>4.8033333333333328</v>
      </c>
      <c r="BW84" s="119">
        <f t="shared" si="316"/>
        <v>19.196359296986898</v>
      </c>
      <c r="BY84" s="417" t="s">
        <v>26</v>
      </c>
      <c r="BZ84" s="420">
        <f>(BZ4+BZ8+BZ12+BZ16+BZ20+BZ24+BZ28+BZ32+BZ36+BZ40+BZ44+BZ48+BZ52+BZ56+BZ60+BZ64+BZ68+BZ72+BZ76+BZ80)/20</f>
        <v>286.36500000000001</v>
      </c>
      <c r="CA84" s="420">
        <f>(CA4+CA8+CA12+CA16+CA20+CA24+CA28+CA32+CA36+CA40+CA44+CA48+CA52+CA56+CA60+CA64+CA68+CA72+CA76+CA80)/20</f>
        <v>10.745000000000001</v>
      </c>
      <c r="CB84" s="137">
        <v>270</v>
      </c>
      <c r="CC84" s="120">
        <f t="shared" ref="CC84:CJ87" si="317">(CC4+CC8+CC12+CC16+CC20+CC24+CC28+CC32+CC36+CC40+CC44+CC48+CC52+CC56+CC60+CC64+CC68+CC72+CC76+CC80)/20</f>
        <v>123.59</v>
      </c>
      <c r="CD84" s="119">
        <f t="shared" si="317"/>
        <v>56.259516222599359</v>
      </c>
      <c r="CE84" s="120">
        <f t="shared" si="317"/>
        <v>43.742000000000004</v>
      </c>
      <c r="CF84" s="119">
        <f t="shared" si="317"/>
        <v>82.614074411441337</v>
      </c>
      <c r="CG84" s="120">
        <f t="shared" si="317"/>
        <v>33.905999999999992</v>
      </c>
      <c r="CH84" s="119">
        <f t="shared" si="317"/>
        <v>85.819722805436214</v>
      </c>
      <c r="CI84" s="120">
        <f t="shared" si="317"/>
        <v>67.079333333333338</v>
      </c>
      <c r="CJ84" s="119">
        <f t="shared" si="317"/>
        <v>74.897771146492289</v>
      </c>
      <c r="CL84" s="417" t="s">
        <v>26</v>
      </c>
      <c r="CM84" s="420">
        <f>(CM4+CM8+CM12+CM16+CM20+CM24+CM28+CM32+CM36+CM40+CM44+CM48+CM52+CM56+CM60+CM64+CM68+CM72+CM76+CM80)/20</f>
        <v>286.36500000000001</v>
      </c>
      <c r="CN84" s="420">
        <f>(CN4+CN8+CN12+CN16+CN20+CN24+CN28+CN32+CN36+CN40+CN44+CN48+CN52+CN56+CN60+CN64+CN68+CN72+CN76+CN80)/20</f>
        <v>10.745000000000001</v>
      </c>
      <c r="CO84" s="137">
        <v>270</v>
      </c>
      <c r="CP84" s="120">
        <f t="shared" ref="CP84:CW87" si="318">(CP4+CP8+CP12+CP16+CP20+CP24+CP28+CP32+CP36+CP40+CP44+CP48+CP52+CP56+CP60+CP64+CP68+CP72+CP76+CP80)/20</f>
        <v>52.631000000000007</v>
      </c>
      <c r="CQ84" s="119">
        <f t="shared" si="318"/>
        <v>81.174697221605442</v>
      </c>
      <c r="CR84" s="120">
        <f t="shared" si="318"/>
        <v>25.454000000000001</v>
      </c>
      <c r="CS84" s="119">
        <f t="shared" si="318"/>
        <v>90.247139805603325</v>
      </c>
      <c r="CT84" s="120">
        <f t="shared" si="318"/>
        <v>18.268499999999996</v>
      </c>
      <c r="CU84" s="119">
        <f t="shared" si="318"/>
        <v>92.122444795793086</v>
      </c>
      <c r="CV84" s="120">
        <f t="shared" si="318"/>
        <v>32.117833333333337</v>
      </c>
      <c r="CW84" s="119">
        <f t="shared" si="318"/>
        <v>87.848093941000613</v>
      </c>
      <c r="DA84" s="417" t="s">
        <v>26</v>
      </c>
      <c r="DB84" s="420">
        <f>(DB4+DB8+DB12+DB16+DB20+DB24+DB28+DB32+DB36+DB40+DB44+DB48+DB52+DB56+DB60+DB64+DB68+DB72+DB76+DB80)/20</f>
        <v>0.11349999999999998</v>
      </c>
      <c r="DC84" s="420">
        <f>(DC4+DC8+DC12+DC16+DC20+DC24+DC28+DC32+DC36+DC40+DC44+DC48+DC52+DC56+DC60+DC64+DC68+DC72+DC76+DC80)/20</f>
        <v>2.5074999999999998</v>
      </c>
      <c r="DD84" s="137">
        <v>270</v>
      </c>
      <c r="DE84" s="120">
        <f t="shared" ref="DE84:DL87" si="319">(DE4+DE8+DE12+DE16+DE20+DE24+DE28+DE32+DE36+DE40+DE44+DE48+DE52+DE56+DE60+DE64+DE68+DE72+DE76+DE80)/20</f>
        <v>0.58550000000000002</v>
      </c>
      <c r="DF84" s="119">
        <f t="shared" si="319"/>
        <v>76.489588569530866</v>
      </c>
      <c r="DG84" s="120">
        <f t="shared" si="319"/>
        <v>0.49899999999999994</v>
      </c>
      <c r="DH84" s="119">
        <f t="shared" si="319"/>
        <v>80.00492976238975</v>
      </c>
      <c r="DI84" s="120">
        <f t="shared" si="319"/>
        <v>0.37099999999999989</v>
      </c>
      <c r="DJ84" s="119">
        <f t="shared" si="319"/>
        <v>85.250740474107573</v>
      </c>
      <c r="DK84" s="120">
        <f t="shared" si="319"/>
        <v>0.48516666666666691</v>
      </c>
      <c r="DL84" s="119">
        <f t="shared" si="319"/>
        <v>80.581752935342735</v>
      </c>
      <c r="DN84" s="417" t="s">
        <v>26</v>
      </c>
      <c r="DO84" s="420">
        <f>(DO4+DO8+DO12+DO16+DO20+DO24+DO28+DO32+DO36+DO40+DO44+DO48+DO52+DO56+DO60+DO64+DO68+DO72+DO76+DO80)/20</f>
        <v>0.11349999999999998</v>
      </c>
      <c r="DP84" s="420">
        <f>(DP4+DP8+DP12+DP16+DP20+DP24+DP28+DP32+DP36+DP40+DP44+DP48+DP52+DP56+DP60+DP64+DP68+DP72+DP76+DP80)/20</f>
        <v>2.5074999999999998</v>
      </c>
      <c r="DQ84" s="137">
        <v>270</v>
      </c>
      <c r="DR84" s="120">
        <f t="shared" ref="DR84:DY87" si="320">(DR4+DR8+DR12+DR16+DR20+DR24+DR28+DR32+DR36+DR40+DR44+DR48+DR52+DR56+DR60+DR64+DR68+DR72+DR76+DR80)/20</f>
        <v>0.64399999999999991</v>
      </c>
      <c r="DS84" s="119">
        <f t="shared" si="320"/>
        <v>74.24739820337075</v>
      </c>
      <c r="DT84" s="120">
        <f t="shared" si="320"/>
        <v>0.64149999999999996</v>
      </c>
      <c r="DU84" s="119">
        <f t="shared" si="320"/>
        <v>74.380540099608751</v>
      </c>
      <c r="DV84" s="120">
        <f t="shared" si="320"/>
        <v>0.62850000000000006</v>
      </c>
      <c r="DW84" s="119">
        <f t="shared" si="320"/>
        <v>74.879757991705645</v>
      </c>
      <c r="DX84" s="120">
        <f t="shared" si="320"/>
        <v>0.6379999999999999</v>
      </c>
      <c r="DY84" s="119">
        <f t="shared" si="320"/>
        <v>74.502565431561692</v>
      </c>
      <c r="EA84" s="417" t="s">
        <v>26</v>
      </c>
      <c r="EB84" s="420">
        <f>(EB4+EB8+EB12+EB16+EB20+EB24+EB28+EB32+EB36+EB40+EB44+EB48+EB52+EB56+EB60+EB64+EB68+EB72+EB76+EB80)/20</f>
        <v>22.379999999999995</v>
      </c>
      <c r="EC84" s="137">
        <v>270</v>
      </c>
      <c r="ED84" s="120">
        <f t="shared" ref="ED84:EK87" si="321">(ED4+ED8+ED12+ED16+ED20+ED24+ED28+ED32+ED36+ED40+ED44+ED48+ED52+ED56+ED60+ED64+ED68+ED72+ED76+ED80)/20</f>
        <v>22.844999999999995</v>
      </c>
      <c r="EE84" s="119">
        <f t="shared" si="321"/>
        <v>5.3451480680523309</v>
      </c>
      <c r="EF84" s="120">
        <f t="shared" si="321"/>
        <v>22.794999999999998</v>
      </c>
      <c r="EG84" s="119">
        <f t="shared" si="321"/>
        <v>5.2635834748221022</v>
      </c>
      <c r="EH84" s="120">
        <f t="shared" si="321"/>
        <v>22.740000000000002</v>
      </c>
      <c r="EI84" s="119">
        <f t="shared" si="321"/>
        <v>5.6034602562246585</v>
      </c>
      <c r="EJ84" s="120">
        <f t="shared" si="321"/>
        <v>22.793333333333329</v>
      </c>
      <c r="EK84" s="119">
        <f t="shared" si="321"/>
        <v>5.4040639330330302</v>
      </c>
      <c r="EN84" s="417" t="s">
        <v>26</v>
      </c>
      <c r="EO84" s="420">
        <f>(EO4+EO8+EO12+EO16+EO20+EO24+EO28+EO32+EO36+EO40+EO44+EO48+EO52+EO56+EO60+EO64+EO68+EO72+EO76+EO80)/20</f>
        <v>22.379999999999995</v>
      </c>
      <c r="EP84" s="137">
        <v>270</v>
      </c>
      <c r="EQ84" s="120">
        <f t="shared" ref="EQ84:EX87" si="322">(EQ4+EQ8+EQ12+EQ16+EQ20+EQ24+EQ28+EQ32+EQ36+EQ40+EQ44+EQ48+EQ52+EQ56+EQ60+EQ64+EQ68+EQ72+EQ76+EQ80)/20</f>
        <v>22.869999999999997</v>
      </c>
      <c r="ER84" s="119">
        <f t="shared" si="322"/>
        <v>5.5577449727073098</v>
      </c>
      <c r="ES84" s="120">
        <f t="shared" si="322"/>
        <v>22.755000000000003</v>
      </c>
      <c r="ET84" s="119">
        <f t="shared" si="322"/>
        <v>6.0368486584490384</v>
      </c>
      <c r="EU84" s="120">
        <f t="shared" si="322"/>
        <v>22.794999999999998</v>
      </c>
      <c r="EV84" s="119">
        <f t="shared" si="322"/>
        <v>5.4606402254839708</v>
      </c>
      <c r="EW84" s="120">
        <f t="shared" si="322"/>
        <v>22.806666666666665</v>
      </c>
      <c r="EX84" s="119">
        <f t="shared" si="322"/>
        <v>5.6850779522134385</v>
      </c>
    </row>
    <row r="85" spans="1:154" ht="28.5" customHeight="1" x14ac:dyDescent="0.25">
      <c r="A85" t="s">
        <v>508</v>
      </c>
      <c r="B85" s="418"/>
      <c r="C85" s="421"/>
      <c r="D85" s="421"/>
      <c r="E85" s="137">
        <v>750</v>
      </c>
      <c r="F85" s="120">
        <f t="shared" si="311"/>
        <v>5.8574999999999999</v>
      </c>
      <c r="G85" s="119">
        <f t="shared" si="311"/>
        <v>76.931056101451745</v>
      </c>
      <c r="H85" s="120">
        <f t="shared" si="311"/>
        <v>7.9130000000000011</v>
      </c>
      <c r="I85" s="119">
        <f t="shared" si="311"/>
        <v>68.809115409798537</v>
      </c>
      <c r="J85" s="120">
        <f t="shared" si="311"/>
        <v>7.5045000000000002</v>
      </c>
      <c r="K85" s="119">
        <f t="shared" si="311"/>
        <v>70.459309961744466</v>
      </c>
      <c r="L85" s="120">
        <f t="shared" si="311"/>
        <v>7.0916666666666659</v>
      </c>
      <c r="M85" s="119">
        <f t="shared" si="311"/>
        <v>72.066493824331587</v>
      </c>
      <c r="O85" s="418"/>
      <c r="P85" s="424"/>
      <c r="Q85" s="424"/>
      <c r="R85" s="9">
        <v>750</v>
      </c>
      <c r="S85" s="5">
        <f t="shared" si="312"/>
        <v>10.505500000000001</v>
      </c>
      <c r="T85" s="6">
        <f t="shared" si="312"/>
        <v>58.563138251115468</v>
      </c>
      <c r="U85" s="5">
        <f t="shared" si="312"/>
        <v>9.1575000000000024</v>
      </c>
      <c r="V85" s="6">
        <f t="shared" si="312"/>
        <v>63.877007429694572</v>
      </c>
      <c r="W85" s="5">
        <f t="shared" si="312"/>
        <v>11.215</v>
      </c>
      <c r="X85" s="6">
        <f t="shared" si="312"/>
        <v>55.724717617002241</v>
      </c>
      <c r="Y85" s="5">
        <f t="shared" si="312"/>
        <v>10.292666666666666</v>
      </c>
      <c r="Z85" s="6">
        <f t="shared" si="312"/>
        <v>59.38828776593742</v>
      </c>
      <c r="AC85" s="418"/>
      <c r="AD85" s="421"/>
      <c r="AE85" s="137">
        <v>750</v>
      </c>
      <c r="AF85" s="120">
        <f t="shared" si="313"/>
        <v>6.9749999999999996</v>
      </c>
      <c r="AG85" s="119">
        <f t="shared" si="313"/>
        <v>3.3164837461935166</v>
      </c>
      <c r="AH85" s="120">
        <f t="shared" si="313"/>
        <v>6.9409999999999998</v>
      </c>
      <c r="AI85" s="119">
        <f t="shared" si="313"/>
        <v>4.4556227713822647</v>
      </c>
      <c r="AJ85" s="120">
        <f t="shared" si="313"/>
        <v>6.8154999999999983</v>
      </c>
      <c r="AK85" s="119">
        <f t="shared" si="313"/>
        <v>5.5703440143502672</v>
      </c>
      <c r="AL85" s="120">
        <f t="shared" si="313"/>
        <v>6.9105000000000008</v>
      </c>
      <c r="AM85" s="119">
        <f t="shared" si="313"/>
        <v>4.4474835106420159</v>
      </c>
      <c r="AO85" s="418"/>
      <c r="AP85" s="429"/>
      <c r="AQ85" s="10">
        <v>750</v>
      </c>
      <c r="AR85" s="11">
        <f t="shared" si="314"/>
        <v>7.1540000000000008</v>
      </c>
      <c r="AS85" s="187">
        <f t="shared" si="314"/>
        <v>4.0111028452189874</v>
      </c>
      <c r="AT85" s="11">
        <f t="shared" si="314"/>
        <v>7.2810000000000015</v>
      </c>
      <c r="AU85" s="187">
        <f t="shared" si="314"/>
        <v>6.1873364322073261</v>
      </c>
      <c r="AV85" s="11">
        <f t="shared" si="314"/>
        <v>7.2995000000000001</v>
      </c>
      <c r="AW85" s="187">
        <f t="shared" si="314"/>
        <v>6.3092594431234668</v>
      </c>
      <c r="AX85" s="11">
        <f t="shared" si="314"/>
        <v>7.2448333333333323</v>
      </c>
      <c r="AY85" s="187">
        <f t="shared" si="314"/>
        <v>5.502566240183258</v>
      </c>
      <c r="BA85" s="418"/>
      <c r="BB85" s="421"/>
      <c r="BC85" s="137">
        <v>750</v>
      </c>
      <c r="BD85" s="120">
        <f t="shared" si="315"/>
        <v>1.9205000000000001</v>
      </c>
      <c r="BE85" s="119">
        <f t="shared" si="315"/>
        <v>54.479462918507991</v>
      </c>
      <c r="BF85" s="120">
        <f t="shared" si="315"/>
        <v>2.0519999999999996</v>
      </c>
      <c r="BG85" s="119">
        <f t="shared" si="315"/>
        <v>52.209018569859111</v>
      </c>
      <c r="BH85" s="120">
        <f t="shared" si="315"/>
        <v>1.8565</v>
      </c>
      <c r="BI85" s="119">
        <f t="shared" si="315"/>
        <v>56.281429204139364</v>
      </c>
      <c r="BJ85" s="120">
        <f t="shared" si="315"/>
        <v>1.9430000000000001</v>
      </c>
      <c r="BK85" s="119">
        <f t="shared" si="315"/>
        <v>54.323303564168825</v>
      </c>
      <c r="BM85" s="418"/>
      <c r="BN85" s="421"/>
      <c r="BO85" s="137">
        <v>750</v>
      </c>
      <c r="BP85" s="120">
        <f t="shared" si="316"/>
        <v>5.1560000000000006</v>
      </c>
      <c r="BQ85" s="119">
        <f t="shared" si="316"/>
        <v>14.87385869037011</v>
      </c>
      <c r="BR85" s="120">
        <f t="shared" si="316"/>
        <v>4.827</v>
      </c>
      <c r="BS85" s="119">
        <f t="shared" si="316"/>
        <v>17.793528562043853</v>
      </c>
      <c r="BT85" s="120">
        <f t="shared" si="316"/>
        <v>4.4704999999999995</v>
      </c>
      <c r="BU85" s="119">
        <f t="shared" si="316"/>
        <v>20.897611475626491</v>
      </c>
      <c r="BV85" s="120">
        <f t="shared" si="316"/>
        <v>4.8178333333333336</v>
      </c>
      <c r="BW85" s="119">
        <f t="shared" si="316"/>
        <v>17.854999576013483</v>
      </c>
      <c r="BY85" s="418"/>
      <c r="BZ85" s="421"/>
      <c r="CA85" s="421"/>
      <c r="CB85" s="137">
        <v>750</v>
      </c>
      <c r="CC85" s="120">
        <f t="shared" si="317"/>
        <v>65.242999999999995</v>
      </c>
      <c r="CD85" s="119">
        <f t="shared" si="317"/>
        <v>74.874254639555843</v>
      </c>
      <c r="CE85" s="120">
        <f t="shared" si="317"/>
        <v>41.791499999999999</v>
      </c>
      <c r="CF85" s="119">
        <f t="shared" si="317"/>
        <v>83.472764098475878</v>
      </c>
      <c r="CG85" s="120">
        <f t="shared" si="317"/>
        <v>41.191999999999993</v>
      </c>
      <c r="CH85" s="119">
        <f t="shared" si="317"/>
        <v>83.935467187943715</v>
      </c>
      <c r="CI85" s="120">
        <f t="shared" si="317"/>
        <v>49.408833333333334</v>
      </c>
      <c r="CJ85" s="119">
        <f t="shared" si="317"/>
        <v>80.760828641991807</v>
      </c>
      <c r="CL85" s="418"/>
      <c r="CM85" s="421"/>
      <c r="CN85" s="421"/>
      <c r="CO85" s="137">
        <v>750</v>
      </c>
      <c r="CP85" s="120">
        <f t="shared" si="318"/>
        <v>40.917499999999997</v>
      </c>
      <c r="CQ85" s="119">
        <f t="shared" si="318"/>
        <v>85.446401272131766</v>
      </c>
      <c r="CR85" s="120">
        <f t="shared" si="318"/>
        <v>20.596499999999999</v>
      </c>
      <c r="CS85" s="119">
        <f t="shared" si="318"/>
        <v>91.955810204783873</v>
      </c>
      <c r="CT85" s="120">
        <f t="shared" si="318"/>
        <v>15.787000000000001</v>
      </c>
      <c r="CU85" s="119">
        <f t="shared" si="318"/>
        <v>93.505931825424142</v>
      </c>
      <c r="CV85" s="120">
        <f t="shared" si="318"/>
        <v>25.767000000000003</v>
      </c>
      <c r="CW85" s="119">
        <f t="shared" si="318"/>
        <v>90.302714434113241</v>
      </c>
      <c r="DA85" s="418"/>
      <c r="DB85" s="421"/>
      <c r="DC85" s="421"/>
      <c r="DD85" s="137">
        <v>750</v>
      </c>
      <c r="DE85" s="120">
        <f t="shared" si="319"/>
        <v>0.69599999999999995</v>
      </c>
      <c r="DF85" s="119">
        <f t="shared" si="319"/>
        <v>72.211552911795579</v>
      </c>
      <c r="DG85" s="120">
        <f t="shared" si="319"/>
        <v>0.49549999999999994</v>
      </c>
      <c r="DH85" s="119">
        <f t="shared" si="319"/>
        <v>80.218338751406549</v>
      </c>
      <c r="DI85" s="120">
        <f t="shared" si="319"/>
        <v>0.17349999999999993</v>
      </c>
      <c r="DJ85" s="119">
        <f t="shared" si="319"/>
        <v>93.087718595774248</v>
      </c>
      <c r="DK85" s="120">
        <f t="shared" si="319"/>
        <v>0.4549999999999999</v>
      </c>
      <c r="DL85" s="119">
        <f t="shared" si="319"/>
        <v>81.839203419658787</v>
      </c>
      <c r="DN85" s="418"/>
      <c r="DO85" s="421"/>
      <c r="DP85" s="421"/>
      <c r="DQ85" s="137">
        <v>750</v>
      </c>
      <c r="DR85" s="120">
        <f t="shared" si="320"/>
        <v>0.72550000000000003</v>
      </c>
      <c r="DS85" s="119">
        <f t="shared" si="320"/>
        <v>71.058784202220835</v>
      </c>
      <c r="DT85" s="120">
        <f t="shared" si="320"/>
        <v>0.67699999999999982</v>
      </c>
      <c r="DU85" s="119">
        <f t="shared" si="320"/>
        <v>73.004462245679889</v>
      </c>
      <c r="DV85" s="120">
        <f t="shared" si="320"/>
        <v>0.57599999999999996</v>
      </c>
      <c r="DW85" s="119">
        <f t="shared" si="320"/>
        <v>77.000812429562387</v>
      </c>
      <c r="DX85" s="120">
        <f t="shared" si="320"/>
        <v>0.65950000000000009</v>
      </c>
      <c r="DY85" s="119">
        <f t="shared" si="320"/>
        <v>73.688019625821056</v>
      </c>
      <c r="EA85" s="418"/>
      <c r="EB85" s="421"/>
      <c r="EC85" s="137">
        <v>750</v>
      </c>
      <c r="ED85" s="120">
        <f t="shared" si="321"/>
        <v>22.835000000000004</v>
      </c>
      <c r="EE85" s="119">
        <f t="shared" si="321"/>
        <v>5.2998458038411638</v>
      </c>
      <c r="EF85" s="120">
        <f t="shared" si="321"/>
        <v>22.784999999999997</v>
      </c>
      <c r="EG85" s="119">
        <f t="shared" si="321"/>
        <v>5.5286554005233546</v>
      </c>
      <c r="EH85" s="120">
        <f t="shared" si="321"/>
        <v>22.859999999999996</v>
      </c>
      <c r="EI85" s="119">
        <f t="shared" si="321"/>
        <v>5.5360768658771651</v>
      </c>
      <c r="EJ85" s="120">
        <f t="shared" si="321"/>
        <v>22.826666666666664</v>
      </c>
      <c r="EK85" s="119">
        <f t="shared" si="321"/>
        <v>5.4548593567472263</v>
      </c>
      <c r="EN85" s="418"/>
      <c r="EO85" s="421"/>
      <c r="EP85" s="137">
        <v>750</v>
      </c>
      <c r="EQ85" s="120">
        <f t="shared" si="322"/>
        <v>22.805</v>
      </c>
      <c r="ER85" s="119">
        <f t="shared" si="322"/>
        <v>6.0939669845863378</v>
      </c>
      <c r="ES85" s="120">
        <f t="shared" si="322"/>
        <v>22.650000000000002</v>
      </c>
      <c r="ET85" s="119">
        <f t="shared" si="322"/>
        <v>6.3562271588644883</v>
      </c>
      <c r="EU85" s="120">
        <f t="shared" si="322"/>
        <v>22.779999999999998</v>
      </c>
      <c r="EV85" s="119">
        <f t="shared" si="322"/>
        <v>5.9755604793235069</v>
      </c>
      <c r="EW85" s="120">
        <f t="shared" si="322"/>
        <v>22.744999999999997</v>
      </c>
      <c r="EX85" s="119">
        <f t="shared" si="322"/>
        <v>6.1419182075914431</v>
      </c>
    </row>
    <row r="86" spans="1:154" ht="28.5" customHeight="1" x14ac:dyDescent="0.25">
      <c r="B86" s="418"/>
      <c r="C86" s="421"/>
      <c r="D86" s="421"/>
      <c r="E86" s="137">
        <v>1000</v>
      </c>
      <c r="F86" s="120">
        <f t="shared" si="311"/>
        <v>8.2245000000000008</v>
      </c>
      <c r="G86" s="119">
        <f t="shared" si="311"/>
        <v>67.606608830226918</v>
      </c>
      <c r="H86" s="120">
        <f t="shared" si="311"/>
        <v>9.26</v>
      </c>
      <c r="I86" s="119">
        <f t="shared" si="311"/>
        <v>63.503136189433519</v>
      </c>
      <c r="J86" s="120">
        <f t="shared" si="311"/>
        <v>8.2889999999999979</v>
      </c>
      <c r="K86" s="119">
        <f t="shared" si="311"/>
        <v>67.361858965030223</v>
      </c>
      <c r="L86" s="120">
        <f t="shared" si="311"/>
        <v>8.5911666666666697</v>
      </c>
      <c r="M86" s="119">
        <f t="shared" si="311"/>
        <v>66.157201328230229</v>
      </c>
      <c r="O86" s="418"/>
      <c r="P86" s="424"/>
      <c r="Q86" s="424"/>
      <c r="R86" s="9">
        <v>1000</v>
      </c>
      <c r="S86" s="5">
        <f t="shared" si="312"/>
        <v>11.415499999999998</v>
      </c>
      <c r="T86" s="6">
        <f t="shared" si="312"/>
        <v>54.986238647286982</v>
      </c>
      <c r="U86" s="5">
        <f t="shared" si="312"/>
        <v>10.445500000000001</v>
      </c>
      <c r="V86" s="6">
        <f t="shared" si="312"/>
        <v>58.757416922977235</v>
      </c>
      <c r="W86" s="5">
        <f t="shared" si="312"/>
        <v>11.864000000000001</v>
      </c>
      <c r="X86" s="6">
        <f t="shared" si="312"/>
        <v>53.161616807390338</v>
      </c>
      <c r="Y86" s="5">
        <f t="shared" si="312"/>
        <v>11.241666666666665</v>
      </c>
      <c r="Z86" s="6">
        <f t="shared" si="312"/>
        <v>55.635090792551523</v>
      </c>
      <c r="AC86" s="418"/>
      <c r="AD86" s="421"/>
      <c r="AE86" s="137">
        <v>1000</v>
      </c>
      <c r="AF86" s="120">
        <f t="shared" si="313"/>
        <v>6.9854999999999992</v>
      </c>
      <c r="AG86" s="119">
        <f t="shared" si="313"/>
        <v>3.5036653172551246</v>
      </c>
      <c r="AH86" s="120">
        <f t="shared" si="313"/>
        <v>6.8454999999999995</v>
      </c>
      <c r="AI86" s="119">
        <f t="shared" si="313"/>
        <v>5.2439360606307295</v>
      </c>
      <c r="AJ86" s="120">
        <f t="shared" si="313"/>
        <v>6.6754999999999995</v>
      </c>
      <c r="AK86" s="119">
        <f t="shared" si="313"/>
        <v>7.3612866041673728</v>
      </c>
      <c r="AL86" s="120">
        <f t="shared" si="313"/>
        <v>6.8354999999999988</v>
      </c>
      <c r="AM86" s="119">
        <f t="shared" si="313"/>
        <v>5.3696293273510758</v>
      </c>
      <c r="AO86" s="418"/>
      <c r="AP86" s="429"/>
      <c r="AQ86" s="10">
        <v>1000</v>
      </c>
      <c r="AR86" s="11">
        <f t="shared" si="314"/>
        <v>7.1865000000000006</v>
      </c>
      <c r="AS86" s="187">
        <f t="shared" si="314"/>
        <v>4.6860101252525483</v>
      </c>
      <c r="AT86" s="11">
        <f t="shared" si="314"/>
        <v>7.2860000000000014</v>
      </c>
      <c r="AU86" s="187">
        <f t="shared" si="314"/>
        <v>6.1792506219879826</v>
      </c>
      <c r="AV86" s="11">
        <f t="shared" si="314"/>
        <v>7.3360000000000003</v>
      </c>
      <c r="AW86" s="187">
        <f t="shared" si="314"/>
        <v>6.7093692063500754</v>
      </c>
      <c r="AX86" s="11">
        <f t="shared" si="314"/>
        <v>7.269499999999999</v>
      </c>
      <c r="AY86" s="187">
        <f t="shared" si="314"/>
        <v>5.8582099845302027</v>
      </c>
      <c r="BA86" s="418"/>
      <c r="BB86" s="421"/>
      <c r="BC86" s="137">
        <v>1000</v>
      </c>
      <c r="BD86" s="120">
        <f t="shared" si="315"/>
        <v>2.1149999999999998</v>
      </c>
      <c r="BE86" s="119">
        <f t="shared" si="315"/>
        <v>52.46454364122885</v>
      </c>
      <c r="BF86" s="120">
        <f t="shared" si="315"/>
        <v>1.9370000000000001</v>
      </c>
      <c r="BG86" s="119">
        <f t="shared" si="315"/>
        <v>54.788625749730237</v>
      </c>
      <c r="BH86" s="120">
        <f t="shared" si="315"/>
        <v>2.1539999999999999</v>
      </c>
      <c r="BI86" s="119">
        <f t="shared" si="315"/>
        <v>50.96932782131568</v>
      </c>
      <c r="BJ86" s="120">
        <f t="shared" si="315"/>
        <v>2.0686666666666662</v>
      </c>
      <c r="BK86" s="119">
        <f t="shared" si="315"/>
        <v>52.740832404091591</v>
      </c>
      <c r="BM86" s="418"/>
      <c r="BN86" s="421"/>
      <c r="BO86" s="137">
        <v>1000</v>
      </c>
      <c r="BP86" s="120">
        <f t="shared" si="316"/>
        <v>5.1210000000000004</v>
      </c>
      <c r="BQ86" s="119">
        <f t="shared" si="316"/>
        <v>14.087248435659035</v>
      </c>
      <c r="BR86" s="120">
        <f t="shared" si="316"/>
        <v>4.8795000000000002</v>
      </c>
      <c r="BS86" s="119">
        <f t="shared" si="316"/>
        <v>16.985862606442218</v>
      </c>
      <c r="BT86" s="120">
        <f t="shared" si="316"/>
        <v>5.1585000000000001</v>
      </c>
      <c r="BU86" s="119">
        <f t="shared" si="316"/>
        <v>17.908995562634285</v>
      </c>
      <c r="BV86" s="120">
        <f t="shared" si="316"/>
        <v>5.0529999999999999</v>
      </c>
      <c r="BW86" s="119">
        <f t="shared" si="316"/>
        <v>16.327368868245181</v>
      </c>
      <c r="BY86" s="418"/>
      <c r="BZ86" s="421"/>
      <c r="CA86" s="421"/>
      <c r="CB86" s="137">
        <v>1000</v>
      </c>
      <c r="CC86" s="120">
        <f t="shared" si="317"/>
        <v>54.530000000000008</v>
      </c>
      <c r="CD86" s="119">
        <f t="shared" si="317"/>
        <v>79.723094449126705</v>
      </c>
      <c r="CE86" s="120">
        <f t="shared" si="317"/>
        <v>48.213000000000008</v>
      </c>
      <c r="CF86" s="119">
        <f t="shared" si="317"/>
        <v>81.386184017659062</v>
      </c>
      <c r="CG86" s="120">
        <f t="shared" si="317"/>
        <v>42.561500000000009</v>
      </c>
      <c r="CH86" s="119">
        <f t="shared" si="317"/>
        <v>83.911086817005497</v>
      </c>
      <c r="CI86" s="120">
        <f t="shared" si="317"/>
        <v>48.43483333333333</v>
      </c>
      <c r="CJ86" s="119">
        <f t="shared" si="317"/>
        <v>81.673455094597102</v>
      </c>
      <c r="CL86" s="418"/>
      <c r="CM86" s="421"/>
      <c r="CN86" s="421"/>
      <c r="CO86" s="137">
        <v>1000</v>
      </c>
      <c r="CP86" s="120">
        <f t="shared" si="318"/>
        <v>36.308999999999997</v>
      </c>
      <c r="CQ86" s="119">
        <f t="shared" si="318"/>
        <v>85.514003190544429</v>
      </c>
      <c r="CR86" s="120">
        <f t="shared" si="318"/>
        <v>20.590000000000003</v>
      </c>
      <c r="CS86" s="119">
        <f t="shared" si="318"/>
        <v>91.912464566215988</v>
      </c>
      <c r="CT86" s="120">
        <f t="shared" si="318"/>
        <v>11.797999999999998</v>
      </c>
      <c r="CU86" s="119">
        <f t="shared" si="318"/>
        <v>95.055577462517405</v>
      </c>
      <c r="CV86" s="120">
        <f t="shared" si="318"/>
        <v>22.898999999999994</v>
      </c>
      <c r="CW86" s="119">
        <f t="shared" si="318"/>
        <v>90.827348406425941</v>
      </c>
      <c r="DA86" s="418"/>
      <c r="DB86" s="421"/>
      <c r="DC86" s="421"/>
      <c r="DD86" s="137">
        <v>1000</v>
      </c>
      <c r="DE86" s="120">
        <f t="shared" si="319"/>
        <v>0.65600000000000003</v>
      </c>
      <c r="DF86" s="119">
        <f t="shared" si="319"/>
        <v>73.817201306145691</v>
      </c>
      <c r="DG86" s="120">
        <f t="shared" si="319"/>
        <v>0.37149999999999994</v>
      </c>
      <c r="DH86" s="119">
        <f t="shared" si="319"/>
        <v>85.042506551196965</v>
      </c>
      <c r="DI86" s="120">
        <f t="shared" si="319"/>
        <v>0.11399999999999999</v>
      </c>
      <c r="DJ86" s="119">
        <f t="shared" si="319"/>
        <v>95.423658593083701</v>
      </c>
      <c r="DK86" s="120">
        <f t="shared" si="319"/>
        <v>0.3805</v>
      </c>
      <c r="DL86" s="119">
        <f t="shared" si="319"/>
        <v>84.761122150142143</v>
      </c>
      <c r="DN86" s="418"/>
      <c r="DO86" s="421"/>
      <c r="DP86" s="421"/>
      <c r="DQ86" s="137">
        <v>1000</v>
      </c>
      <c r="DR86" s="120">
        <f t="shared" si="320"/>
        <v>0.72499999999999987</v>
      </c>
      <c r="DS86" s="119">
        <f t="shared" si="320"/>
        <v>71.07831608487345</v>
      </c>
      <c r="DT86" s="120">
        <f t="shared" si="320"/>
        <v>0.66099999999999992</v>
      </c>
      <c r="DU86" s="119">
        <f t="shared" si="320"/>
        <v>73.600217842501422</v>
      </c>
      <c r="DV86" s="120">
        <f t="shared" si="320"/>
        <v>0.34199999999999997</v>
      </c>
      <c r="DW86" s="119">
        <f t="shared" si="320"/>
        <v>86.447517034970687</v>
      </c>
      <c r="DX86" s="120">
        <f t="shared" si="320"/>
        <v>0.57600000000000007</v>
      </c>
      <c r="DY86" s="119">
        <f t="shared" si="320"/>
        <v>77.042016987448505</v>
      </c>
      <c r="EA86" s="418"/>
      <c r="EB86" s="421"/>
      <c r="EC86" s="137">
        <v>1000</v>
      </c>
      <c r="ED86" s="120">
        <f t="shared" si="321"/>
        <v>22.88</v>
      </c>
      <c r="EE86" s="119">
        <f t="shared" si="321"/>
        <v>5.4144547559870126</v>
      </c>
      <c r="EF86" s="120">
        <f t="shared" si="321"/>
        <v>22.839999999999996</v>
      </c>
      <c r="EG86" s="119">
        <f t="shared" si="321"/>
        <v>5.7322875240803972</v>
      </c>
      <c r="EH86" s="120">
        <f t="shared" si="321"/>
        <v>22.895000000000003</v>
      </c>
      <c r="EI86" s="119">
        <f t="shared" si="321"/>
        <v>5.5683950257542199</v>
      </c>
      <c r="EJ86" s="120">
        <f t="shared" si="321"/>
        <v>22.87166666666667</v>
      </c>
      <c r="EK86" s="119">
        <f t="shared" si="321"/>
        <v>5.5717124352738754</v>
      </c>
      <c r="EN86" s="418"/>
      <c r="EO86" s="421"/>
      <c r="EP86" s="137">
        <v>1000</v>
      </c>
      <c r="EQ86" s="120">
        <f t="shared" si="322"/>
        <v>22.770000000000003</v>
      </c>
      <c r="ER86" s="119">
        <f t="shared" si="322"/>
        <v>5.6962407987644497</v>
      </c>
      <c r="ES86" s="120">
        <f t="shared" si="322"/>
        <v>22.819999999999993</v>
      </c>
      <c r="ET86" s="119">
        <f t="shared" si="322"/>
        <v>5.5397180438185165</v>
      </c>
      <c r="EU86" s="120">
        <f t="shared" si="322"/>
        <v>22.74</v>
      </c>
      <c r="EV86" s="119">
        <f t="shared" si="322"/>
        <v>5.9352876761405975</v>
      </c>
      <c r="EW86" s="120">
        <f t="shared" si="322"/>
        <v>22.776666666666667</v>
      </c>
      <c r="EX86" s="119">
        <f t="shared" si="322"/>
        <v>5.7237488395745215</v>
      </c>
    </row>
    <row r="87" spans="1:154" ht="28.5" customHeight="1" x14ac:dyDescent="0.25">
      <c r="B87" s="419"/>
      <c r="C87" s="422"/>
      <c r="D87" s="422"/>
      <c r="E87" s="120"/>
      <c r="F87" s="120">
        <f t="shared" si="311"/>
        <v>6.7936666666666667</v>
      </c>
      <c r="G87" s="119">
        <f t="shared" si="311"/>
        <v>73.239574225615073</v>
      </c>
      <c r="H87" s="120">
        <f t="shared" si="311"/>
        <v>8.1776666666666689</v>
      </c>
      <c r="I87" s="119">
        <f t="shared" si="311"/>
        <v>67.775559819874758</v>
      </c>
      <c r="J87" s="120">
        <f t="shared" si="311"/>
        <v>7.929000000000002</v>
      </c>
      <c r="K87" s="119">
        <f t="shared" si="311"/>
        <v>68.789447950286132</v>
      </c>
      <c r="L87" s="120">
        <f t="shared" si="311"/>
        <v>7.6334444444444429</v>
      </c>
      <c r="M87" s="119">
        <f t="shared" si="311"/>
        <v>69.934860665258654</v>
      </c>
      <c r="O87" s="419"/>
      <c r="P87" s="425"/>
      <c r="Q87" s="425"/>
      <c r="R87" s="5"/>
      <c r="S87" s="5">
        <f t="shared" si="312"/>
        <v>10.471833333333333</v>
      </c>
      <c r="T87" s="6">
        <f t="shared" si="312"/>
        <v>58.691139938988613</v>
      </c>
      <c r="U87" s="5">
        <f t="shared" si="312"/>
        <v>9.7214999999999989</v>
      </c>
      <c r="V87" s="6">
        <f t="shared" si="312"/>
        <v>61.644852388750735</v>
      </c>
      <c r="W87" s="5">
        <f t="shared" si="312"/>
        <v>11.169</v>
      </c>
      <c r="X87" s="6">
        <f t="shared" si="312"/>
        <v>55.907058869051312</v>
      </c>
      <c r="Y87" s="5">
        <f t="shared" si="312"/>
        <v>10.454111111111111</v>
      </c>
      <c r="Z87" s="6">
        <f t="shared" si="312"/>
        <v>58.747683732263546</v>
      </c>
      <c r="AC87" s="419"/>
      <c r="AD87" s="422"/>
      <c r="AE87" s="137"/>
      <c r="AF87" s="120">
        <f t="shared" si="313"/>
        <v>6.9628333333333332</v>
      </c>
      <c r="AG87" s="119">
        <f t="shared" si="313"/>
        <v>3.2887356739634583</v>
      </c>
      <c r="AH87" s="120">
        <f t="shared" si="313"/>
        <v>6.9216666666666669</v>
      </c>
      <c r="AI87" s="119">
        <f t="shared" si="313"/>
        <v>4.4989712323672189</v>
      </c>
      <c r="AJ87" s="120">
        <f t="shared" si="313"/>
        <v>6.7771666666666679</v>
      </c>
      <c r="AK87" s="119">
        <f t="shared" si="313"/>
        <v>6.0415276886180846</v>
      </c>
      <c r="AL87" s="120">
        <f t="shared" si="313"/>
        <v>6.8872222222222224</v>
      </c>
      <c r="AM87" s="119">
        <f t="shared" si="313"/>
        <v>4.6097448649829218</v>
      </c>
      <c r="AO87" s="419"/>
      <c r="AP87" s="430"/>
      <c r="AQ87" s="11"/>
      <c r="AR87" s="11">
        <f t="shared" si="314"/>
        <v>7.1308333333333325</v>
      </c>
      <c r="AS87" s="187">
        <f t="shared" si="314"/>
        <v>3.748026564213665</v>
      </c>
      <c r="AT87" s="11">
        <f t="shared" si="314"/>
        <v>7.2663333333333329</v>
      </c>
      <c r="AU87" s="187">
        <f t="shared" si="314"/>
        <v>5.8943173740491712</v>
      </c>
      <c r="AV87" s="11">
        <f t="shared" si="314"/>
        <v>7.3106666666666653</v>
      </c>
      <c r="AW87" s="187">
        <f t="shared" si="314"/>
        <v>6.4399244680310064</v>
      </c>
      <c r="AX87" s="11">
        <f t="shared" si="314"/>
        <v>7.2359444444444438</v>
      </c>
      <c r="AY87" s="187">
        <f t="shared" si="314"/>
        <v>5.3607561354312789</v>
      </c>
      <c r="BA87" s="419"/>
      <c r="BB87" s="422"/>
      <c r="BC87" s="120"/>
      <c r="BD87" s="120">
        <f t="shared" si="315"/>
        <v>1.9634999999999998</v>
      </c>
      <c r="BE87" s="119">
        <f t="shared" si="315"/>
        <v>54.319178384226049</v>
      </c>
      <c r="BF87" s="120">
        <f t="shared" si="315"/>
        <v>1.9596666666666667</v>
      </c>
      <c r="BG87" s="119">
        <f t="shared" si="315"/>
        <v>54.105727044245171</v>
      </c>
      <c r="BH87" s="120">
        <f t="shared" si="315"/>
        <v>2.0371666666666663</v>
      </c>
      <c r="BI87" s="119">
        <f t="shared" si="315"/>
        <v>53.347414139554097</v>
      </c>
      <c r="BJ87" s="120">
        <f t="shared" si="315"/>
        <v>1.9867777777777778</v>
      </c>
      <c r="BK87" s="119">
        <f t="shared" si="315"/>
        <v>53.924106522675103</v>
      </c>
      <c r="BM87" s="419"/>
      <c r="BN87" s="422"/>
      <c r="BO87" s="120"/>
      <c r="BP87" s="120">
        <f t="shared" si="316"/>
        <v>5.1446666666666676</v>
      </c>
      <c r="BQ87" s="119">
        <f t="shared" si="316"/>
        <v>15.224915617229831</v>
      </c>
      <c r="BR87" s="120">
        <f t="shared" si="316"/>
        <v>4.839833333333333</v>
      </c>
      <c r="BS87" s="119">
        <f t="shared" si="316"/>
        <v>18.11719854105284</v>
      </c>
      <c r="BT87" s="120">
        <f t="shared" si="316"/>
        <v>4.6896666666666658</v>
      </c>
      <c r="BU87" s="119">
        <f t="shared" si="316"/>
        <v>20.036613582962886</v>
      </c>
      <c r="BV87" s="120">
        <f t="shared" si="316"/>
        <v>4.8913888888888888</v>
      </c>
      <c r="BW87" s="119">
        <f t="shared" si="316"/>
        <v>17.792909247081845</v>
      </c>
      <c r="BY87" s="419"/>
      <c r="BZ87" s="422"/>
      <c r="CA87" s="422"/>
      <c r="CB87" s="120"/>
      <c r="CC87" s="120">
        <f t="shared" si="317"/>
        <v>81.121000000000009</v>
      </c>
      <c r="CD87" s="119">
        <f t="shared" si="317"/>
        <v>70.285621770427298</v>
      </c>
      <c r="CE87" s="120">
        <f t="shared" si="317"/>
        <v>44.582166666666666</v>
      </c>
      <c r="CF87" s="119">
        <f t="shared" si="317"/>
        <v>82.491007509192073</v>
      </c>
      <c r="CG87" s="120">
        <f t="shared" si="317"/>
        <v>39.219833333333341</v>
      </c>
      <c r="CH87" s="119">
        <f t="shared" si="317"/>
        <v>84.555425603461813</v>
      </c>
      <c r="CI87" s="120">
        <f t="shared" si="317"/>
        <v>54.974333333333348</v>
      </c>
      <c r="CJ87" s="119">
        <f t="shared" si="317"/>
        <v>79.110684961027076</v>
      </c>
      <c r="CL87" s="419"/>
      <c r="CM87" s="422"/>
      <c r="CN87" s="422"/>
      <c r="CO87" s="120"/>
      <c r="CP87" s="120">
        <f t="shared" si="318"/>
        <v>43.285833333333336</v>
      </c>
      <c r="CQ87" s="119">
        <f t="shared" si="318"/>
        <v>84.045033894760536</v>
      </c>
      <c r="CR87" s="120">
        <f t="shared" si="318"/>
        <v>22.2135</v>
      </c>
      <c r="CS87" s="119">
        <f t="shared" si="318"/>
        <v>91.371804858867733</v>
      </c>
      <c r="CT87" s="120">
        <f t="shared" si="318"/>
        <v>15.2845</v>
      </c>
      <c r="CU87" s="119">
        <f t="shared" si="318"/>
        <v>93.56131802791154</v>
      </c>
      <c r="CV87" s="120">
        <f t="shared" si="318"/>
        <v>26.927944444444442</v>
      </c>
      <c r="CW87" s="119">
        <f t="shared" si="318"/>
        <v>89.659385593846579</v>
      </c>
      <c r="DA87" s="419"/>
      <c r="DB87" s="422"/>
      <c r="DC87" s="422"/>
      <c r="DD87" s="120"/>
      <c r="DE87" s="120">
        <f t="shared" si="319"/>
        <v>0.64583333333333326</v>
      </c>
      <c r="DF87" s="119">
        <f t="shared" si="319"/>
        <v>74.172780929157369</v>
      </c>
      <c r="DG87" s="120">
        <f t="shared" si="319"/>
        <v>0.4553333333333332</v>
      </c>
      <c r="DH87" s="119">
        <f t="shared" si="319"/>
        <v>81.755258354997764</v>
      </c>
      <c r="DI87" s="120">
        <f t="shared" si="319"/>
        <v>0.21949999999999997</v>
      </c>
      <c r="DJ87" s="119">
        <f t="shared" si="319"/>
        <v>91.254039220988517</v>
      </c>
      <c r="DK87" s="120">
        <f t="shared" si="319"/>
        <v>0.44022222222222218</v>
      </c>
      <c r="DL87" s="119">
        <f t="shared" si="319"/>
        <v>82.394026168381217</v>
      </c>
      <c r="DN87" s="419"/>
      <c r="DO87" s="422"/>
      <c r="DP87" s="422"/>
      <c r="DQ87" s="120"/>
      <c r="DR87" s="120">
        <f t="shared" si="320"/>
        <v>0.6981666666666666</v>
      </c>
      <c r="DS87" s="119">
        <f t="shared" si="320"/>
        <v>72.128166163488345</v>
      </c>
      <c r="DT87" s="120">
        <f t="shared" si="320"/>
        <v>0.65983333333333316</v>
      </c>
      <c r="DU87" s="119">
        <f t="shared" si="320"/>
        <v>73.661740062596692</v>
      </c>
      <c r="DV87" s="120">
        <f t="shared" si="320"/>
        <v>0.51549999999999996</v>
      </c>
      <c r="DW87" s="119">
        <f t="shared" si="320"/>
        <v>79.442695818746245</v>
      </c>
      <c r="DX87" s="120">
        <f t="shared" si="320"/>
        <v>0.62450000000000006</v>
      </c>
      <c r="DY87" s="119">
        <f t="shared" si="320"/>
        <v>75.077534014943765</v>
      </c>
      <c r="EA87" s="419"/>
      <c r="EB87" s="422"/>
      <c r="EC87" s="120"/>
      <c r="ED87" s="120">
        <f t="shared" si="321"/>
        <v>22.853333333333332</v>
      </c>
      <c r="EE87" s="119">
        <f t="shared" si="321"/>
        <v>5.353149542626837</v>
      </c>
      <c r="EF87" s="120">
        <f t="shared" si="321"/>
        <v>22.806666666666665</v>
      </c>
      <c r="EG87" s="119">
        <f t="shared" si="321"/>
        <v>5.5081754664752847</v>
      </c>
      <c r="EH87" s="120">
        <f t="shared" si="321"/>
        <v>22.83166666666666</v>
      </c>
      <c r="EI87" s="119">
        <f t="shared" si="321"/>
        <v>5.5693107159520148</v>
      </c>
      <c r="EJ87" s="120">
        <f t="shared" si="321"/>
        <v>22.830555555555556</v>
      </c>
      <c r="EK87" s="119">
        <f t="shared" si="321"/>
        <v>5.4768785750180449</v>
      </c>
      <c r="EN87" s="419"/>
      <c r="EO87" s="422"/>
      <c r="EP87" s="120"/>
      <c r="EQ87" s="120">
        <f t="shared" si="322"/>
        <v>22.815000000000001</v>
      </c>
      <c r="ER87" s="119">
        <f t="shared" si="322"/>
        <v>5.7826509186860315</v>
      </c>
      <c r="ES87" s="120">
        <f t="shared" si="322"/>
        <v>22.741666666666664</v>
      </c>
      <c r="ET87" s="119">
        <f t="shared" si="322"/>
        <v>5.9775979537106805</v>
      </c>
      <c r="EU87" s="120">
        <f t="shared" si="322"/>
        <v>22.771666666666665</v>
      </c>
      <c r="EV87" s="119">
        <f t="shared" si="322"/>
        <v>5.7904961269826902</v>
      </c>
      <c r="EW87" s="120">
        <f t="shared" si="322"/>
        <v>22.776111111111106</v>
      </c>
      <c r="EX87" s="119">
        <f t="shared" si="322"/>
        <v>5.8502483331264683</v>
      </c>
    </row>
    <row r="89" spans="1:154" ht="15" customHeight="1" x14ac:dyDescent="0.25"/>
    <row r="90" spans="1:154" ht="43.5" customHeight="1" x14ac:dyDescent="0.3">
      <c r="B90" s="426" t="s">
        <v>355</v>
      </c>
      <c r="C90" s="426"/>
      <c r="D90" s="426"/>
      <c r="E90" s="426"/>
      <c r="F90" s="426"/>
      <c r="G90" s="426"/>
      <c r="H90" s="426"/>
      <c r="I90" s="426"/>
      <c r="J90" s="426"/>
      <c r="K90" s="426"/>
      <c r="L90" s="426"/>
      <c r="M90" s="426"/>
      <c r="O90" s="426" t="s">
        <v>356</v>
      </c>
      <c r="P90" s="426"/>
      <c r="Q90" s="426"/>
      <c r="R90" s="426"/>
      <c r="S90" s="426"/>
      <c r="T90" s="426"/>
      <c r="U90" s="426"/>
      <c r="V90" s="426"/>
      <c r="W90" s="426"/>
      <c r="X90" s="426"/>
      <c r="Y90" s="426"/>
      <c r="Z90" s="426"/>
      <c r="AC90" s="427" t="s">
        <v>355</v>
      </c>
      <c r="AD90" s="427"/>
      <c r="AE90" s="427"/>
      <c r="AF90" s="427"/>
      <c r="AG90" s="427"/>
      <c r="AH90" s="427"/>
      <c r="AI90" s="427"/>
      <c r="AJ90" s="427"/>
      <c r="AK90" s="427"/>
      <c r="AL90" s="427"/>
      <c r="AM90" s="427"/>
      <c r="AO90" s="426" t="s">
        <v>356</v>
      </c>
      <c r="AP90" s="426"/>
      <c r="AQ90" s="426"/>
      <c r="AR90" s="426"/>
      <c r="AS90" s="426"/>
      <c r="AT90" s="426"/>
      <c r="AU90" s="426"/>
      <c r="AV90" s="426"/>
      <c r="AW90" s="426"/>
      <c r="AX90" s="426"/>
      <c r="AY90" s="426"/>
      <c r="BA90" s="426" t="s">
        <v>355</v>
      </c>
      <c r="BB90" s="426"/>
      <c r="BC90" s="426"/>
      <c r="BD90" s="426"/>
      <c r="BE90" s="426"/>
      <c r="BF90" s="426"/>
      <c r="BG90" s="426"/>
      <c r="BH90" s="426"/>
      <c r="BI90" s="426"/>
      <c r="BJ90" s="426"/>
      <c r="BK90" s="426"/>
      <c r="BM90" s="426" t="s">
        <v>356</v>
      </c>
      <c r="BN90" s="426"/>
      <c r="BO90" s="426"/>
      <c r="BP90" s="426"/>
      <c r="BQ90" s="426"/>
      <c r="BR90" s="426"/>
      <c r="BS90" s="426"/>
      <c r="BT90" s="426"/>
      <c r="BU90" s="426"/>
      <c r="BV90" s="426"/>
      <c r="BW90" s="426"/>
      <c r="BY90" s="426" t="s">
        <v>355</v>
      </c>
      <c r="BZ90" s="426"/>
      <c r="CA90" s="426"/>
      <c r="CB90" s="426"/>
      <c r="CC90" s="426"/>
      <c r="CD90" s="426"/>
      <c r="CE90" s="426"/>
      <c r="CF90" s="426"/>
      <c r="CG90" s="426"/>
      <c r="CH90" s="426"/>
      <c r="CI90" s="426"/>
      <c r="CJ90" s="426"/>
      <c r="CL90" s="426" t="s">
        <v>356</v>
      </c>
      <c r="CM90" s="426"/>
      <c r="CN90" s="426"/>
      <c r="CO90" s="426"/>
      <c r="CP90" s="426"/>
      <c r="CQ90" s="426"/>
      <c r="CR90" s="426"/>
      <c r="CS90" s="426"/>
      <c r="CT90" s="426"/>
      <c r="CU90" s="426"/>
      <c r="CV90" s="426"/>
      <c r="CW90" s="426"/>
      <c r="DA90" s="426" t="s">
        <v>355</v>
      </c>
      <c r="DB90" s="426"/>
      <c r="DC90" s="426"/>
      <c r="DD90" s="426"/>
      <c r="DE90" s="426"/>
      <c r="DF90" s="426"/>
      <c r="DG90" s="426"/>
      <c r="DH90" s="426"/>
      <c r="DI90" s="426"/>
      <c r="DJ90" s="426"/>
      <c r="DK90" s="426"/>
      <c r="DL90" s="426"/>
      <c r="DN90" s="426" t="s">
        <v>356</v>
      </c>
      <c r="DO90" s="426"/>
      <c r="DP90" s="426"/>
      <c r="DQ90" s="426"/>
      <c r="DR90" s="426"/>
      <c r="DS90" s="426"/>
      <c r="DT90" s="426"/>
      <c r="DU90" s="426"/>
      <c r="DV90" s="426"/>
      <c r="DW90" s="426"/>
      <c r="DX90" s="426"/>
      <c r="DY90" s="426"/>
      <c r="EA90" s="426" t="s">
        <v>356</v>
      </c>
      <c r="EB90" s="426"/>
      <c r="EC90" s="426"/>
      <c r="ED90" s="426"/>
      <c r="EE90" s="426"/>
      <c r="EF90" s="426"/>
      <c r="EG90" s="426"/>
      <c r="EH90" s="426"/>
      <c r="EI90" s="426"/>
      <c r="EJ90" s="426"/>
      <c r="EK90" s="426"/>
      <c r="EN90" s="426" t="s">
        <v>355</v>
      </c>
      <c r="EO90" s="426"/>
      <c r="EP90" s="426"/>
      <c r="EQ90" s="426"/>
      <c r="ER90" s="426"/>
      <c r="ES90" s="426"/>
      <c r="ET90" s="426"/>
      <c r="EU90" s="426"/>
      <c r="EV90" s="426"/>
      <c r="EW90" s="426"/>
      <c r="EX90" s="426"/>
    </row>
    <row r="91" spans="1:154" ht="76.5" customHeight="1" x14ac:dyDescent="0.25">
      <c r="B91" s="105" t="s">
        <v>4</v>
      </c>
      <c r="C91" s="105" t="s">
        <v>509</v>
      </c>
      <c r="D91" s="105" t="s">
        <v>360</v>
      </c>
      <c r="E91" s="105" t="s">
        <v>361</v>
      </c>
      <c r="F91" s="105" t="s">
        <v>362</v>
      </c>
      <c r="G91" s="106" t="s">
        <v>363</v>
      </c>
      <c r="H91" s="105" t="s">
        <v>364</v>
      </c>
      <c r="I91" s="106" t="s">
        <v>365</v>
      </c>
      <c r="J91" s="105" t="s">
        <v>510</v>
      </c>
      <c r="K91" s="106" t="s">
        <v>367</v>
      </c>
      <c r="L91" s="105" t="s">
        <v>368</v>
      </c>
      <c r="M91" s="106" t="s">
        <v>369</v>
      </c>
      <c r="O91" s="105" t="s">
        <v>4</v>
      </c>
      <c r="P91" s="105" t="s">
        <v>509</v>
      </c>
      <c r="Q91" s="105" t="s">
        <v>360</v>
      </c>
      <c r="R91" s="105" t="s">
        <v>361</v>
      </c>
      <c r="S91" s="105" t="s">
        <v>362</v>
      </c>
      <c r="T91" s="106" t="s">
        <v>363</v>
      </c>
      <c r="U91" s="105" t="s">
        <v>364</v>
      </c>
      <c r="V91" s="106" t="s">
        <v>365</v>
      </c>
      <c r="W91" s="105" t="s">
        <v>510</v>
      </c>
      <c r="X91" s="106" t="s">
        <v>367</v>
      </c>
      <c r="Y91" s="105" t="s">
        <v>368</v>
      </c>
      <c r="Z91" s="106" t="s">
        <v>369</v>
      </c>
      <c r="AC91" s="105" t="s">
        <v>4</v>
      </c>
      <c r="AD91" s="105" t="s">
        <v>370</v>
      </c>
      <c r="AE91" s="105" t="s">
        <v>361</v>
      </c>
      <c r="AF91" s="105" t="s">
        <v>371</v>
      </c>
      <c r="AG91" s="106" t="s">
        <v>372</v>
      </c>
      <c r="AH91" s="105" t="s">
        <v>373</v>
      </c>
      <c r="AI91" s="106" t="s">
        <v>374</v>
      </c>
      <c r="AJ91" s="105" t="s">
        <v>375</v>
      </c>
      <c r="AK91" s="106" t="s">
        <v>376</v>
      </c>
      <c r="AL91" s="105" t="s">
        <v>377</v>
      </c>
      <c r="AM91" s="106" t="s">
        <v>378</v>
      </c>
      <c r="AO91" s="105" t="s">
        <v>4</v>
      </c>
      <c r="AP91" s="105" t="s">
        <v>370</v>
      </c>
      <c r="AQ91" s="105" t="s">
        <v>361</v>
      </c>
      <c r="AR91" s="105" t="s">
        <v>371</v>
      </c>
      <c r="AS91" s="106" t="s">
        <v>372</v>
      </c>
      <c r="AT91" s="105" t="s">
        <v>373</v>
      </c>
      <c r="AU91" s="106" t="s">
        <v>374</v>
      </c>
      <c r="AV91" s="105" t="s">
        <v>375</v>
      </c>
      <c r="AW91" s="106" t="s">
        <v>376</v>
      </c>
      <c r="AX91" s="105" t="s">
        <v>377</v>
      </c>
      <c r="AY91" s="106" t="s">
        <v>378</v>
      </c>
      <c r="BA91" s="105" t="s">
        <v>4</v>
      </c>
      <c r="BB91" s="105" t="s">
        <v>379</v>
      </c>
      <c r="BC91" s="105" t="s">
        <v>361</v>
      </c>
      <c r="BD91" s="105" t="s">
        <v>380</v>
      </c>
      <c r="BE91" s="106" t="s">
        <v>381</v>
      </c>
      <c r="BF91" s="105" t="s">
        <v>382</v>
      </c>
      <c r="BG91" s="106" t="s">
        <v>383</v>
      </c>
      <c r="BH91" s="105" t="s">
        <v>384</v>
      </c>
      <c r="BI91" s="106" t="s">
        <v>385</v>
      </c>
      <c r="BJ91" s="105" t="s">
        <v>386</v>
      </c>
      <c r="BK91" s="106" t="s">
        <v>387</v>
      </c>
      <c r="BM91" s="105" t="s">
        <v>4</v>
      </c>
      <c r="BN91" s="105" t="s">
        <v>379</v>
      </c>
      <c r="BO91" s="105" t="s">
        <v>361</v>
      </c>
      <c r="BP91" s="105" t="s">
        <v>380</v>
      </c>
      <c r="BQ91" s="106" t="s">
        <v>381</v>
      </c>
      <c r="BR91" s="105" t="s">
        <v>382</v>
      </c>
      <c r="BS91" s="106" t="s">
        <v>383</v>
      </c>
      <c r="BT91" s="105" t="s">
        <v>384</v>
      </c>
      <c r="BU91" s="106" t="s">
        <v>385</v>
      </c>
      <c r="BV91" s="105" t="s">
        <v>386</v>
      </c>
      <c r="BW91" s="106" t="s">
        <v>387</v>
      </c>
      <c r="BY91" s="105" t="s">
        <v>4</v>
      </c>
      <c r="BZ91" s="106" t="s">
        <v>388</v>
      </c>
      <c r="CA91" s="106" t="s">
        <v>389</v>
      </c>
      <c r="CB91" s="105" t="s">
        <v>361</v>
      </c>
      <c r="CC91" s="105" t="s">
        <v>511</v>
      </c>
      <c r="CD91" s="106" t="s">
        <v>391</v>
      </c>
      <c r="CE91" s="105" t="s">
        <v>511</v>
      </c>
      <c r="CF91" s="106" t="s">
        <v>391</v>
      </c>
      <c r="CG91" s="105" t="s">
        <v>511</v>
      </c>
      <c r="CH91" s="106" t="s">
        <v>391</v>
      </c>
      <c r="CI91" s="105" t="s">
        <v>512</v>
      </c>
      <c r="CJ91" s="106" t="s">
        <v>393</v>
      </c>
      <c r="CL91" s="105" t="s">
        <v>4</v>
      </c>
      <c r="CM91" s="106" t="s">
        <v>388</v>
      </c>
      <c r="CN91" s="106" t="s">
        <v>389</v>
      </c>
      <c r="CO91" s="105" t="s">
        <v>361</v>
      </c>
      <c r="CP91" s="105" t="s">
        <v>511</v>
      </c>
      <c r="CQ91" s="106" t="s">
        <v>391</v>
      </c>
      <c r="CR91" s="105" t="s">
        <v>511</v>
      </c>
      <c r="CS91" s="106" t="s">
        <v>391</v>
      </c>
      <c r="CT91" s="105" t="s">
        <v>511</v>
      </c>
      <c r="CU91" s="106" t="s">
        <v>391</v>
      </c>
      <c r="CV91" s="105" t="s">
        <v>512</v>
      </c>
      <c r="CW91" s="106" t="s">
        <v>393</v>
      </c>
      <c r="DA91" s="105" t="s">
        <v>4</v>
      </c>
      <c r="DB91" s="105" t="s">
        <v>394</v>
      </c>
      <c r="DC91" s="105" t="s">
        <v>395</v>
      </c>
      <c r="DD91" s="105" t="s">
        <v>361</v>
      </c>
      <c r="DE91" s="105" t="s">
        <v>513</v>
      </c>
      <c r="DF91" s="106" t="s">
        <v>397</v>
      </c>
      <c r="DG91" s="105" t="s">
        <v>514</v>
      </c>
      <c r="DH91" s="106" t="s">
        <v>399</v>
      </c>
      <c r="DI91" s="105" t="s">
        <v>515</v>
      </c>
      <c r="DJ91" s="106" t="s">
        <v>401</v>
      </c>
      <c r="DK91" s="105" t="s">
        <v>516</v>
      </c>
      <c r="DL91" s="106" t="s">
        <v>403</v>
      </c>
      <c r="DN91" s="105" t="s">
        <v>4</v>
      </c>
      <c r="DO91" s="105" t="s">
        <v>394</v>
      </c>
      <c r="DP91" s="105" t="s">
        <v>395</v>
      </c>
      <c r="DQ91" s="105" t="s">
        <v>361</v>
      </c>
      <c r="DR91" s="105" t="s">
        <v>513</v>
      </c>
      <c r="DS91" s="106" t="s">
        <v>397</v>
      </c>
      <c r="DT91" s="105" t="s">
        <v>514</v>
      </c>
      <c r="DU91" s="106" t="s">
        <v>399</v>
      </c>
      <c r="DV91" s="105" t="s">
        <v>515</v>
      </c>
      <c r="DW91" s="106" t="s">
        <v>401</v>
      </c>
      <c r="DX91" s="105" t="s">
        <v>516</v>
      </c>
      <c r="DY91" s="106" t="s">
        <v>403</v>
      </c>
      <c r="EA91" s="105" t="s">
        <v>4</v>
      </c>
      <c r="EB91" s="105" t="s">
        <v>517</v>
      </c>
      <c r="EC91" s="105" t="s">
        <v>361</v>
      </c>
      <c r="ED91" s="105" t="s">
        <v>518</v>
      </c>
      <c r="EE91" s="106" t="s">
        <v>519</v>
      </c>
      <c r="EF91" s="105" t="s">
        <v>520</v>
      </c>
      <c r="EG91" s="106" t="s">
        <v>521</v>
      </c>
      <c r="EH91" s="105" t="s">
        <v>522</v>
      </c>
      <c r="EI91" s="106" t="s">
        <v>523</v>
      </c>
      <c r="EJ91" s="105" t="s">
        <v>524</v>
      </c>
      <c r="EK91" s="106" t="s">
        <v>412</v>
      </c>
      <c r="EN91" s="105" t="s">
        <v>4</v>
      </c>
      <c r="EO91" s="105" t="s">
        <v>517</v>
      </c>
      <c r="EP91" s="105" t="s">
        <v>361</v>
      </c>
      <c r="EQ91" s="105" t="s">
        <v>518</v>
      </c>
      <c r="ER91" s="106" t="s">
        <v>519</v>
      </c>
      <c r="ES91" s="105" t="s">
        <v>520</v>
      </c>
      <c r="ET91" s="106" t="s">
        <v>525</v>
      </c>
      <c r="EU91" s="105" t="s">
        <v>522</v>
      </c>
      <c r="EV91" s="106" t="s">
        <v>526</v>
      </c>
      <c r="EW91" s="105" t="s">
        <v>524</v>
      </c>
      <c r="EX91" s="106" t="s">
        <v>412</v>
      </c>
    </row>
    <row r="92" spans="1:154" x14ac:dyDescent="0.25">
      <c r="B92" s="410">
        <v>1</v>
      </c>
      <c r="C92" s="410">
        <v>12.27</v>
      </c>
      <c r="D92" s="410">
        <v>50.32</v>
      </c>
      <c r="E92" s="9">
        <v>270</v>
      </c>
      <c r="F92" s="111">
        <v>6.91</v>
      </c>
      <c r="G92" s="16">
        <f>((D92-F92)/D92)*100</f>
        <v>86.267885532591407</v>
      </c>
      <c r="H92" s="111">
        <v>8.68</v>
      </c>
      <c r="I92" s="16">
        <f>((D92-H92)/D92)*100</f>
        <v>82.750397456279813</v>
      </c>
      <c r="J92" s="111">
        <v>14.09</v>
      </c>
      <c r="K92" s="109">
        <f>((D92-J92)/D92)*100</f>
        <v>71.999205087440387</v>
      </c>
      <c r="L92" s="15">
        <f t="shared" ref="L92:M123" si="323">(F92+H92+J92)/3</f>
        <v>9.8933333333333326</v>
      </c>
      <c r="M92" s="110">
        <f t="shared" si="323"/>
        <v>80.339162692103869</v>
      </c>
      <c r="O92" s="410">
        <v>1</v>
      </c>
      <c r="P92" s="410">
        <v>12.27</v>
      </c>
      <c r="Q92" s="410">
        <v>50.32</v>
      </c>
      <c r="R92" s="9">
        <v>270</v>
      </c>
      <c r="S92" s="108">
        <v>15</v>
      </c>
      <c r="T92" s="16">
        <f>((Q92-S92)/Q92)*100</f>
        <v>70.190779014308418</v>
      </c>
      <c r="U92" s="108">
        <v>15.45</v>
      </c>
      <c r="V92" s="16">
        <f>((Q92-U92)/Q92)*100</f>
        <v>69.296502384737693</v>
      </c>
      <c r="W92" s="108">
        <v>11.36</v>
      </c>
      <c r="X92" s="109">
        <f>((Q92-W92)/Q92)*100</f>
        <v>77.424483306836251</v>
      </c>
      <c r="Y92" s="15">
        <f t="shared" ref="Y92:Z123" si="324">(S92+U92+W92)/3</f>
        <v>13.936666666666667</v>
      </c>
      <c r="Z92" s="110">
        <f t="shared" si="324"/>
        <v>72.303921568627459</v>
      </c>
      <c r="AC92" s="410">
        <v>1</v>
      </c>
      <c r="AD92" s="410">
        <v>6.98</v>
      </c>
      <c r="AE92" s="9">
        <v>270</v>
      </c>
      <c r="AF92" s="111">
        <v>7.36</v>
      </c>
      <c r="AG92" s="16">
        <f>(((AD92-AF92)/AD92)*100)*-1</f>
        <v>5.4441260744985653</v>
      </c>
      <c r="AH92" s="111">
        <v>7.38</v>
      </c>
      <c r="AI92" s="16">
        <f>(((AD92-AH92)/AD92)*100)*-1</f>
        <v>5.7306590257879577</v>
      </c>
      <c r="AJ92" s="111">
        <v>7.26</v>
      </c>
      <c r="AK92" s="109">
        <f>(((AD92-AJ92)/AD92)*100)*-1</f>
        <v>4.0114613180515661</v>
      </c>
      <c r="AL92" s="15">
        <f t="shared" ref="AL92:AM123" si="325">(AF92+AH92+AJ92)/3</f>
        <v>7.333333333333333</v>
      </c>
      <c r="AM92" s="114">
        <f t="shared" si="325"/>
        <v>5.06208213944603</v>
      </c>
      <c r="AO92" s="410">
        <v>1</v>
      </c>
      <c r="AP92" s="410">
        <v>6.98</v>
      </c>
      <c r="AQ92" s="9">
        <v>270</v>
      </c>
      <c r="AR92" s="111">
        <v>7.54</v>
      </c>
      <c r="AS92" s="16">
        <f>(((AP92-AR92)/AP92)*100)*-1</f>
        <v>8.0229226361031447</v>
      </c>
      <c r="AT92" s="111">
        <v>7.61</v>
      </c>
      <c r="AU92" s="16">
        <f>(((AP92-AT92)/AP92)*100)*-1</f>
        <v>9.0257879656160434</v>
      </c>
      <c r="AV92" s="111">
        <v>7.53</v>
      </c>
      <c r="AW92" s="109">
        <f>(((AP92-AV92)/AP92)*100)*-1</f>
        <v>7.8796561604584499</v>
      </c>
      <c r="AX92" s="15">
        <f t="shared" ref="AX92:AY123" si="326">(AR92+AT92+AV92)/3</f>
        <v>7.56</v>
      </c>
      <c r="AY92" s="114">
        <f t="shared" si="326"/>
        <v>8.3094555873925451</v>
      </c>
      <c r="BA92" s="410">
        <v>1</v>
      </c>
      <c r="BB92" s="410">
        <v>8.3000000000000007</v>
      </c>
      <c r="BC92" s="9">
        <v>270</v>
      </c>
      <c r="BD92" s="12">
        <v>3.99</v>
      </c>
      <c r="BE92" s="16">
        <f>((BB92-BD92)/BB92)*100</f>
        <v>51.927710843373497</v>
      </c>
      <c r="BF92" s="12">
        <v>2.58</v>
      </c>
      <c r="BG92" s="16">
        <f>((BB92-BF92)/BB92)*100</f>
        <v>68.915662650602414</v>
      </c>
      <c r="BH92" s="12">
        <v>2.88</v>
      </c>
      <c r="BI92" s="109">
        <f>((BB92-BH92)/BB92)*100</f>
        <v>65.301204819277118</v>
      </c>
      <c r="BJ92" s="15">
        <f t="shared" ref="BJ92:BK123" si="327">(BD92+BF92+BH92)/3</f>
        <v>3.15</v>
      </c>
      <c r="BK92" s="110">
        <f t="shared" si="327"/>
        <v>62.048192771084338</v>
      </c>
      <c r="BM92" s="410">
        <v>1</v>
      </c>
      <c r="BN92" s="410">
        <v>8.3000000000000007</v>
      </c>
      <c r="BO92" s="9">
        <v>270</v>
      </c>
      <c r="BP92" s="138">
        <v>6.48</v>
      </c>
      <c r="BQ92" s="16">
        <f>((BN92-BP92)/BN92)*100</f>
        <v>21.927710843373497</v>
      </c>
      <c r="BR92" s="138">
        <v>5.96</v>
      </c>
      <c r="BS92" s="16">
        <f>((BN92-BR92)/BN92)*100</f>
        <v>28.192771084337352</v>
      </c>
      <c r="BT92" s="138">
        <v>5.35</v>
      </c>
      <c r="BU92" s="109">
        <f>((BN92-BT92)/BN92)*100</f>
        <v>35.542168674698807</v>
      </c>
      <c r="BV92" s="15">
        <f t="shared" ref="BV92:BW123" si="328">(BP92+BR92+BT92)/3</f>
        <v>5.93</v>
      </c>
      <c r="BW92" s="110">
        <f t="shared" si="328"/>
        <v>28.554216867469886</v>
      </c>
      <c r="BX92" s="410"/>
      <c r="BY92" s="410">
        <v>1</v>
      </c>
      <c r="BZ92" s="410">
        <v>296</v>
      </c>
      <c r="CA92" s="410">
        <v>4.6399999999999997</v>
      </c>
      <c r="CB92" s="9">
        <v>270</v>
      </c>
      <c r="CC92" s="111">
        <v>78.2</v>
      </c>
      <c r="CD92" s="16">
        <f>((BZ92-CC92)/BZ92)*100</f>
        <v>73.581081081081095</v>
      </c>
      <c r="CE92" s="111">
        <v>30.2</v>
      </c>
      <c r="CF92" s="16">
        <f>((BZ92-CE92)/BZ92)*100</f>
        <v>89.797297297297291</v>
      </c>
      <c r="CG92" s="111">
        <v>34.6</v>
      </c>
      <c r="CH92" s="109">
        <f>((BZ92-CG92)/BZ92)*100</f>
        <v>88.310810810810807</v>
      </c>
      <c r="CI92" s="15">
        <f t="shared" ref="CI92:CJ123" si="329">(CC92+CE92+CG92)/3</f>
        <v>47.666666666666664</v>
      </c>
      <c r="CJ92" s="110">
        <f t="shared" si="329"/>
        <v>83.896396396396398</v>
      </c>
      <c r="CL92" s="410">
        <v>1</v>
      </c>
      <c r="CM92" s="410">
        <v>296</v>
      </c>
      <c r="CN92" s="410">
        <v>4.6399999999999997</v>
      </c>
      <c r="CO92" s="9">
        <v>270</v>
      </c>
      <c r="CP92" s="111">
        <v>48</v>
      </c>
      <c r="CQ92" s="16">
        <f>((CM92-CP92)/CM92)*100</f>
        <v>83.78378378378379</v>
      </c>
      <c r="CR92" s="111">
        <v>31.6</v>
      </c>
      <c r="CS92" s="16">
        <f>((CM92-CR92)/CM92)*100</f>
        <v>89.324324324324309</v>
      </c>
      <c r="CT92" s="111">
        <v>11.03</v>
      </c>
      <c r="CU92" s="109">
        <f>((CM92-CT92)/CM92)*100</f>
        <v>96.27364864864866</v>
      </c>
      <c r="CV92" s="15">
        <f t="shared" ref="CV92:CW123" si="330">(CP92+CR92+CT92)/3</f>
        <v>30.209999999999997</v>
      </c>
      <c r="CW92" s="110">
        <f t="shared" si="330"/>
        <v>89.793918918918919</v>
      </c>
      <c r="DA92" s="410">
        <v>1</v>
      </c>
      <c r="DB92" s="410">
        <v>0.14000000000000001</v>
      </c>
      <c r="DC92" s="410">
        <v>5.67</v>
      </c>
      <c r="DD92" s="9">
        <v>270</v>
      </c>
      <c r="DE92" s="9">
        <v>0.52</v>
      </c>
      <c r="DF92" s="3">
        <f>((DC92-DE92)/DC92)*100</f>
        <v>90.828924162257508</v>
      </c>
      <c r="DG92" s="9">
        <v>1.27</v>
      </c>
      <c r="DH92" s="3">
        <f>((DC92-DG92)/DC92)*100</f>
        <v>77.60141093474428</v>
      </c>
      <c r="DI92" s="9">
        <v>1.1499999999999999</v>
      </c>
      <c r="DJ92" s="109">
        <f>((DC92-DI92)/DC92)*100</f>
        <v>79.717813051146379</v>
      </c>
      <c r="DK92" s="15">
        <f t="shared" ref="DK92:DL155" si="331">(DE92+DG92+DI92)/3</f>
        <v>0.98</v>
      </c>
      <c r="DL92" s="110">
        <f t="shared" si="331"/>
        <v>82.716049382716051</v>
      </c>
      <c r="DN92" s="410">
        <v>1</v>
      </c>
      <c r="DO92" s="410">
        <v>0.14000000000000001</v>
      </c>
      <c r="DP92" s="410">
        <v>5.67</v>
      </c>
      <c r="DQ92" s="9">
        <v>270</v>
      </c>
      <c r="DR92" s="108">
        <v>0.13</v>
      </c>
      <c r="DS92" s="16">
        <f>((DP92-DR92)/DP92)*100</f>
        <v>97.70723104056438</v>
      </c>
      <c r="DT92" s="108">
        <v>0.15</v>
      </c>
      <c r="DU92" s="16">
        <f>((DP92-DT92)/DP92)*100</f>
        <v>97.354497354497354</v>
      </c>
      <c r="DV92" s="108">
        <v>0.15</v>
      </c>
      <c r="DW92" s="109">
        <f>((DP92-DV92)/DP92)*100</f>
        <v>97.354497354497354</v>
      </c>
      <c r="DX92" s="15">
        <f t="shared" ref="DX92:DY155" si="332">(DR92+DT92+DV92)/3</f>
        <v>0.14333333333333334</v>
      </c>
      <c r="DY92" s="110">
        <f t="shared" si="332"/>
        <v>97.472075249853035</v>
      </c>
      <c r="EA92" s="410">
        <v>1</v>
      </c>
      <c r="EB92" s="410">
        <v>25.8</v>
      </c>
      <c r="EC92" s="9">
        <v>270</v>
      </c>
      <c r="ED92" s="138">
        <v>25.8</v>
      </c>
      <c r="EE92" s="16">
        <f>((EB92-ED92)/EB92)*100</f>
        <v>0</v>
      </c>
      <c r="EF92" s="138">
        <v>26</v>
      </c>
      <c r="EG92" s="112">
        <f>(((EB92-EF92)/EB92)*100)*-1</f>
        <v>0.77519379844960956</v>
      </c>
      <c r="EH92" s="138">
        <v>26.1</v>
      </c>
      <c r="EI92" s="113">
        <f>(((EB92-EH92)/EB92)*100)*-1</f>
        <v>1.1627906976744213</v>
      </c>
      <c r="EJ92" s="15">
        <f t="shared" ref="EJ92:EK155" si="333">(ED92+EF92+EH92)/3</f>
        <v>25.966666666666669</v>
      </c>
      <c r="EK92" s="114">
        <f t="shared" si="333"/>
        <v>0.64599483204134367</v>
      </c>
      <c r="EN92" s="410">
        <v>1</v>
      </c>
      <c r="EO92" s="410">
        <v>25.8</v>
      </c>
      <c r="EP92" s="9">
        <v>270</v>
      </c>
      <c r="EQ92" s="12">
        <v>26.3</v>
      </c>
      <c r="ER92" s="112">
        <f>(((EO92-EQ92)/EO92)*100)*-1</f>
        <v>1.9379844961240309</v>
      </c>
      <c r="ES92" s="12">
        <v>26.3</v>
      </c>
      <c r="ET92" s="112">
        <f>(((EO92-ES92)/EO92)*100)*-1</f>
        <v>1.9379844961240309</v>
      </c>
      <c r="EU92" s="12">
        <v>26.3</v>
      </c>
      <c r="EV92" s="113">
        <f>(((EO92-EU92)/EO92)*100)*-1</f>
        <v>1.9379844961240309</v>
      </c>
      <c r="EW92" s="15">
        <f t="shared" ref="EW92:EX155" si="334">(EQ92+ES92+EU92)/3</f>
        <v>26.3</v>
      </c>
      <c r="EX92" s="114">
        <f t="shared" si="334"/>
        <v>1.9379844961240309</v>
      </c>
    </row>
    <row r="93" spans="1:154" x14ac:dyDescent="0.25">
      <c r="B93" s="411"/>
      <c r="C93" s="411"/>
      <c r="D93" s="411"/>
      <c r="E93" s="9">
        <v>750</v>
      </c>
      <c r="F93" s="111">
        <v>7.18</v>
      </c>
      <c r="G93" s="16">
        <f>((D92-F93)/D92)*100</f>
        <v>85.731319554848966</v>
      </c>
      <c r="H93" s="111">
        <v>4.82</v>
      </c>
      <c r="I93" s="16">
        <f>((D92-H93)/D92)*100</f>
        <v>90.421303656597772</v>
      </c>
      <c r="J93" s="111">
        <v>14.32</v>
      </c>
      <c r="K93" s="109">
        <f>((D92-J93)/D92)*100</f>
        <v>71.542130365659773</v>
      </c>
      <c r="L93" s="15">
        <f t="shared" si="323"/>
        <v>8.7733333333333334</v>
      </c>
      <c r="M93" s="110">
        <f t="shared" si="323"/>
        <v>82.564917859035504</v>
      </c>
      <c r="O93" s="411"/>
      <c r="P93" s="411"/>
      <c r="Q93" s="411"/>
      <c r="R93" s="9">
        <v>750</v>
      </c>
      <c r="S93" s="108">
        <v>14.55</v>
      </c>
      <c r="T93" s="16">
        <f>((Q92-S93)/Q92)*100</f>
        <v>71.085055643879173</v>
      </c>
      <c r="U93" s="108">
        <v>16.36</v>
      </c>
      <c r="V93" s="16">
        <f>((Q92-U93)/Q92)*100</f>
        <v>67.488076311605724</v>
      </c>
      <c r="W93" s="108">
        <v>10.45</v>
      </c>
      <c r="X93" s="109">
        <f>((Q92-W93)/Q92)*100</f>
        <v>79.232909379968206</v>
      </c>
      <c r="Y93" s="15">
        <f t="shared" si="324"/>
        <v>13.786666666666667</v>
      </c>
      <c r="Z93" s="110">
        <f t="shared" si="324"/>
        <v>72.602013778484363</v>
      </c>
      <c r="AC93" s="411"/>
      <c r="AD93" s="411"/>
      <c r="AE93" s="9">
        <v>750</v>
      </c>
      <c r="AF93" s="111">
        <v>7.38</v>
      </c>
      <c r="AG93" s="16">
        <f>(((AD92-AF93)/AD92)*100)*-1</f>
        <v>5.7306590257879577</v>
      </c>
      <c r="AH93" s="111">
        <v>7.44</v>
      </c>
      <c r="AI93" s="16">
        <f>(((AD92-AH93)/AD92)*100)*-1</f>
        <v>6.5902578796561597</v>
      </c>
      <c r="AJ93" s="111">
        <v>7.31</v>
      </c>
      <c r="AK93" s="109">
        <f>(((AD92-AJ93)/AD92)*100)*-1</f>
        <v>4.7277936962750591</v>
      </c>
      <c r="AL93" s="15">
        <f t="shared" si="325"/>
        <v>7.376666666666666</v>
      </c>
      <c r="AM93" s="114">
        <f t="shared" si="325"/>
        <v>5.6829035339063934</v>
      </c>
      <c r="AO93" s="411"/>
      <c r="AP93" s="411"/>
      <c r="AQ93" s="9">
        <v>750</v>
      </c>
      <c r="AR93" s="111">
        <v>7.51</v>
      </c>
      <c r="AS93" s="16">
        <f>(((AP92-AR93)/AP92)*100)*-1</f>
        <v>7.593123209169045</v>
      </c>
      <c r="AT93" s="111">
        <v>7.39</v>
      </c>
      <c r="AU93" s="16">
        <f>(((AP92-AT93)/AP92)*100)*-1</f>
        <v>5.8739255014326535</v>
      </c>
      <c r="AV93" s="111">
        <v>7.44</v>
      </c>
      <c r="AW93" s="109">
        <f>(((AP92-AV93)/AP92)*100)*-1</f>
        <v>6.5902578796561597</v>
      </c>
      <c r="AX93" s="15">
        <f t="shared" si="326"/>
        <v>7.4466666666666663</v>
      </c>
      <c r="AY93" s="114">
        <f t="shared" si="326"/>
        <v>6.6857688634192867</v>
      </c>
      <c r="BA93" s="411"/>
      <c r="BB93" s="411"/>
      <c r="BC93" s="9">
        <v>750</v>
      </c>
      <c r="BD93" s="12">
        <v>2.41</v>
      </c>
      <c r="BE93" s="16">
        <f>((BB92-BD93)/BB92)*100</f>
        <v>70.963855421686745</v>
      </c>
      <c r="BF93" s="12">
        <v>3.99</v>
      </c>
      <c r="BG93" s="16">
        <f>((BB92-BF93)/BB92)*100</f>
        <v>51.927710843373497</v>
      </c>
      <c r="BH93" s="12">
        <v>3.04</v>
      </c>
      <c r="BI93" s="109">
        <f>((BB92-BH93)/BB92)*100</f>
        <v>63.373493975903614</v>
      </c>
      <c r="BJ93" s="15">
        <f t="shared" si="327"/>
        <v>3.1466666666666669</v>
      </c>
      <c r="BK93" s="110">
        <f t="shared" si="327"/>
        <v>62.088353413654623</v>
      </c>
      <c r="BM93" s="411"/>
      <c r="BN93" s="411"/>
      <c r="BO93" s="9">
        <v>750</v>
      </c>
      <c r="BP93" s="138">
        <v>7.77</v>
      </c>
      <c r="BQ93" s="16">
        <f>((BN92-BP93)/BN92)*100</f>
        <v>6.3855421686747116</v>
      </c>
      <c r="BR93" s="138">
        <v>5.61</v>
      </c>
      <c r="BS93" s="16">
        <f>((BN92-BR93)/BN92)*100</f>
        <v>32.409638554216869</v>
      </c>
      <c r="BT93" s="138">
        <v>5.45</v>
      </c>
      <c r="BU93" s="109">
        <f>((BN92-BT93)/BN92)*100</f>
        <v>34.337349397590366</v>
      </c>
      <c r="BV93" s="15">
        <f t="shared" si="328"/>
        <v>6.2766666666666664</v>
      </c>
      <c r="BW93" s="110">
        <f t="shared" si="328"/>
        <v>24.377510040160647</v>
      </c>
      <c r="BX93" s="411"/>
      <c r="BY93" s="411"/>
      <c r="BZ93" s="411"/>
      <c r="CA93" s="411"/>
      <c r="CB93" s="9">
        <v>750</v>
      </c>
      <c r="CC93" s="111">
        <v>26.5</v>
      </c>
      <c r="CD93" s="16">
        <f>((BZ92-CC93)/BZ92)*100</f>
        <v>91.047297297297305</v>
      </c>
      <c r="CE93" s="111">
        <v>25.9</v>
      </c>
      <c r="CF93" s="16">
        <f>((BZ92-CE93)/BZ92)*100</f>
        <v>91.250000000000014</v>
      </c>
      <c r="CG93" s="116">
        <v>40</v>
      </c>
      <c r="CH93" s="109">
        <f>((BZ92-CG93)/BZ92)*100</f>
        <v>86.486486486486484</v>
      </c>
      <c r="CI93" s="15">
        <f t="shared" si="329"/>
        <v>30.8</v>
      </c>
      <c r="CJ93" s="110">
        <f t="shared" si="329"/>
        <v>89.594594594594597</v>
      </c>
      <c r="CL93" s="411"/>
      <c r="CM93" s="411"/>
      <c r="CN93" s="411"/>
      <c r="CO93" s="9">
        <v>750</v>
      </c>
      <c r="CP93" s="111">
        <v>46.2</v>
      </c>
      <c r="CQ93" s="16">
        <f>((CM92-CP93)/CM92)*100</f>
        <v>84.391891891891888</v>
      </c>
      <c r="CR93" s="111">
        <v>18.7</v>
      </c>
      <c r="CS93" s="16">
        <f>((CM92-CR93)/CM92)*100</f>
        <v>93.682432432432435</v>
      </c>
      <c r="CT93" s="111">
        <v>14.73</v>
      </c>
      <c r="CU93" s="109">
        <f>((CM92-CT93)/CM92)*100</f>
        <v>95.023648648648646</v>
      </c>
      <c r="CV93" s="15">
        <f t="shared" si="330"/>
        <v>26.543333333333337</v>
      </c>
      <c r="CW93" s="110">
        <f t="shared" si="330"/>
        <v>91.032657657657651</v>
      </c>
      <c r="DA93" s="411"/>
      <c r="DB93" s="411"/>
      <c r="DC93" s="411"/>
      <c r="DD93" s="9">
        <v>750</v>
      </c>
      <c r="DE93" s="9">
        <v>0.85</v>
      </c>
      <c r="DF93" s="3">
        <f>((DC92-DE93)/DC92)*100</f>
        <v>85.008818342151685</v>
      </c>
      <c r="DG93" s="9">
        <v>1.48</v>
      </c>
      <c r="DH93" s="3">
        <f>((DC92-DG93)/DC92)*100</f>
        <v>73.897707231040556</v>
      </c>
      <c r="DI93" s="9">
        <v>1.0900000000000001</v>
      </c>
      <c r="DJ93" s="109">
        <f>((DC92-DI93)/DC92)*100</f>
        <v>80.776014109347443</v>
      </c>
      <c r="DK93" s="15">
        <f t="shared" si="331"/>
        <v>1.1399999999999999</v>
      </c>
      <c r="DL93" s="110">
        <f t="shared" si="331"/>
        <v>79.894179894179899</v>
      </c>
      <c r="DN93" s="411"/>
      <c r="DO93" s="411"/>
      <c r="DP93" s="411"/>
      <c r="DQ93" s="9">
        <v>750</v>
      </c>
      <c r="DR93" s="108">
        <v>0.13</v>
      </c>
      <c r="DS93" s="16">
        <f>((DP92-DR93)/DP92)*100</f>
        <v>97.70723104056438</v>
      </c>
      <c r="DT93" s="108">
        <v>0.14000000000000001</v>
      </c>
      <c r="DU93" s="16">
        <f>((DP92-DT93)/DP92)*100</f>
        <v>97.53086419753086</v>
      </c>
      <c r="DV93" s="108">
        <v>0.14000000000000001</v>
      </c>
      <c r="DW93" s="109">
        <f>((DP92-DV93)/DP92)*100</f>
        <v>97.53086419753086</v>
      </c>
      <c r="DX93" s="15">
        <f t="shared" si="332"/>
        <v>0.13666666666666669</v>
      </c>
      <c r="DY93" s="110">
        <f t="shared" si="332"/>
        <v>97.589653145208715</v>
      </c>
      <c r="EA93" s="411"/>
      <c r="EB93" s="411"/>
      <c r="EC93" s="9">
        <v>750</v>
      </c>
      <c r="ED93" s="138">
        <v>25.9</v>
      </c>
      <c r="EE93" s="126">
        <f>(((EB92-ED93)/EB92)*100)*-1</f>
        <v>0.3875968992247979</v>
      </c>
      <c r="EF93" s="138">
        <v>26.1</v>
      </c>
      <c r="EG93" s="112">
        <f>(((EB92-EF93)/EB92)*100)*-1</f>
        <v>1.1627906976744213</v>
      </c>
      <c r="EH93" s="138">
        <v>26.4</v>
      </c>
      <c r="EI93" s="113">
        <f>(((EB92-EH93)/EB92)*100)*-1</f>
        <v>2.3255813953488289</v>
      </c>
      <c r="EJ93" s="15">
        <f t="shared" si="333"/>
        <v>26.133333333333336</v>
      </c>
      <c r="EK93" s="114">
        <f t="shared" si="333"/>
        <v>1.2919896640826827</v>
      </c>
      <c r="EN93" s="411"/>
      <c r="EO93" s="411"/>
      <c r="EP93" s="9">
        <v>750</v>
      </c>
      <c r="EQ93" s="12">
        <v>26.2</v>
      </c>
      <c r="ER93" s="112">
        <f>(((EO92-EQ93)/EO92)*100)*-1</f>
        <v>1.5503875968992191</v>
      </c>
      <c r="ES93" s="12">
        <v>26.2</v>
      </c>
      <c r="ET93" s="112">
        <f>(((EO92-ES93)/EO92)*100)*-1</f>
        <v>1.5503875968992191</v>
      </c>
      <c r="EU93" s="12">
        <v>26.4</v>
      </c>
      <c r="EV93" s="113">
        <f>(((EO92-EU93)/EO92)*100)*-1</f>
        <v>2.3255813953488289</v>
      </c>
      <c r="EW93" s="15">
        <f t="shared" si="334"/>
        <v>26.266666666666666</v>
      </c>
      <c r="EX93" s="114">
        <f t="shared" si="334"/>
        <v>1.8087855297157558</v>
      </c>
    </row>
    <row r="94" spans="1:154" x14ac:dyDescent="0.25">
      <c r="B94" s="412"/>
      <c r="C94" s="412"/>
      <c r="D94" s="412"/>
      <c r="E94" s="9">
        <v>1000</v>
      </c>
      <c r="F94" s="111">
        <v>7.45</v>
      </c>
      <c r="G94" s="16">
        <f>((D92-F94)/D92)*100</f>
        <v>85.194753577106511</v>
      </c>
      <c r="H94" s="111">
        <v>8.82</v>
      </c>
      <c r="I94" s="16">
        <f>((D92-H94)/D92)*100</f>
        <v>82.472178060413356</v>
      </c>
      <c r="J94" s="111">
        <v>14.55</v>
      </c>
      <c r="K94" s="109">
        <f>((D92-J94)/D92)*100</f>
        <v>71.085055643879173</v>
      </c>
      <c r="L94" s="15">
        <f t="shared" si="323"/>
        <v>10.273333333333333</v>
      </c>
      <c r="M94" s="110">
        <f t="shared" si="323"/>
        <v>79.583995760466351</v>
      </c>
      <c r="O94" s="412"/>
      <c r="P94" s="412"/>
      <c r="Q94" s="412"/>
      <c r="R94" s="9">
        <v>1000</v>
      </c>
      <c r="S94" s="108">
        <v>14.09</v>
      </c>
      <c r="T94" s="16">
        <f>((Q92-S94)/Q92)*100</f>
        <v>71.999205087440387</v>
      </c>
      <c r="U94" s="108">
        <v>18.18</v>
      </c>
      <c r="V94" s="16">
        <f>((Q92-U94)/Q92)*100</f>
        <v>63.871224165341815</v>
      </c>
      <c r="W94" s="108">
        <v>9.64</v>
      </c>
      <c r="X94" s="109">
        <f>((Q92-W94)/Q92)*100</f>
        <v>80.842607313195543</v>
      </c>
      <c r="Y94" s="15">
        <f t="shared" si="324"/>
        <v>13.969999999999999</v>
      </c>
      <c r="Z94" s="110">
        <f t="shared" si="324"/>
        <v>72.23767885532591</v>
      </c>
      <c r="AC94" s="412"/>
      <c r="AD94" s="412"/>
      <c r="AE94" s="9">
        <v>1000</v>
      </c>
      <c r="AF94" s="111">
        <v>6.89</v>
      </c>
      <c r="AG94" s="139">
        <f>((AD92-AF94)/AD92)*100</f>
        <v>1.2893982808023028</v>
      </c>
      <c r="AH94" s="111">
        <v>6.83</v>
      </c>
      <c r="AI94" s="139">
        <f>((AD92-AH94)/AD92)*100</f>
        <v>2.1489971346704921</v>
      </c>
      <c r="AJ94" s="111">
        <v>7.06</v>
      </c>
      <c r="AK94" s="109">
        <f>(((AD92-AJ94)/AD92)*100)*-1</f>
        <v>1.1461318051575813</v>
      </c>
      <c r="AL94" s="15">
        <f t="shared" si="325"/>
        <v>6.9266666666666659</v>
      </c>
      <c r="AM94" s="110">
        <f t="shared" si="325"/>
        <v>1.5281757402101253</v>
      </c>
      <c r="AO94" s="412"/>
      <c r="AP94" s="412"/>
      <c r="AQ94" s="9">
        <v>1000</v>
      </c>
      <c r="AR94" s="111">
        <v>7.18</v>
      </c>
      <c r="AS94" s="16">
        <f>(((AP92-AR94)/AP92)*100)*-1</f>
        <v>2.8653295128939726</v>
      </c>
      <c r="AT94" s="111">
        <v>7.28</v>
      </c>
      <c r="AU94" s="16">
        <f>(((AP92-AT94)/AP92)*100)*-1</f>
        <v>4.297994269340971</v>
      </c>
      <c r="AV94" s="111">
        <v>7.3</v>
      </c>
      <c r="AW94" s="109">
        <f>(((AP92-AV94)/AP92)*100)*-1</f>
        <v>4.5845272206303633</v>
      </c>
      <c r="AX94" s="15">
        <f t="shared" si="326"/>
        <v>7.2533333333333339</v>
      </c>
      <c r="AY94" s="114">
        <f t="shared" si="326"/>
        <v>3.9159503342884356</v>
      </c>
      <c r="BA94" s="411"/>
      <c r="BB94" s="411"/>
      <c r="BC94" s="9">
        <v>1000</v>
      </c>
      <c r="BD94" s="12">
        <v>4.9400000000000004</v>
      </c>
      <c r="BE94" s="16">
        <f>((BB92-BD94)/BB92)*100</f>
        <v>40.481927710843372</v>
      </c>
      <c r="BF94" s="12">
        <v>3</v>
      </c>
      <c r="BG94" s="16">
        <f>((BB92-BF94)/BB92)*100</f>
        <v>63.855421686746993</v>
      </c>
      <c r="BH94" s="12">
        <v>3.56</v>
      </c>
      <c r="BI94" s="109">
        <f>((BB92-BH94)/BB92)*100</f>
        <v>57.108433734939759</v>
      </c>
      <c r="BJ94" s="15">
        <f t="shared" si="327"/>
        <v>3.8333333333333335</v>
      </c>
      <c r="BK94" s="110">
        <f t="shared" si="327"/>
        <v>53.815261044176708</v>
      </c>
      <c r="BM94" s="411"/>
      <c r="BN94" s="411"/>
      <c r="BO94" s="9">
        <v>1000</v>
      </c>
      <c r="BP94" s="138">
        <v>6.19</v>
      </c>
      <c r="BQ94" s="16">
        <f>((BN92-BP94)/BN92)*100</f>
        <v>25.421686746987955</v>
      </c>
      <c r="BR94" s="138">
        <v>5.77</v>
      </c>
      <c r="BS94" s="16">
        <f>((BN92-BR94)/BN92)*100</f>
        <v>30.481927710843387</v>
      </c>
      <c r="BT94" s="138">
        <v>6.03</v>
      </c>
      <c r="BU94" s="109">
        <f>((BN92-BT94)/BN92)*100</f>
        <v>27.349397590361452</v>
      </c>
      <c r="BV94" s="15">
        <f t="shared" si="328"/>
        <v>5.996666666666667</v>
      </c>
      <c r="BW94" s="110">
        <f t="shared" si="328"/>
        <v>27.751004016064261</v>
      </c>
      <c r="BX94" s="412"/>
      <c r="BY94" s="411"/>
      <c r="BZ94" s="412"/>
      <c r="CA94" s="411"/>
      <c r="CB94" s="9">
        <v>1000</v>
      </c>
      <c r="CC94" s="111">
        <v>32.799999999999997</v>
      </c>
      <c r="CD94" s="16">
        <f>((BZ92-CC94)/BZ92)*100</f>
        <v>88.918918918918905</v>
      </c>
      <c r="CE94" s="111">
        <v>51</v>
      </c>
      <c r="CF94" s="16">
        <f>((BZ92-CE94)/BZ92)*100</f>
        <v>82.770270270270274</v>
      </c>
      <c r="CG94" s="111">
        <v>32.6</v>
      </c>
      <c r="CH94" s="109">
        <f>((BZ92-CG94)/BZ92)*100</f>
        <v>88.986486486486484</v>
      </c>
      <c r="CI94" s="15">
        <f t="shared" si="329"/>
        <v>38.800000000000004</v>
      </c>
      <c r="CJ94" s="110">
        <f t="shared" si="329"/>
        <v>86.891891891891873</v>
      </c>
      <c r="CL94" s="411"/>
      <c r="CM94" s="412"/>
      <c r="CN94" s="411"/>
      <c r="CO94" s="9">
        <v>1000</v>
      </c>
      <c r="CP94" s="111">
        <v>38.299999999999997</v>
      </c>
      <c r="CQ94" s="16">
        <f>((CM92-CP94)/CM92)*100</f>
        <v>87.060810810810807</v>
      </c>
      <c r="CR94" s="111">
        <v>15.51</v>
      </c>
      <c r="CS94" s="16">
        <f>((CM92-CR94)/CM92)*100</f>
        <v>94.760135135135144</v>
      </c>
      <c r="CT94" s="111">
        <v>10.17</v>
      </c>
      <c r="CU94" s="109">
        <f>((CM92-CT94)/CM92)*100</f>
        <v>96.564189189189193</v>
      </c>
      <c r="CV94" s="15">
        <f t="shared" si="330"/>
        <v>21.326666666666664</v>
      </c>
      <c r="CW94" s="110">
        <f t="shared" si="330"/>
        <v>92.795045045045029</v>
      </c>
      <c r="DA94" s="411"/>
      <c r="DB94" s="412"/>
      <c r="DC94" s="411"/>
      <c r="DD94" s="9">
        <v>1000</v>
      </c>
      <c r="DE94" s="9">
        <v>0.91</v>
      </c>
      <c r="DF94" s="3">
        <f>((DC92-DE94)/DC92)*100</f>
        <v>83.950617283950606</v>
      </c>
      <c r="DG94" s="9">
        <v>1.52</v>
      </c>
      <c r="DH94" s="3">
        <f>((DC92-DG94)/DC92)*100</f>
        <v>73.192239858906532</v>
      </c>
      <c r="DI94" s="9">
        <v>1.24</v>
      </c>
      <c r="DJ94" s="109">
        <f>((DC92-DI94)/DC92)*100</f>
        <v>78.130511463844798</v>
      </c>
      <c r="DK94" s="15">
        <f t="shared" si="331"/>
        <v>1.2233333333333334</v>
      </c>
      <c r="DL94" s="110">
        <f t="shared" si="331"/>
        <v>78.424456202233969</v>
      </c>
      <c r="DN94" s="411"/>
      <c r="DO94" s="412"/>
      <c r="DP94" s="411"/>
      <c r="DQ94" s="9">
        <v>1000</v>
      </c>
      <c r="DR94" s="108">
        <v>0.12</v>
      </c>
      <c r="DS94" s="16">
        <f>((DP92-DR94)/DP92)*100</f>
        <v>97.883597883597886</v>
      </c>
      <c r="DT94" s="108">
        <v>0.14000000000000001</v>
      </c>
      <c r="DU94" s="16">
        <f>((DP92-DT94)/DP92)*100</f>
        <v>97.53086419753086</v>
      </c>
      <c r="DV94" s="108">
        <v>0.13</v>
      </c>
      <c r="DW94" s="109">
        <f>((DP92-DV94)/DP92)*100</f>
        <v>97.70723104056438</v>
      </c>
      <c r="DX94" s="15">
        <f t="shared" si="332"/>
        <v>0.13</v>
      </c>
      <c r="DY94" s="110">
        <f t="shared" si="332"/>
        <v>97.707231040564395</v>
      </c>
      <c r="EA94" s="411"/>
      <c r="EB94" s="411"/>
      <c r="EC94" s="9">
        <v>1000</v>
      </c>
      <c r="ED94" s="138">
        <v>25.9</v>
      </c>
      <c r="EE94" s="126">
        <f>(((EB92-ED94)/EB92)*100)*-1</f>
        <v>0.3875968992247979</v>
      </c>
      <c r="EF94" s="138">
        <v>26.2</v>
      </c>
      <c r="EG94" s="112">
        <f>(((EB92-EF94)/EB92)*100)*-1</f>
        <v>1.5503875968992191</v>
      </c>
      <c r="EH94" s="138">
        <v>25.9</v>
      </c>
      <c r="EI94" s="130">
        <f>(((EB92-EH94)/EB92)*100)*-1</f>
        <v>0.3875968992247979</v>
      </c>
      <c r="EJ94" s="15">
        <f t="shared" si="333"/>
        <v>26</v>
      </c>
      <c r="EK94" s="114">
        <f t="shared" si="333"/>
        <v>0.77519379844960501</v>
      </c>
      <c r="EN94" s="411"/>
      <c r="EO94" s="411"/>
      <c r="EP94" s="9">
        <v>1000</v>
      </c>
      <c r="EQ94" s="12">
        <v>26.2</v>
      </c>
      <c r="ER94" s="112">
        <f>(((EO92-EQ94)/EO92)*100)*-1</f>
        <v>1.5503875968992191</v>
      </c>
      <c r="ES94" s="12">
        <v>26.3</v>
      </c>
      <c r="ET94" s="112">
        <f>(((EO92-ES94)/EO92)*100)*-1</f>
        <v>1.9379844961240309</v>
      </c>
      <c r="EU94" s="12">
        <v>26.3</v>
      </c>
      <c r="EV94" s="113">
        <f>(((EO92-EU94)/EO92)*100)*-1</f>
        <v>1.9379844961240309</v>
      </c>
      <c r="EW94" s="15">
        <f t="shared" si="334"/>
        <v>26.266666666666666</v>
      </c>
      <c r="EX94" s="114">
        <f t="shared" si="334"/>
        <v>1.8087855297157602</v>
      </c>
    </row>
    <row r="95" spans="1:154" x14ac:dyDescent="0.25">
      <c r="B95" s="414" t="s">
        <v>414</v>
      </c>
      <c r="C95" s="415"/>
      <c r="D95" s="415"/>
      <c r="E95" s="416"/>
      <c r="F95" s="140">
        <f t="shared" ref="F95:K95" si="335">AVERAGE(F92:F94)</f>
        <v>7.18</v>
      </c>
      <c r="G95" s="141">
        <f t="shared" si="335"/>
        <v>85.731319554848952</v>
      </c>
      <c r="H95" s="140">
        <f t="shared" si="335"/>
        <v>7.44</v>
      </c>
      <c r="I95" s="141">
        <f t="shared" si="335"/>
        <v>85.214626391096985</v>
      </c>
      <c r="J95" s="140">
        <f t="shared" si="335"/>
        <v>14.32</v>
      </c>
      <c r="K95" s="142">
        <f t="shared" si="335"/>
        <v>71.542130365659773</v>
      </c>
      <c r="L95" s="143">
        <f t="shared" si="323"/>
        <v>9.6466666666666665</v>
      </c>
      <c r="M95" s="142">
        <f t="shared" si="323"/>
        <v>80.829358770535237</v>
      </c>
      <c r="O95" s="414" t="s">
        <v>414</v>
      </c>
      <c r="P95" s="415"/>
      <c r="Q95" s="415"/>
      <c r="R95" s="416"/>
      <c r="S95" s="140">
        <f t="shared" ref="S95:X95" si="336">AVERAGE(S92:S94)</f>
        <v>14.546666666666667</v>
      </c>
      <c r="T95" s="141">
        <f t="shared" si="336"/>
        <v>71.091679915209326</v>
      </c>
      <c r="U95" s="140">
        <f t="shared" si="336"/>
        <v>16.66333333333333</v>
      </c>
      <c r="V95" s="141">
        <f t="shared" si="336"/>
        <v>66.885267620561748</v>
      </c>
      <c r="W95" s="140">
        <f t="shared" si="336"/>
        <v>10.483333333333333</v>
      </c>
      <c r="X95" s="142">
        <f t="shared" si="336"/>
        <v>79.166666666666671</v>
      </c>
      <c r="Y95" s="143">
        <f t="shared" si="324"/>
        <v>13.897777777777776</v>
      </c>
      <c r="Z95" s="142">
        <f t="shared" si="324"/>
        <v>72.381204734145911</v>
      </c>
      <c r="AC95" s="414" t="s">
        <v>527</v>
      </c>
      <c r="AD95" s="415"/>
      <c r="AE95" s="416"/>
      <c r="AF95" s="140">
        <f t="shared" ref="AF95:AK95" si="337">AVERAGE(AF92:AF94)</f>
        <v>7.21</v>
      </c>
      <c r="AG95" s="141">
        <f t="shared" si="337"/>
        <v>4.1547277936962752</v>
      </c>
      <c r="AH95" s="140">
        <f t="shared" si="337"/>
        <v>7.2166666666666659</v>
      </c>
      <c r="AI95" s="141">
        <f t="shared" si="337"/>
        <v>4.8233046800382029</v>
      </c>
      <c r="AJ95" s="140">
        <f t="shared" si="337"/>
        <v>7.21</v>
      </c>
      <c r="AK95" s="142">
        <f t="shared" si="337"/>
        <v>3.2951289398280692</v>
      </c>
      <c r="AL95" s="143">
        <f t="shared" si="325"/>
        <v>7.2122222222222225</v>
      </c>
      <c r="AM95" s="142">
        <f t="shared" si="325"/>
        <v>4.0910538045208495</v>
      </c>
      <c r="AO95" s="414" t="s">
        <v>527</v>
      </c>
      <c r="AP95" s="415"/>
      <c r="AQ95" s="416"/>
      <c r="AR95" s="140">
        <f t="shared" ref="AR95:AW95" si="338">AVERAGE(AR92:AR94)</f>
        <v>7.41</v>
      </c>
      <c r="AS95" s="141">
        <f t="shared" si="338"/>
        <v>6.1604584527220538</v>
      </c>
      <c r="AT95" s="140">
        <f t="shared" si="338"/>
        <v>7.4266666666666667</v>
      </c>
      <c r="AU95" s="141">
        <f t="shared" si="338"/>
        <v>6.399235912129889</v>
      </c>
      <c r="AV95" s="140">
        <f t="shared" si="338"/>
        <v>7.4233333333333329</v>
      </c>
      <c r="AW95" s="142">
        <f t="shared" si="338"/>
        <v>6.3514804202483246</v>
      </c>
      <c r="AX95" s="143">
        <f t="shared" si="326"/>
        <v>7.419999999999999</v>
      </c>
      <c r="AY95" s="142">
        <f t="shared" si="326"/>
        <v>6.3037249283667558</v>
      </c>
      <c r="BA95" s="413" t="s">
        <v>6</v>
      </c>
      <c r="BB95" s="413"/>
      <c r="BC95" s="413"/>
      <c r="BD95" s="140">
        <f t="shared" ref="BD95:BI95" si="339">AVERAGE(BD92:BD94)</f>
        <v>3.78</v>
      </c>
      <c r="BE95" s="141">
        <f t="shared" si="339"/>
        <v>54.457831325301207</v>
      </c>
      <c r="BF95" s="140">
        <f t="shared" si="339"/>
        <v>3.19</v>
      </c>
      <c r="BG95" s="141">
        <f t="shared" si="339"/>
        <v>61.566265060240973</v>
      </c>
      <c r="BH95" s="140">
        <f t="shared" si="339"/>
        <v>3.16</v>
      </c>
      <c r="BI95" s="142">
        <f t="shared" si="339"/>
        <v>61.927710843373497</v>
      </c>
      <c r="BJ95" s="143">
        <f t="shared" si="327"/>
        <v>3.3766666666666665</v>
      </c>
      <c r="BK95" s="142">
        <f t="shared" si="327"/>
        <v>59.317269076305223</v>
      </c>
      <c r="BM95" s="413" t="s">
        <v>6</v>
      </c>
      <c r="BN95" s="413"/>
      <c r="BO95" s="413"/>
      <c r="BP95" s="140">
        <f t="shared" ref="BP95:BU95" si="340">AVERAGE(BP92:BP94)</f>
        <v>6.8133333333333335</v>
      </c>
      <c r="BQ95" s="141">
        <f t="shared" si="340"/>
        <v>17.911646586345388</v>
      </c>
      <c r="BR95" s="140">
        <f t="shared" si="340"/>
        <v>5.78</v>
      </c>
      <c r="BS95" s="141">
        <f t="shared" si="340"/>
        <v>30.361445783132535</v>
      </c>
      <c r="BT95" s="140">
        <f t="shared" si="340"/>
        <v>5.61</v>
      </c>
      <c r="BU95" s="142">
        <f t="shared" si="340"/>
        <v>32.409638554216876</v>
      </c>
      <c r="BV95" s="143">
        <f t="shared" si="328"/>
        <v>6.0677777777777777</v>
      </c>
      <c r="BW95" s="142">
        <f t="shared" si="328"/>
        <v>26.894243641231601</v>
      </c>
      <c r="BY95" s="413" t="s">
        <v>528</v>
      </c>
      <c r="BZ95" s="413"/>
      <c r="CA95" s="413"/>
      <c r="CB95" s="413"/>
      <c r="CC95" s="140">
        <f t="shared" ref="CC95:CH95" si="341">AVERAGE(CC92:CC94)</f>
        <v>45.833333333333336</v>
      </c>
      <c r="CD95" s="141">
        <f t="shared" si="341"/>
        <v>84.515765765765764</v>
      </c>
      <c r="CE95" s="140">
        <f t="shared" si="341"/>
        <v>35.699999999999996</v>
      </c>
      <c r="CF95" s="141">
        <f t="shared" si="341"/>
        <v>87.939189189189179</v>
      </c>
      <c r="CG95" s="140">
        <f t="shared" si="341"/>
        <v>35.733333333333327</v>
      </c>
      <c r="CH95" s="142">
        <f t="shared" si="341"/>
        <v>87.927927927927911</v>
      </c>
      <c r="CI95" s="143">
        <f t="shared" si="329"/>
        <v>39.088888888888881</v>
      </c>
      <c r="CJ95" s="142">
        <f t="shared" si="329"/>
        <v>86.794294294294275</v>
      </c>
      <c r="CL95" s="413" t="s">
        <v>528</v>
      </c>
      <c r="CM95" s="413"/>
      <c r="CN95" s="413"/>
      <c r="CO95" s="413"/>
      <c r="CP95" s="140">
        <f t="shared" ref="CP95:CU95" si="342">AVERAGE(CP92:CP94)</f>
        <v>44.166666666666664</v>
      </c>
      <c r="CQ95" s="141">
        <f t="shared" si="342"/>
        <v>85.078828828828833</v>
      </c>
      <c r="CR95" s="140">
        <f t="shared" si="342"/>
        <v>21.936666666666667</v>
      </c>
      <c r="CS95" s="141">
        <f t="shared" si="342"/>
        <v>92.588963963963963</v>
      </c>
      <c r="CT95" s="140">
        <f t="shared" si="342"/>
        <v>11.976666666666667</v>
      </c>
      <c r="CU95" s="142">
        <f t="shared" si="342"/>
        <v>95.953828828828819</v>
      </c>
      <c r="CV95" s="143">
        <f t="shared" si="330"/>
        <v>26.02666666666666</v>
      </c>
      <c r="CW95" s="142">
        <f t="shared" si="330"/>
        <v>91.207207207207205</v>
      </c>
      <c r="DA95" s="413" t="s">
        <v>527</v>
      </c>
      <c r="DB95" s="413"/>
      <c r="DC95" s="413"/>
      <c r="DD95" s="413"/>
      <c r="DE95" s="140">
        <f t="shared" ref="DE95:DJ95" si="343">AVERAGE(DE92:DE94)</f>
        <v>0.76000000000000012</v>
      </c>
      <c r="DF95" s="141">
        <f t="shared" si="343"/>
        <v>86.596119929453266</v>
      </c>
      <c r="DG95" s="140">
        <f t="shared" si="343"/>
        <v>1.4233333333333331</v>
      </c>
      <c r="DH95" s="141">
        <f t="shared" si="343"/>
        <v>74.897119341563794</v>
      </c>
      <c r="DI95" s="140">
        <f t="shared" si="343"/>
        <v>1.1600000000000001</v>
      </c>
      <c r="DJ95" s="142">
        <f t="shared" si="343"/>
        <v>79.541446208112873</v>
      </c>
      <c r="DK95" s="143">
        <f t="shared" si="331"/>
        <v>1.1144444444444443</v>
      </c>
      <c r="DL95" s="142">
        <f t="shared" si="331"/>
        <v>80.344895159709964</v>
      </c>
      <c r="DN95" s="413" t="s">
        <v>527</v>
      </c>
      <c r="DO95" s="413"/>
      <c r="DP95" s="413"/>
      <c r="DQ95" s="413"/>
      <c r="DR95" s="140">
        <f t="shared" ref="DR95:DW95" si="344">AVERAGE(DR92:DR94)</f>
        <v>0.12666666666666668</v>
      </c>
      <c r="DS95" s="141">
        <f t="shared" si="344"/>
        <v>97.766019988242206</v>
      </c>
      <c r="DT95" s="140">
        <f t="shared" si="344"/>
        <v>0.14333333333333334</v>
      </c>
      <c r="DU95" s="141">
        <f t="shared" si="344"/>
        <v>97.472075249853035</v>
      </c>
      <c r="DV95" s="140">
        <f t="shared" si="344"/>
        <v>0.14000000000000001</v>
      </c>
      <c r="DW95" s="142">
        <f t="shared" si="344"/>
        <v>97.530864197530875</v>
      </c>
      <c r="DX95" s="143">
        <f t="shared" si="332"/>
        <v>0.13666666666666669</v>
      </c>
      <c r="DY95" s="142">
        <f t="shared" si="332"/>
        <v>97.589653145208715</v>
      </c>
      <c r="EA95" s="413" t="s">
        <v>527</v>
      </c>
      <c r="EB95" s="413"/>
      <c r="EC95" s="413"/>
      <c r="ED95" s="140">
        <f t="shared" ref="ED95:EI95" si="345">AVERAGE(ED92:ED94)</f>
        <v>25.866666666666664</v>
      </c>
      <c r="EE95" s="144">
        <f t="shared" si="345"/>
        <v>0.25839793281653195</v>
      </c>
      <c r="EF95" s="140">
        <f t="shared" si="345"/>
        <v>26.099999999999998</v>
      </c>
      <c r="EG95" s="141">
        <f t="shared" si="345"/>
        <v>1.1627906976744167</v>
      </c>
      <c r="EH95" s="140">
        <f t="shared" si="345"/>
        <v>26.133333333333336</v>
      </c>
      <c r="EI95" s="142">
        <f t="shared" si="345"/>
        <v>1.2919896640826829</v>
      </c>
      <c r="EJ95" s="143">
        <f t="shared" si="333"/>
        <v>26.033333333333331</v>
      </c>
      <c r="EK95" s="142">
        <f t="shared" si="333"/>
        <v>0.90439276485787712</v>
      </c>
      <c r="EN95" s="413" t="s">
        <v>527</v>
      </c>
      <c r="EO95" s="413"/>
      <c r="EP95" s="413"/>
      <c r="EQ95" s="140">
        <f t="shared" ref="EQ95:EV95" si="346">AVERAGE(EQ92:EQ94)</f>
        <v>26.233333333333334</v>
      </c>
      <c r="ER95" s="144">
        <f t="shared" si="346"/>
        <v>1.6795865633074898</v>
      </c>
      <c r="ES95" s="140">
        <f t="shared" si="346"/>
        <v>26.266666666666666</v>
      </c>
      <c r="ET95" s="141">
        <f t="shared" si="346"/>
        <v>1.8087855297157602</v>
      </c>
      <c r="EU95" s="140">
        <f t="shared" si="346"/>
        <v>26.333333333333332</v>
      </c>
      <c r="EV95" s="142">
        <f t="shared" si="346"/>
        <v>2.0671834625322969</v>
      </c>
      <c r="EW95" s="143">
        <f t="shared" si="334"/>
        <v>26.277777777777775</v>
      </c>
      <c r="EX95" s="142">
        <f t="shared" si="334"/>
        <v>1.8518518518518488</v>
      </c>
    </row>
    <row r="96" spans="1:154" ht="15.75" x14ac:dyDescent="0.25">
      <c r="B96" s="410">
        <v>2</v>
      </c>
      <c r="C96" s="410">
        <v>3.45</v>
      </c>
      <c r="D96" s="410">
        <v>50.08</v>
      </c>
      <c r="E96" s="9">
        <v>270</v>
      </c>
      <c r="F96" s="111">
        <v>3.82</v>
      </c>
      <c r="G96" s="16">
        <f>((D96-F96)/D96)*100</f>
        <v>92.37220447284345</v>
      </c>
      <c r="H96" s="111">
        <v>4.32</v>
      </c>
      <c r="I96" s="16">
        <f>((D96-H96)/D96)*100</f>
        <v>91.373801916932905</v>
      </c>
      <c r="J96" s="111">
        <v>4.6399999999999997</v>
      </c>
      <c r="K96" s="109">
        <f>((D96-J96)/D96)*100</f>
        <v>90.734824281150168</v>
      </c>
      <c r="L96" s="15">
        <f t="shared" si="323"/>
        <v>4.2600000000000007</v>
      </c>
      <c r="M96" s="110">
        <f t="shared" si="323"/>
        <v>91.493610223642179</v>
      </c>
      <c r="O96" s="410">
        <v>2</v>
      </c>
      <c r="P96" s="410">
        <v>3.45</v>
      </c>
      <c r="Q96" s="410">
        <v>50.32</v>
      </c>
      <c r="R96" s="9">
        <v>270</v>
      </c>
      <c r="S96" s="108">
        <v>9.73</v>
      </c>
      <c r="T96" s="16">
        <f>((Q96-S96)/Q96)*100</f>
        <v>80.663751987281401</v>
      </c>
      <c r="U96" s="108">
        <v>10.68</v>
      </c>
      <c r="V96" s="16">
        <f>((Q96-U96)/Q96)*100</f>
        <v>78.775834658187605</v>
      </c>
      <c r="W96" s="108">
        <v>11.36</v>
      </c>
      <c r="X96" s="109">
        <f>((Q96-W96)/Q96)*100</f>
        <v>77.424483306836251</v>
      </c>
      <c r="Y96" s="15">
        <f t="shared" si="324"/>
        <v>10.59</v>
      </c>
      <c r="Z96" s="110">
        <f t="shared" si="324"/>
        <v>78.954689984101762</v>
      </c>
      <c r="AC96" s="410">
        <v>2</v>
      </c>
      <c r="AD96" s="410">
        <v>6.9</v>
      </c>
      <c r="AE96" s="9">
        <v>270</v>
      </c>
      <c r="AF96" s="111">
        <v>7.06</v>
      </c>
      <c r="AG96" s="16">
        <f>(((AD96-AF96)/AD96)*100)*-1</f>
        <v>2.3188405797101339</v>
      </c>
      <c r="AH96" s="111">
        <v>7.11</v>
      </c>
      <c r="AI96" s="16">
        <f>(((AD96-AH96)/AD96)*100)*-1</f>
        <v>3.0434782608695645</v>
      </c>
      <c r="AJ96" s="111">
        <v>7.18</v>
      </c>
      <c r="AK96" s="109">
        <f>(((AD96-AJ96)/AD96)*100)*-1</f>
        <v>4.0579710144927441</v>
      </c>
      <c r="AL96" s="15">
        <f t="shared" si="325"/>
        <v>7.1166666666666671</v>
      </c>
      <c r="AM96" s="114">
        <f t="shared" si="325"/>
        <v>3.140096618357481</v>
      </c>
      <c r="AO96" s="410">
        <v>2</v>
      </c>
      <c r="AP96" s="410">
        <v>6.9</v>
      </c>
      <c r="AQ96" s="9">
        <v>270</v>
      </c>
      <c r="AR96" s="111">
        <v>7.41</v>
      </c>
      <c r="AS96" s="16">
        <f>(((AP96-AR96)/AP96)*100)*-1</f>
        <v>7.3913043478260834</v>
      </c>
      <c r="AT96" s="111">
        <v>7.58</v>
      </c>
      <c r="AU96" s="16">
        <f>(((AP96-AT96)/AP96)*100)*-1</f>
        <v>9.85507246376811</v>
      </c>
      <c r="AV96" s="111">
        <v>7.61</v>
      </c>
      <c r="AW96" s="109">
        <f>(((AP96-AV96)/AP96)*100)*-1</f>
        <v>10.289855072463768</v>
      </c>
      <c r="AX96" s="15">
        <f t="shared" si="326"/>
        <v>7.5333333333333341</v>
      </c>
      <c r="AY96" s="114">
        <f t="shared" si="326"/>
        <v>9.1787439613526534</v>
      </c>
      <c r="BA96" s="410">
        <v>2</v>
      </c>
      <c r="BB96" s="410">
        <v>6.21</v>
      </c>
      <c r="BC96" s="9">
        <v>270</v>
      </c>
      <c r="BD96" s="12">
        <v>1.77</v>
      </c>
      <c r="BE96" s="16">
        <f>((BB96-BD96)/BB96)*100</f>
        <v>71.497584541062793</v>
      </c>
      <c r="BF96" s="12">
        <v>2.08</v>
      </c>
      <c r="BG96" s="16">
        <f>((BB96-BF96)/BB96)*100</f>
        <v>66.505636070853456</v>
      </c>
      <c r="BH96" s="12">
        <v>2.25</v>
      </c>
      <c r="BI96" s="109">
        <f>((BB96-BH96)/BB96)*100</f>
        <v>63.768115942028977</v>
      </c>
      <c r="BJ96" s="15">
        <f t="shared" si="327"/>
        <v>2.0333333333333332</v>
      </c>
      <c r="BK96" s="110">
        <f t="shared" si="327"/>
        <v>67.257112184648406</v>
      </c>
      <c r="BM96" s="410">
        <v>2</v>
      </c>
      <c r="BN96" s="410">
        <v>6.21</v>
      </c>
      <c r="BO96" s="9">
        <v>270</v>
      </c>
      <c r="BP96" s="138">
        <v>6.4</v>
      </c>
      <c r="BQ96" s="112">
        <f>(((BN96-BP96)/BN96)*100)*-1</f>
        <v>3.0595813204508922</v>
      </c>
      <c r="BR96" s="138">
        <v>5.08</v>
      </c>
      <c r="BS96" s="16">
        <f>((BN96-BR96)/BN96)*100</f>
        <v>18.196457326892109</v>
      </c>
      <c r="BT96" s="138">
        <v>4.63</v>
      </c>
      <c r="BU96" s="109">
        <f>((BN96-BT96)/BN96)*100</f>
        <v>25.442834138486315</v>
      </c>
      <c r="BV96" s="15">
        <f t="shared" si="328"/>
        <v>5.37</v>
      </c>
      <c r="BW96" s="110">
        <f t="shared" si="328"/>
        <v>15.566290928609773</v>
      </c>
      <c r="BX96" s="410"/>
      <c r="BY96" s="410">
        <v>2</v>
      </c>
      <c r="BZ96" s="410">
        <v>303</v>
      </c>
      <c r="CA96" s="410">
        <v>1.39</v>
      </c>
      <c r="CB96" s="9">
        <v>270</v>
      </c>
      <c r="CC96" s="111">
        <v>75.400000000000006</v>
      </c>
      <c r="CD96" s="16">
        <f>((BZ96-CC96)/BZ96)*100</f>
        <v>75.115511551155109</v>
      </c>
      <c r="CE96" s="111">
        <v>43.6</v>
      </c>
      <c r="CF96" s="16">
        <f>((BZ96-CE96)/BZ96)*100</f>
        <v>85.61056105610561</v>
      </c>
      <c r="CG96" s="111">
        <v>27.9</v>
      </c>
      <c r="CH96" s="109">
        <f>((BZ96-CG96)/BZ96)*100</f>
        <v>90.792079207920793</v>
      </c>
      <c r="CI96" s="15">
        <f t="shared" si="329"/>
        <v>48.966666666666669</v>
      </c>
      <c r="CJ96" s="110">
        <f t="shared" si="329"/>
        <v>83.839383938393837</v>
      </c>
      <c r="CL96" s="410">
        <v>2</v>
      </c>
      <c r="CM96" s="410">
        <v>303</v>
      </c>
      <c r="CN96" s="410">
        <v>1.39</v>
      </c>
      <c r="CO96" s="9">
        <v>270</v>
      </c>
      <c r="CP96" s="111">
        <v>80.599999999999994</v>
      </c>
      <c r="CQ96" s="16">
        <f>((CM96-CP96)/CM96)*100</f>
        <v>73.399339933993403</v>
      </c>
      <c r="CR96" s="111">
        <v>35.799999999999997</v>
      </c>
      <c r="CS96" s="16">
        <f>((CM96-CR96)/CM96)*100</f>
        <v>88.184818481848183</v>
      </c>
      <c r="CT96" s="111">
        <v>19.89</v>
      </c>
      <c r="CU96" s="109">
        <f>((CM96-CT96)/CM96)*100</f>
        <v>93.43564356435644</v>
      </c>
      <c r="CV96" s="15">
        <f t="shared" si="330"/>
        <v>45.43</v>
      </c>
      <c r="CW96" s="110">
        <f t="shared" si="330"/>
        <v>85.006600660066013</v>
      </c>
      <c r="DA96" s="410">
        <v>2</v>
      </c>
      <c r="DB96" s="410">
        <v>0.03</v>
      </c>
      <c r="DC96" s="410">
        <v>5.79</v>
      </c>
      <c r="DD96" s="9">
        <v>270</v>
      </c>
      <c r="DE96" s="108">
        <v>0.55000000000000004</v>
      </c>
      <c r="DF96" s="16">
        <f>((DC96-DE96)/DC96)*100</f>
        <v>90.500863557858381</v>
      </c>
      <c r="DG96" s="108">
        <v>2.4500000000000002</v>
      </c>
      <c r="DH96" s="16">
        <f>((DC96-DG96)/DC96)*100</f>
        <v>57.685664939550954</v>
      </c>
      <c r="DI96" s="108">
        <v>1.67</v>
      </c>
      <c r="DJ96" s="109">
        <f>((DC96-DI96)/DC96)*100</f>
        <v>71.157167530224527</v>
      </c>
      <c r="DK96" s="15">
        <f t="shared" si="331"/>
        <v>1.5566666666666666</v>
      </c>
      <c r="DL96" s="110">
        <f t="shared" si="331"/>
        <v>73.114565342544623</v>
      </c>
      <c r="DN96" s="410">
        <v>2</v>
      </c>
      <c r="DO96" s="410">
        <v>0.03</v>
      </c>
      <c r="DP96" s="410">
        <v>5.79</v>
      </c>
      <c r="DQ96" s="9">
        <v>270</v>
      </c>
      <c r="DR96" s="108">
        <v>0.69</v>
      </c>
      <c r="DS96" s="16">
        <f>((DP96-DR96)/DP96)*100</f>
        <v>88.082901554404131</v>
      </c>
      <c r="DT96" s="108">
        <v>0.67</v>
      </c>
      <c r="DU96" s="16">
        <f>((DP96-DT96)/DP96)*100</f>
        <v>88.428324697754746</v>
      </c>
      <c r="DV96" s="108">
        <v>1.45</v>
      </c>
      <c r="DW96" s="109">
        <f>((DP96-DV96)/DP96)*100</f>
        <v>74.956822107081166</v>
      </c>
      <c r="DX96" s="15">
        <f t="shared" si="332"/>
        <v>0.93666666666666654</v>
      </c>
      <c r="DY96" s="110">
        <f t="shared" si="332"/>
        <v>83.822682786413353</v>
      </c>
      <c r="EA96" s="410">
        <v>2</v>
      </c>
      <c r="EB96" s="410">
        <v>27</v>
      </c>
      <c r="EC96" s="9">
        <v>270</v>
      </c>
      <c r="ED96" s="138">
        <v>27.9</v>
      </c>
      <c r="EE96" s="145">
        <f>(((EB96-ED96)/EB96)*100)*-1</f>
        <v>3.3333333333333277</v>
      </c>
      <c r="EF96" s="138">
        <v>27.7</v>
      </c>
      <c r="EG96" s="112">
        <f>(((EB96-EF96)/EB96)*100)*-1</f>
        <v>2.5925925925925899</v>
      </c>
      <c r="EH96" s="138">
        <v>27.7</v>
      </c>
      <c r="EI96" s="113">
        <f>(((EB96-EH96)/EB96)*100)*-1</f>
        <v>2.5925925925925899</v>
      </c>
      <c r="EJ96" s="15">
        <f t="shared" si="333"/>
        <v>27.766666666666666</v>
      </c>
      <c r="EK96" s="127">
        <f t="shared" si="333"/>
        <v>2.8395061728395028</v>
      </c>
      <c r="EN96" s="410">
        <v>2</v>
      </c>
      <c r="EO96" s="410">
        <v>27</v>
      </c>
      <c r="EP96" s="9">
        <v>270</v>
      </c>
      <c r="EQ96" s="12">
        <v>27.9</v>
      </c>
      <c r="ER96" s="112">
        <f>(((EO96-EQ96)/EO96)*100)*-1</f>
        <v>3.3333333333333277</v>
      </c>
      <c r="ES96" s="12">
        <v>27.7</v>
      </c>
      <c r="ET96" s="112">
        <f>(((EO96-ES96)/EO96)*100)*-1</f>
        <v>2.5925925925925899</v>
      </c>
      <c r="EU96" s="12">
        <v>27.5</v>
      </c>
      <c r="EV96" s="113">
        <f>(((EO96-EU96)/EO96)*100)*-1</f>
        <v>1.8518518518518516</v>
      </c>
      <c r="EW96" s="15">
        <f t="shared" si="334"/>
        <v>27.7</v>
      </c>
      <c r="EX96" s="127">
        <f t="shared" si="334"/>
        <v>2.5925925925925899</v>
      </c>
    </row>
    <row r="97" spans="2:154" ht="15.75" x14ac:dyDescent="0.25">
      <c r="B97" s="411"/>
      <c r="C97" s="411"/>
      <c r="D97" s="411"/>
      <c r="E97" s="9">
        <v>750</v>
      </c>
      <c r="F97" s="111">
        <v>4.05</v>
      </c>
      <c r="G97" s="16">
        <f>((D96-F97)/D96)*100</f>
        <v>91.912939297124609</v>
      </c>
      <c r="H97" s="111">
        <v>4.45</v>
      </c>
      <c r="I97" s="16">
        <f>((D96-H97)/D96)*100</f>
        <v>91.114217252396159</v>
      </c>
      <c r="J97" s="111">
        <v>5.86</v>
      </c>
      <c r="K97" s="109">
        <f>((D96-J97)/D96)*100</f>
        <v>88.298722044728436</v>
      </c>
      <c r="L97" s="15">
        <f t="shared" si="323"/>
        <v>4.7866666666666662</v>
      </c>
      <c r="M97" s="110">
        <f t="shared" si="323"/>
        <v>90.441959531416401</v>
      </c>
      <c r="O97" s="411"/>
      <c r="P97" s="411"/>
      <c r="Q97" s="411"/>
      <c r="R97" s="9">
        <v>750</v>
      </c>
      <c r="S97" s="108">
        <v>10.45</v>
      </c>
      <c r="T97" s="16">
        <f>((Q96-S97)/Q96)*100</f>
        <v>79.232909379968206</v>
      </c>
      <c r="U97" s="108">
        <v>11.36</v>
      </c>
      <c r="V97" s="16">
        <f>((Q96-U97)/Q96)*100</f>
        <v>77.424483306836251</v>
      </c>
      <c r="W97" s="108">
        <v>13.64</v>
      </c>
      <c r="X97" s="109">
        <f>((Q96-W97)/Q96)*100</f>
        <v>72.893481717011127</v>
      </c>
      <c r="Y97" s="15">
        <f t="shared" si="324"/>
        <v>11.816666666666668</v>
      </c>
      <c r="Z97" s="110">
        <f t="shared" si="324"/>
        <v>76.51695813460519</v>
      </c>
      <c r="AC97" s="411"/>
      <c r="AD97" s="411"/>
      <c r="AE97" s="9">
        <v>750</v>
      </c>
      <c r="AF97" s="111">
        <v>7.25</v>
      </c>
      <c r="AG97" s="16">
        <f>(((AD96-AF97)/AD96)*100)*-1</f>
        <v>5.072463768115937</v>
      </c>
      <c r="AH97" s="111">
        <v>7.2</v>
      </c>
      <c r="AI97" s="16">
        <f>(((AD96-AH97)/AD96)*100)*-1</f>
        <v>4.3478260869565188</v>
      </c>
      <c r="AJ97" s="111">
        <v>7.11</v>
      </c>
      <c r="AK97" s="109">
        <f>(((AD96-AJ97)/AD96)*100)*-1</f>
        <v>3.0434782608695645</v>
      </c>
      <c r="AL97" s="15">
        <f t="shared" si="325"/>
        <v>7.1866666666666665</v>
      </c>
      <c r="AM97" s="114">
        <f t="shared" si="325"/>
        <v>4.1545893719806735</v>
      </c>
      <c r="AO97" s="411"/>
      <c r="AP97" s="411"/>
      <c r="AQ97" s="9">
        <v>750</v>
      </c>
      <c r="AR97" s="111">
        <v>7.53</v>
      </c>
      <c r="AS97" s="16">
        <f>(((AP96-AR97)/AP96)*100)*-1</f>
        <v>9.1304347826086936</v>
      </c>
      <c r="AT97" s="111">
        <v>7.62</v>
      </c>
      <c r="AU97" s="16">
        <f>(((AP96-AT97)/AP96)*100)*-1</f>
        <v>10.434782608695647</v>
      </c>
      <c r="AV97" s="111">
        <v>7.62</v>
      </c>
      <c r="AW97" s="109">
        <f>(((AP96-AV97)/AP96)*100)*-1</f>
        <v>10.434782608695647</v>
      </c>
      <c r="AX97" s="15">
        <f t="shared" si="326"/>
        <v>7.59</v>
      </c>
      <c r="AY97" s="114">
        <f t="shared" si="326"/>
        <v>9.9999999999999947</v>
      </c>
      <c r="BA97" s="411"/>
      <c r="BB97" s="411"/>
      <c r="BC97" s="9">
        <v>750</v>
      </c>
      <c r="BD97" s="12">
        <v>1.41</v>
      </c>
      <c r="BE97" s="16">
        <f>((BB96-BD97)/BB96)*100</f>
        <v>77.294685990338166</v>
      </c>
      <c r="BF97" s="12">
        <v>2.42</v>
      </c>
      <c r="BG97" s="16">
        <f>((BB96-BF97)/BB96)*100</f>
        <v>61.030595813204513</v>
      </c>
      <c r="BH97" s="12">
        <v>2.4700000000000002</v>
      </c>
      <c r="BI97" s="109">
        <f>((BB96-BH97)/BB96)*100</f>
        <v>60.225442834138491</v>
      </c>
      <c r="BJ97" s="15">
        <f t="shared" si="327"/>
        <v>2.1</v>
      </c>
      <c r="BK97" s="110">
        <f t="shared" si="327"/>
        <v>66.183574879227066</v>
      </c>
      <c r="BM97" s="411"/>
      <c r="BN97" s="411"/>
      <c r="BO97" s="9">
        <v>750</v>
      </c>
      <c r="BP97" s="138">
        <v>5.75</v>
      </c>
      <c r="BQ97" s="16">
        <f>((BN96-BP97)/BN96)*100</f>
        <v>7.4074074074074066</v>
      </c>
      <c r="BR97" s="138">
        <v>5.24</v>
      </c>
      <c r="BS97" s="16">
        <f>((BN96-BR97)/BN96)*100</f>
        <v>15.619967793880834</v>
      </c>
      <c r="BT97" s="138">
        <v>4.74</v>
      </c>
      <c r="BU97" s="109">
        <f>((BN96-BT97)/BN96)*100</f>
        <v>23.671497584541061</v>
      </c>
      <c r="BV97" s="15">
        <f t="shared" si="328"/>
        <v>5.2433333333333332</v>
      </c>
      <c r="BW97" s="110">
        <f t="shared" si="328"/>
        <v>15.566290928609767</v>
      </c>
      <c r="BX97" s="411"/>
      <c r="BY97" s="411"/>
      <c r="BZ97" s="411"/>
      <c r="CA97" s="411"/>
      <c r="CB97" s="9">
        <v>750</v>
      </c>
      <c r="CC97" s="111">
        <v>50.9</v>
      </c>
      <c r="CD97" s="16">
        <f>((BZ96-CC97)/BZ96)*100</f>
        <v>83.201320132013194</v>
      </c>
      <c r="CE97" s="111">
        <v>34</v>
      </c>
      <c r="CF97" s="16">
        <f>((BZ96-CE97)/BZ96)*100</f>
        <v>88.778877887788781</v>
      </c>
      <c r="CG97" s="116">
        <v>28.9</v>
      </c>
      <c r="CH97" s="109">
        <f>((BZ96-CG97)/BZ96)*100</f>
        <v>90.462046204620478</v>
      </c>
      <c r="CI97" s="15">
        <f t="shared" si="329"/>
        <v>37.933333333333337</v>
      </c>
      <c r="CJ97" s="110">
        <f t="shared" si="329"/>
        <v>87.480748074807479</v>
      </c>
      <c r="CL97" s="411"/>
      <c r="CM97" s="411"/>
      <c r="CN97" s="411"/>
      <c r="CO97" s="9">
        <v>750</v>
      </c>
      <c r="CP97" s="111">
        <v>27.9</v>
      </c>
      <c r="CQ97" s="16">
        <f>((CM96-CP97)/CM96)*100</f>
        <v>90.792079207920793</v>
      </c>
      <c r="CR97" s="111">
        <v>22.9</v>
      </c>
      <c r="CS97" s="16">
        <f>((CM96-CR97)/CM96)*100</f>
        <v>92.442244224422453</v>
      </c>
      <c r="CT97" s="111">
        <v>17.760000000000002</v>
      </c>
      <c r="CU97" s="109">
        <f>((CM96-CT97)/CM96)*100</f>
        <v>94.138613861386148</v>
      </c>
      <c r="CV97" s="15">
        <f t="shared" si="330"/>
        <v>22.853333333333335</v>
      </c>
      <c r="CW97" s="110">
        <f t="shared" si="330"/>
        <v>92.457645764576455</v>
      </c>
      <c r="DA97" s="411"/>
      <c r="DB97" s="411"/>
      <c r="DC97" s="411"/>
      <c r="DD97" s="9">
        <v>750</v>
      </c>
      <c r="DE97" s="108">
        <v>0.95</v>
      </c>
      <c r="DF97" s="16">
        <f>((DC96-DE97)/DC96)*100</f>
        <v>83.592400690846276</v>
      </c>
      <c r="DG97" s="108">
        <v>2.42</v>
      </c>
      <c r="DH97" s="16">
        <f>((DC96-DG97)/DC96)*100</f>
        <v>58.203799654576862</v>
      </c>
      <c r="DI97" s="108">
        <v>2.4500000000000002</v>
      </c>
      <c r="DJ97" s="109">
        <f>((DC96-DI97)/DC96)*100</f>
        <v>57.685664939550954</v>
      </c>
      <c r="DK97" s="15">
        <f t="shared" si="331"/>
        <v>1.9400000000000002</v>
      </c>
      <c r="DL97" s="110">
        <f t="shared" si="331"/>
        <v>66.493955094991364</v>
      </c>
      <c r="DN97" s="411"/>
      <c r="DO97" s="411"/>
      <c r="DP97" s="411"/>
      <c r="DQ97" s="9">
        <v>750</v>
      </c>
      <c r="DR97" s="108">
        <v>0.56999999999999995</v>
      </c>
      <c r="DS97" s="16">
        <f>((DP96-DR97)/DP96)*100</f>
        <v>90.155440414507765</v>
      </c>
      <c r="DT97" s="108">
        <v>0.76</v>
      </c>
      <c r="DU97" s="16">
        <f>((DP96-DT97)/DP96)*100</f>
        <v>86.873920552677035</v>
      </c>
      <c r="DV97" s="108">
        <v>1.18</v>
      </c>
      <c r="DW97" s="109">
        <f>((DP96-DV97)/DP96)*100</f>
        <v>79.620034542314343</v>
      </c>
      <c r="DX97" s="15">
        <f t="shared" si="332"/>
        <v>0.83666666666666656</v>
      </c>
      <c r="DY97" s="110">
        <f t="shared" si="332"/>
        <v>85.549798503166372</v>
      </c>
      <c r="EA97" s="411"/>
      <c r="EB97" s="411"/>
      <c r="EC97" s="9">
        <v>750</v>
      </c>
      <c r="ED97" s="138">
        <v>27.7</v>
      </c>
      <c r="EE97" s="145">
        <f>(((EB96-ED97)/EB96)*100)*-1</f>
        <v>2.5925925925925899</v>
      </c>
      <c r="EF97" s="138">
        <v>27.7</v>
      </c>
      <c r="EG97" s="112">
        <f>(((EB96-EF97)/EB96)*100)*-1</f>
        <v>2.5925925925925899</v>
      </c>
      <c r="EH97" s="138">
        <v>27.8</v>
      </c>
      <c r="EI97" s="113">
        <f>(((EB96-EH97)/EB96)*100)*-1</f>
        <v>2.9629629629629655</v>
      </c>
      <c r="EJ97" s="15">
        <f t="shared" si="333"/>
        <v>27.733333333333334</v>
      </c>
      <c r="EK97" s="127">
        <f t="shared" si="333"/>
        <v>2.7160493827160486</v>
      </c>
      <c r="EN97" s="411"/>
      <c r="EO97" s="411"/>
      <c r="EP97" s="9">
        <v>750</v>
      </c>
      <c r="EQ97" s="12">
        <v>27.9</v>
      </c>
      <c r="ER97" s="112">
        <f>(((EO96-EQ97)/EO96)*100)*-1</f>
        <v>3.3333333333333277</v>
      </c>
      <c r="ES97" s="12">
        <v>27.7</v>
      </c>
      <c r="ET97" s="112">
        <f>(((EO96-ES97)/EO96)*100)*-1</f>
        <v>2.5925925925925899</v>
      </c>
      <c r="EU97" s="12">
        <v>27.7</v>
      </c>
      <c r="EV97" s="113">
        <f>(((EO96-EU97)/EO96)*100)*-1</f>
        <v>2.5925925925925899</v>
      </c>
      <c r="EW97" s="15">
        <f t="shared" si="334"/>
        <v>27.766666666666666</v>
      </c>
      <c r="EX97" s="127">
        <f t="shared" si="334"/>
        <v>2.8395061728395028</v>
      </c>
    </row>
    <row r="98" spans="2:154" ht="15.75" x14ac:dyDescent="0.25">
      <c r="B98" s="412"/>
      <c r="C98" s="412"/>
      <c r="D98" s="412"/>
      <c r="E98" s="9">
        <v>1000</v>
      </c>
      <c r="F98" s="111">
        <v>4.18</v>
      </c>
      <c r="G98" s="16">
        <f>((D96-F98)/D96)*100</f>
        <v>91.653354632587863</v>
      </c>
      <c r="H98" s="111">
        <v>5.45</v>
      </c>
      <c r="I98" s="16">
        <f>((D96-H98)/D96)*100</f>
        <v>89.11741214057507</v>
      </c>
      <c r="J98" s="111">
        <v>6.09</v>
      </c>
      <c r="K98" s="109">
        <f>((D96-J98)/D96)*100</f>
        <v>87.839456869009581</v>
      </c>
      <c r="L98" s="15">
        <f t="shared" si="323"/>
        <v>5.2399999999999993</v>
      </c>
      <c r="M98" s="110">
        <f t="shared" si="323"/>
        <v>89.5367412140575</v>
      </c>
      <c r="O98" s="412"/>
      <c r="P98" s="412"/>
      <c r="Q98" s="412"/>
      <c r="R98" s="9">
        <v>1000</v>
      </c>
      <c r="S98" s="108">
        <v>11.36</v>
      </c>
      <c r="T98" s="16">
        <f>((Q96-S98)/Q96)*100</f>
        <v>77.424483306836251</v>
      </c>
      <c r="U98" s="108">
        <v>11.82</v>
      </c>
      <c r="V98" s="16">
        <f>((Q96-U98)/Q96)*100</f>
        <v>76.510333863275036</v>
      </c>
      <c r="W98" s="108">
        <v>15.45</v>
      </c>
      <c r="X98" s="109">
        <f>((Q96-W98)/Q96)*100</f>
        <v>69.296502384737693</v>
      </c>
      <c r="Y98" s="15">
        <f t="shared" si="324"/>
        <v>12.876666666666665</v>
      </c>
      <c r="Z98" s="110">
        <f t="shared" si="324"/>
        <v>74.410439851616317</v>
      </c>
      <c r="AC98" s="412"/>
      <c r="AD98" s="412"/>
      <c r="AE98" s="9">
        <v>1000</v>
      </c>
      <c r="AF98" s="111">
        <v>7.2</v>
      </c>
      <c r="AG98" s="16">
        <f>(((AD96-AF98)/AD96)*100)*-1</f>
        <v>4.3478260869565188</v>
      </c>
      <c r="AH98" s="111">
        <v>7.14</v>
      </c>
      <c r="AI98" s="16">
        <f>(((AD96-AH98)/AD96)*100)*-1</f>
        <v>3.4782608695652075</v>
      </c>
      <c r="AJ98" s="111">
        <v>7.15</v>
      </c>
      <c r="AK98" s="109">
        <f>(((AD96-AJ98)/AD96)*100)*-1</f>
        <v>3.6231884057971016</v>
      </c>
      <c r="AL98" s="15">
        <f t="shared" si="325"/>
        <v>7.163333333333334</v>
      </c>
      <c r="AM98" s="114">
        <f t="shared" si="325"/>
        <v>3.8164251207729425</v>
      </c>
      <c r="AO98" s="412"/>
      <c r="AP98" s="412"/>
      <c r="AQ98" s="9">
        <v>1000</v>
      </c>
      <c r="AR98" s="111">
        <v>7.59</v>
      </c>
      <c r="AS98" s="16">
        <f>(((AP96-AR98)/AP96)*100)*-1</f>
        <v>9.9999999999999929</v>
      </c>
      <c r="AT98" s="111">
        <v>7.13</v>
      </c>
      <c r="AU98" s="16">
        <f>(((AP96-AT98)/AP96)*100)*-1</f>
        <v>3.3333333333333264</v>
      </c>
      <c r="AV98" s="111">
        <v>7.67</v>
      </c>
      <c r="AW98" s="109">
        <f>(((AP96-AV98)/AP96)*100)*-1</f>
        <v>11.159420289855065</v>
      </c>
      <c r="AX98" s="15">
        <f t="shared" si="326"/>
        <v>7.4633333333333338</v>
      </c>
      <c r="AY98" s="114">
        <f t="shared" si="326"/>
        <v>8.1642512077294622</v>
      </c>
      <c r="BA98" s="411"/>
      <c r="BB98" s="411"/>
      <c r="BC98" s="9">
        <v>1000</v>
      </c>
      <c r="BD98" s="12">
        <v>2.21</v>
      </c>
      <c r="BE98" s="16">
        <f>((BB96-BD98)/BB96)*100</f>
        <v>64.412238325281805</v>
      </c>
      <c r="BF98" s="12">
        <v>3.11</v>
      </c>
      <c r="BG98" s="16">
        <f>((BB96-BF98)/BB96)*100</f>
        <v>49.919484702093399</v>
      </c>
      <c r="BH98" s="12">
        <v>2.2000000000000002</v>
      </c>
      <c r="BI98" s="109">
        <f>((BB96-BH98)/BB96)*100</f>
        <v>64.573268921095007</v>
      </c>
      <c r="BJ98" s="15">
        <f t="shared" si="327"/>
        <v>2.5066666666666668</v>
      </c>
      <c r="BK98" s="110">
        <f t="shared" si="327"/>
        <v>59.634997316156735</v>
      </c>
      <c r="BM98" s="411"/>
      <c r="BN98" s="411"/>
      <c r="BO98" s="9">
        <v>1000</v>
      </c>
      <c r="BP98" s="138">
        <v>7.2</v>
      </c>
      <c r="BQ98" s="112">
        <f>(((BN96-BP98)/BN96)*100)*-1</f>
        <v>15.94202898550725</v>
      </c>
      <c r="BR98" s="138">
        <v>5.21</v>
      </c>
      <c r="BS98" s="16">
        <f>((BN96-BR98)/BN96)*100</f>
        <v>16.103059581320451</v>
      </c>
      <c r="BT98" s="138">
        <v>5.56</v>
      </c>
      <c r="BU98" s="109">
        <f>((BN96-BT98)/BN96)*100</f>
        <v>10.466988727858299</v>
      </c>
      <c r="BV98" s="15">
        <f t="shared" si="328"/>
        <v>5.9899999999999993</v>
      </c>
      <c r="BW98" s="110">
        <f t="shared" si="328"/>
        <v>14.170692431562001</v>
      </c>
      <c r="BX98" s="411"/>
      <c r="BY98" s="411"/>
      <c r="BZ98" s="411"/>
      <c r="CA98" s="411"/>
      <c r="CB98" s="9">
        <v>1000</v>
      </c>
      <c r="CC98" s="111">
        <v>32.6</v>
      </c>
      <c r="CD98" s="16">
        <f>((BZ96-CC98)/BZ96)*100</f>
        <v>89.24092409240923</v>
      </c>
      <c r="CE98" s="111">
        <v>37.5</v>
      </c>
      <c r="CF98" s="16">
        <f>((BZ96-CE98)/BZ96)*100</f>
        <v>87.623762376237622</v>
      </c>
      <c r="CG98" s="111">
        <v>21.5</v>
      </c>
      <c r="CH98" s="109">
        <f>((BZ96-CG98)/BZ96)*100</f>
        <v>92.904290429042902</v>
      </c>
      <c r="CI98" s="15">
        <f t="shared" si="329"/>
        <v>30.533333333333331</v>
      </c>
      <c r="CJ98" s="110">
        <f t="shared" si="329"/>
        <v>89.922992299229918</v>
      </c>
      <c r="CL98" s="411"/>
      <c r="CM98" s="411"/>
      <c r="CN98" s="411"/>
      <c r="CO98" s="9">
        <v>1000</v>
      </c>
      <c r="CP98" s="111">
        <v>81.2</v>
      </c>
      <c r="CQ98" s="16">
        <f>((CM96-CP98)/CM96)*100</f>
        <v>73.201320132013208</v>
      </c>
      <c r="CR98" s="111">
        <v>18.75</v>
      </c>
      <c r="CS98" s="16">
        <f>((CM96-CR98)/CM96)*100</f>
        <v>93.811881188118804</v>
      </c>
      <c r="CT98" s="111">
        <v>10.19</v>
      </c>
      <c r="CU98" s="109">
        <f>((CM96-CT98)/CM96)*100</f>
        <v>96.636963696369634</v>
      </c>
      <c r="CV98" s="15">
        <f t="shared" si="330"/>
        <v>36.713333333333331</v>
      </c>
      <c r="CW98" s="110">
        <f t="shared" si="330"/>
        <v>87.883388338833882</v>
      </c>
      <c r="DA98" s="411"/>
      <c r="DB98" s="412"/>
      <c r="DC98" s="411"/>
      <c r="DD98" s="9">
        <v>1000</v>
      </c>
      <c r="DE98" s="108">
        <v>1.69</v>
      </c>
      <c r="DF98" s="16">
        <f>((DC96-DE98)/DC96)*100</f>
        <v>70.811744386873912</v>
      </c>
      <c r="DG98" s="108">
        <v>2.52</v>
      </c>
      <c r="DH98" s="16">
        <f>((DC96-DG98)/DC96)*100</f>
        <v>56.476683937823836</v>
      </c>
      <c r="DI98" s="108">
        <v>2.2999999999999998</v>
      </c>
      <c r="DJ98" s="109">
        <f>((DC96-DI98)/DC96)*100</f>
        <v>60.276338514680482</v>
      </c>
      <c r="DK98" s="15">
        <f t="shared" si="331"/>
        <v>2.17</v>
      </c>
      <c r="DL98" s="110">
        <f t="shared" si="331"/>
        <v>62.52158894645941</v>
      </c>
      <c r="DN98" s="411"/>
      <c r="DO98" s="412"/>
      <c r="DP98" s="411"/>
      <c r="DQ98" s="9">
        <v>1000</v>
      </c>
      <c r="DR98" s="108">
        <v>0.61</v>
      </c>
      <c r="DS98" s="16">
        <f>((DP96-DR98)/DP96)*100</f>
        <v>89.464594127806564</v>
      </c>
      <c r="DT98" s="108">
        <v>0.82</v>
      </c>
      <c r="DU98" s="16">
        <f>((DP96-DT98)/DP96)*100</f>
        <v>85.837651122625218</v>
      </c>
      <c r="DV98" s="108">
        <v>0.91</v>
      </c>
      <c r="DW98" s="109">
        <f>((DP96-DV98)/DP96)*100</f>
        <v>84.283246977547492</v>
      </c>
      <c r="DX98" s="15">
        <f t="shared" si="332"/>
        <v>0.77999999999999992</v>
      </c>
      <c r="DY98" s="110">
        <f t="shared" si="332"/>
        <v>86.52849740932642</v>
      </c>
      <c r="EA98" s="411"/>
      <c r="EB98" s="411"/>
      <c r="EC98" s="9">
        <v>1000</v>
      </c>
      <c r="ED98" s="138">
        <v>27.6</v>
      </c>
      <c r="EE98" s="145">
        <f>(((EB96-ED98)/EB96)*100)*-1</f>
        <v>2.2222222222222276</v>
      </c>
      <c r="EF98" s="138">
        <v>27.8</v>
      </c>
      <c r="EG98" s="112">
        <f>(((EB96-EF98)/EB96)*100)*-1</f>
        <v>2.9629629629629655</v>
      </c>
      <c r="EH98" s="138">
        <v>27.8</v>
      </c>
      <c r="EI98" s="113">
        <f>(((EB96-EH98)/EB96)*100)*-1</f>
        <v>2.9629629629629655</v>
      </c>
      <c r="EJ98" s="15">
        <f t="shared" si="333"/>
        <v>27.733333333333334</v>
      </c>
      <c r="EK98" s="127">
        <f t="shared" si="333"/>
        <v>2.716049382716053</v>
      </c>
      <c r="EN98" s="411"/>
      <c r="EO98" s="411"/>
      <c r="EP98" s="9">
        <v>1000</v>
      </c>
      <c r="EQ98" s="12">
        <v>27.9</v>
      </c>
      <c r="ER98" s="112">
        <f>(((EO96-EQ98)/EO96)*100)*-1</f>
        <v>3.3333333333333277</v>
      </c>
      <c r="ES98" s="12">
        <v>27.8</v>
      </c>
      <c r="ET98" s="112">
        <f>(((EO96-ES98)/EO96)*100)*-1</f>
        <v>2.9629629629629655</v>
      </c>
      <c r="EU98" s="12">
        <v>27.7</v>
      </c>
      <c r="EV98" s="113">
        <f>(((EO96-EU98)/EO96)*100)*-1</f>
        <v>2.5925925925925899</v>
      </c>
      <c r="EW98" s="15">
        <f t="shared" si="334"/>
        <v>27.8</v>
      </c>
      <c r="EX98" s="127">
        <f t="shared" si="334"/>
        <v>2.9629629629629606</v>
      </c>
    </row>
    <row r="99" spans="2:154" x14ac:dyDescent="0.25">
      <c r="B99" s="414" t="s">
        <v>529</v>
      </c>
      <c r="C99" s="415"/>
      <c r="D99" s="415"/>
      <c r="E99" s="416"/>
      <c r="F99" s="140">
        <f t="shared" ref="F99:K99" si="347">AVERAGE(F96:F98)</f>
        <v>4.0166666666666666</v>
      </c>
      <c r="G99" s="141">
        <f t="shared" si="347"/>
        <v>91.979499467518636</v>
      </c>
      <c r="H99" s="140">
        <f t="shared" si="347"/>
        <v>4.7399999999999993</v>
      </c>
      <c r="I99" s="141">
        <f t="shared" si="347"/>
        <v>90.535143769968045</v>
      </c>
      <c r="J99" s="140">
        <f t="shared" si="347"/>
        <v>5.53</v>
      </c>
      <c r="K99" s="142">
        <f t="shared" si="347"/>
        <v>88.957667731629385</v>
      </c>
      <c r="L99" s="143">
        <f t="shared" si="323"/>
        <v>4.7622222222222215</v>
      </c>
      <c r="M99" s="142">
        <f t="shared" si="323"/>
        <v>90.490770323038689</v>
      </c>
      <c r="O99" s="414" t="s">
        <v>529</v>
      </c>
      <c r="P99" s="415"/>
      <c r="Q99" s="415"/>
      <c r="R99" s="416"/>
      <c r="S99" s="140">
        <f t="shared" ref="S99:X99" si="348">AVERAGE(S96:S98)</f>
        <v>10.513333333333334</v>
      </c>
      <c r="T99" s="141">
        <f t="shared" si="348"/>
        <v>79.107048224695291</v>
      </c>
      <c r="U99" s="140">
        <f t="shared" si="348"/>
        <v>11.286666666666667</v>
      </c>
      <c r="V99" s="141">
        <f t="shared" si="348"/>
        <v>77.570217276099626</v>
      </c>
      <c r="W99" s="140">
        <f t="shared" si="348"/>
        <v>13.483333333333334</v>
      </c>
      <c r="X99" s="142">
        <f t="shared" si="348"/>
        <v>73.204822469528352</v>
      </c>
      <c r="Y99" s="143">
        <f t="shared" si="324"/>
        <v>11.761111111111111</v>
      </c>
      <c r="Z99" s="142">
        <f t="shared" si="324"/>
        <v>76.627362656774423</v>
      </c>
      <c r="AC99" s="414" t="s">
        <v>530</v>
      </c>
      <c r="AD99" s="415"/>
      <c r="AE99" s="416"/>
      <c r="AF99" s="140">
        <f t="shared" ref="AF99:AK99" si="349">AVERAGE(AF96:AF98)</f>
        <v>7.169999999999999</v>
      </c>
      <c r="AG99" s="141">
        <f t="shared" si="349"/>
        <v>3.9130434782608634</v>
      </c>
      <c r="AH99" s="140">
        <f t="shared" si="349"/>
        <v>7.1499999999999995</v>
      </c>
      <c r="AI99" s="141">
        <f t="shared" si="349"/>
        <v>3.6231884057970967</v>
      </c>
      <c r="AJ99" s="140">
        <f t="shared" si="349"/>
        <v>7.1466666666666656</v>
      </c>
      <c r="AK99" s="142">
        <f t="shared" si="349"/>
        <v>3.5748792270531369</v>
      </c>
      <c r="AL99" s="143">
        <f t="shared" si="325"/>
        <v>7.155555555555555</v>
      </c>
      <c r="AM99" s="142">
        <f t="shared" si="325"/>
        <v>3.7037037037036988</v>
      </c>
      <c r="AO99" s="414" t="s">
        <v>530</v>
      </c>
      <c r="AP99" s="415"/>
      <c r="AQ99" s="416"/>
      <c r="AR99" s="140">
        <f t="shared" ref="AR99:AW99" si="350">AVERAGE(AR96:AR98)</f>
        <v>7.5100000000000007</v>
      </c>
      <c r="AS99" s="141">
        <f t="shared" si="350"/>
        <v>8.8405797101449242</v>
      </c>
      <c r="AT99" s="140">
        <f t="shared" si="350"/>
        <v>7.4433333333333325</v>
      </c>
      <c r="AU99" s="141">
        <f t="shared" si="350"/>
        <v>7.8743961352656946</v>
      </c>
      <c r="AV99" s="140">
        <f t="shared" si="350"/>
        <v>7.6333333333333329</v>
      </c>
      <c r="AW99" s="142">
        <f t="shared" si="350"/>
        <v>10.628019323671493</v>
      </c>
      <c r="AX99" s="143">
        <f t="shared" si="326"/>
        <v>7.528888888888889</v>
      </c>
      <c r="AY99" s="142">
        <f t="shared" si="326"/>
        <v>9.1143317230273713</v>
      </c>
      <c r="BA99" s="413" t="s">
        <v>7</v>
      </c>
      <c r="BB99" s="413"/>
      <c r="BC99" s="413"/>
      <c r="BD99" s="140">
        <f t="shared" ref="BD99:BI99" si="351">AVERAGE(BD96:BD98)</f>
        <v>1.7966666666666666</v>
      </c>
      <c r="BE99" s="141">
        <f t="shared" si="351"/>
        <v>71.06816961889426</v>
      </c>
      <c r="BF99" s="140">
        <f t="shared" si="351"/>
        <v>2.5366666666666666</v>
      </c>
      <c r="BG99" s="141">
        <f t="shared" si="351"/>
        <v>59.151905528717123</v>
      </c>
      <c r="BH99" s="140">
        <f t="shared" si="351"/>
        <v>2.3066666666666671</v>
      </c>
      <c r="BI99" s="142">
        <f t="shared" si="351"/>
        <v>62.855609232420825</v>
      </c>
      <c r="BJ99" s="143">
        <f t="shared" si="327"/>
        <v>2.2133333333333334</v>
      </c>
      <c r="BK99" s="142">
        <f t="shared" si="327"/>
        <v>64.358561460010733</v>
      </c>
      <c r="BM99" s="413" t="s">
        <v>7</v>
      </c>
      <c r="BN99" s="413"/>
      <c r="BO99" s="413"/>
      <c r="BP99" s="140">
        <f t="shared" ref="BP99:BU99" si="352">AVERAGE(BP96:BP98)</f>
        <v>6.45</v>
      </c>
      <c r="BQ99" s="141">
        <f t="shared" si="352"/>
        <v>8.8030059044551834</v>
      </c>
      <c r="BR99" s="140">
        <f t="shared" si="352"/>
        <v>5.1766666666666667</v>
      </c>
      <c r="BS99" s="141">
        <f t="shared" si="352"/>
        <v>16.639828234031132</v>
      </c>
      <c r="BT99" s="140">
        <f t="shared" si="352"/>
        <v>4.9766666666666666</v>
      </c>
      <c r="BU99" s="142">
        <f t="shared" si="352"/>
        <v>19.860440150295226</v>
      </c>
      <c r="BV99" s="143">
        <f t="shared" si="328"/>
        <v>5.5344444444444436</v>
      </c>
      <c r="BW99" s="142">
        <f t="shared" si="328"/>
        <v>15.101091429593845</v>
      </c>
      <c r="BY99" s="413" t="s">
        <v>7</v>
      </c>
      <c r="BZ99" s="413"/>
      <c r="CA99" s="413"/>
      <c r="CB99" s="413"/>
      <c r="CC99" s="140">
        <f t="shared" ref="CC99:CH99" si="353">AVERAGE(CC96:CC98)</f>
        <v>52.966666666666669</v>
      </c>
      <c r="CD99" s="141">
        <f t="shared" si="353"/>
        <v>82.519251925192506</v>
      </c>
      <c r="CE99" s="140">
        <f t="shared" si="353"/>
        <v>38.366666666666667</v>
      </c>
      <c r="CF99" s="141">
        <f t="shared" si="353"/>
        <v>87.337733773377337</v>
      </c>
      <c r="CG99" s="140">
        <f t="shared" si="353"/>
        <v>26.099999999999998</v>
      </c>
      <c r="CH99" s="142">
        <f t="shared" si="353"/>
        <v>91.386138613861405</v>
      </c>
      <c r="CI99" s="143">
        <f t="shared" si="329"/>
        <v>39.144444444444446</v>
      </c>
      <c r="CJ99" s="142">
        <f t="shared" si="329"/>
        <v>87.081041437477083</v>
      </c>
      <c r="CL99" s="413" t="s">
        <v>7</v>
      </c>
      <c r="CM99" s="413"/>
      <c r="CN99" s="413"/>
      <c r="CO99" s="413"/>
      <c r="CP99" s="140">
        <f t="shared" ref="CP99:CU99" si="354">AVERAGE(CP96:CP98)</f>
        <v>63.233333333333327</v>
      </c>
      <c r="CQ99" s="141">
        <f t="shared" si="354"/>
        <v>79.130913091309139</v>
      </c>
      <c r="CR99" s="140">
        <f t="shared" si="354"/>
        <v>25.816666666666663</v>
      </c>
      <c r="CS99" s="141">
        <f t="shared" si="354"/>
        <v>91.479647964796484</v>
      </c>
      <c r="CT99" s="140">
        <f t="shared" si="354"/>
        <v>15.946666666666667</v>
      </c>
      <c r="CU99" s="142">
        <f t="shared" si="354"/>
        <v>94.737073707370726</v>
      </c>
      <c r="CV99" s="143">
        <f t="shared" si="330"/>
        <v>34.998888888888885</v>
      </c>
      <c r="CW99" s="142">
        <f t="shared" si="330"/>
        <v>88.449211587825445</v>
      </c>
      <c r="DA99" s="413" t="s">
        <v>419</v>
      </c>
      <c r="DB99" s="413"/>
      <c r="DC99" s="413"/>
      <c r="DD99" s="413"/>
      <c r="DE99" s="140">
        <f t="shared" ref="DE99:DJ99" si="355">AVERAGE(DE96:DE98)</f>
        <v>1.0633333333333332</v>
      </c>
      <c r="DF99" s="141">
        <f t="shared" si="355"/>
        <v>81.63500287852618</v>
      </c>
      <c r="DG99" s="140">
        <f t="shared" si="355"/>
        <v>2.4633333333333334</v>
      </c>
      <c r="DH99" s="141">
        <f t="shared" si="355"/>
        <v>57.455382843983877</v>
      </c>
      <c r="DI99" s="140">
        <f t="shared" si="355"/>
        <v>2.14</v>
      </c>
      <c r="DJ99" s="142">
        <f t="shared" si="355"/>
        <v>63.039723661485318</v>
      </c>
      <c r="DK99" s="143">
        <f t="shared" si="331"/>
        <v>1.8888888888888886</v>
      </c>
      <c r="DL99" s="142">
        <f t="shared" si="331"/>
        <v>67.376703127998454</v>
      </c>
      <c r="DN99" s="413" t="s">
        <v>419</v>
      </c>
      <c r="DO99" s="413"/>
      <c r="DP99" s="413"/>
      <c r="DQ99" s="413"/>
      <c r="DR99" s="140">
        <f t="shared" ref="DR99:DW99" si="356">AVERAGE(DR96:DR98)</f>
        <v>0.62333333333333318</v>
      </c>
      <c r="DS99" s="141">
        <f t="shared" si="356"/>
        <v>89.234312032239487</v>
      </c>
      <c r="DT99" s="140">
        <f t="shared" si="356"/>
        <v>0.75</v>
      </c>
      <c r="DU99" s="141">
        <f t="shared" si="356"/>
        <v>87.046632124352342</v>
      </c>
      <c r="DV99" s="140">
        <f t="shared" si="356"/>
        <v>1.18</v>
      </c>
      <c r="DW99" s="142">
        <f t="shared" si="356"/>
        <v>79.620034542314329</v>
      </c>
      <c r="DX99" s="143">
        <f t="shared" si="332"/>
        <v>0.85111111111111093</v>
      </c>
      <c r="DY99" s="142">
        <f t="shared" si="332"/>
        <v>85.300326232968715</v>
      </c>
      <c r="EA99" s="413" t="s">
        <v>531</v>
      </c>
      <c r="EB99" s="413"/>
      <c r="EC99" s="413"/>
      <c r="ED99" s="140">
        <f t="shared" ref="ED99:EI99" si="357">AVERAGE(ED96:ED98)</f>
        <v>27.733333333333331</v>
      </c>
      <c r="EE99" s="144">
        <f t="shared" si="357"/>
        <v>2.7160493827160486</v>
      </c>
      <c r="EF99" s="140">
        <f t="shared" si="357"/>
        <v>27.733333333333334</v>
      </c>
      <c r="EG99" s="144">
        <f t="shared" si="357"/>
        <v>2.7160493827160486</v>
      </c>
      <c r="EH99" s="140">
        <f t="shared" si="357"/>
        <v>27.766666666666666</v>
      </c>
      <c r="EI99" s="146">
        <f t="shared" si="357"/>
        <v>2.8395061728395068</v>
      </c>
      <c r="EJ99" s="143">
        <f t="shared" si="333"/>
        <v>27.744444444444444</v>
      </c>
      <c r="EK99" s="146">
        <f t="shared" si="333"/>
        <v>2.7572016460905346</v>
      </c>
      <c r="EN99" s="413" t="s">
        <v>531</v>
      </c>
      <c r="EO99" s="413"/>
      <c r="EP99" s="413"/>
      <c r="EQ99" s="140">
        <f t="shared" ref="EQ99:EV99" si="358">AVERAGE(EQ96:EQ98)</f>
        <v>27.899999999999995</v>
      </c>
      <c r="ER99" s="144">
        <f t="shared" si="358"/>
        <v>3.3333333333333273</v>
      </c>
      <c r="ES99" s="140">
        <f t="shared" si="358"/>
        <v>27.733333333333334</v>
      </c>
      <c r="ET99" s="144">
        <f t="shared" si="358"/>
        <v>2.7160493827160486</v>
      </c>
      <c r="EU99" s="140">
        <f t="shared" si="358"/>
        <v>27.633333333333336</v>
      </c>
      <c r="EV99" s="146">
        <f t="shared" si="358"/>
        <v>2.345679012345677</v>
      </c>
      <c r="EW99" s="143">
        <f t="shared" si="334"/>
        <v>27.755555555555556</v>
      </c>
      <c r="EX99" s="146">
        <f t="shared" si="334"/>
        <v>2.7983539094650176</v>
      </c>
    </row>
    <row r="100" spans="2:154" ht="15.75" x14ac:dyDescent="0.25">
      <c r="B100" s="410">
        <v>3</v>
      </c>
      <c r="C100" s="410">
        <v>13.64</v>
      </c>
      <c r="D100" s="410">
        <v>50.24</v>
      </c>
      <c r="E100" s="9">
        <v>270</v>
      </c>
      <c r="F100" s="111">
        <v>6.82</v>
      </c>
      <c r="G100" s="16">
        <f>((D100-F100)/D100)*100</f>
        <v>86.425159235668787</v>
      </c>
      <c r="H100" s="111">
        <v>12.7</v>
      </c>
      <c r="I100" s="16">
        <f>((D100-H100)/D100)*100</f>
        <v>74.721337579617838</v>
      </c>
      <c r="J100" s="111">
        <v>13.18</v>
      </c>
      <c r="K100" s="109">
        <f>((D100-J100)/D100)*100</f>
        <v>73.765923566878982</v>
      </c>
      <c r="L100" s="15">
        <f t="shared" si="323"/>
        <v>10.9</v>
      </c>
      <c r="M100" s="110">
        <f t="shared" si="323"/>
        <v>78.30414012738855</v>
      </c>
      <c r="O100" s="410">
        <v>3</v>
      </c>
      <c r="P100" s="410">
        <v>13.64</v>
      </c>
      <c r="Q100" s="410">
        <v>50.24</v>
      </c>
      <c r="R100" s="9">
        <v>270</v>
      </c>
      <c r="S100" s="14">
        <v>17.59</v>
      </c>
      <c r="T100" s="16">
        <f>((Q100-S100)/Q100)*100</f>
        <v>64.988057324840781</v>
      </c>
      <c r="U100" s="108">
        <v>15.84</v>
      </c>
      <c r="V100" s="16">
        <f>((Q100-U100)/Q100)*100</f>
        <v>68.471337579617838</v>
      </c>
      <c r="W100" s="108">
        <v>19.23</v>
      </c>
      <c r="X100" s="109">
        <f>((Q100-W100)/Q100)*100</f>
        <v>61.723726114649679</v>
      </c>
      <c r="Y100" s="15">
        <f t="shared" si="324"/>
        <v>17.553333333333331</v>
      </c>
      <c r="Z100" s="110">
        <f t="shared" si="324"/>
        <v>65.061040339702771</v>
      </c>
      <c r="AC100" s="410">
        <v>3</v>
      </c>
      <c r="AD100" s="410">
        <v>7.22</v>
      </c>
      <c r="AE100" s="9">
        <v>270</v>
      </c>
      <c r="AF100" s="111">
        <v>7.3</v>
      </c>
      <c r="AG100" s="16">
        <f>(((AD100-AF100)/AD100)*100)*-1</f>
        <v>1.1080332409972309</v>
      </c>
      <c r="AH100" s="111">
        <v>7.16</v>
      </c>
      <c r="AI100" s="139">
        <f>((AD100-AH100)/AD100)*100</f>
        <v>0.83102493074791706</v>
      </c>
      <c r="AJ100" s="111">
        <v>7.14</v>
      </c>
      <c r="AK100" s="147">
        <f>((AD100-AJ100)/AD100)*100</f>
        <v>1.1080332409972309</v>
      </c>
      <c r="AL100" s="15">
        <f t="shared" si="325"/>
        <v>7.2</v>
      </c>
      <c r="AM100" s="110">
        <f t="shared" si="325"/>
        <v>1.0156971375807931</v>
      </c>
      <c r="AO100" s="410">
        <v>3</v>
      </c>
      <c r="AP100" s="410">
        <v>7.22</v>
      </c>
      <c r="AQ100" s="9">
        <v>270</v>
      </c>
      <c r="AR100" s="111">
        <v>7.44</v>
      </c>
      <c r="AS100" s="16">
        <f>(((AP100-AR100)/AP100)*100)*-1</f>
        <v>3.0470914127423914</v>
      </c>
      <c r="AT100" s="111">
        <v>7.46</v>
      </c>
      <c r="AU100" s="16">
        <f>(((AP100-AT100)/AP100)*100)*-1</f>
        <v>3.3240997229916927</v>
      </c>
      <c r="AV100" s="111">
        <v>7.48</v>
      </c>
      <c r="AW100" s="109">
        <f>(((AP100-AV100)/AP100)*100)*-1</f>
        <v>3.6011080332410064</v>
      </c>
      <c r="AX100" s="15">
        <f t="shared" si="326"/>
        <v>7.4600000000000009</v>
      </c>
      <c r="AY100" s="114">
        <f t="shared" si="326"/>
        <v>3.3240997229916971</v>
      </c>
      <c r="BA100" s="410">
        <v>3</v>
      </c>
      <c r="BB100" s="410">
        <v>8.4499999999999993</v>
      </c>
      <c r="BC100" s="9">
        <v>270</v>
      </c>
      <c r="BD100" s="12">
        <v>2.02</v>
      </c>
      <c r="BE100" s="16">
        <f>((BB100-BD100)/BB100)*100</f>
        <v>76.094674556213022</v>
      </c>
      <c r="BF100" s="12">
        <v>2.95</v>
      </c>
      <c r="BG100" s="16">
        <f>((BB100-BF100)/BB100)*100</f>
        <v>65.088757396449708</v>
      </c>
      <c r="BH100" s="12">
        <v>2.46</v>
      </c>
      <c r="BI100" s="109">
        <f>((BB100-BH100)/BB100)*100</f>
        <v>70.887573964497037</v>
      </c>
      <c r="BJ100" s="15">
        <f t="shared" si="327"/>
        <v>2.476666666666667</v>
      </c>
      <c r="BK100" s="110">
        <f t="shared" si="327"/>
        <v>70.690335305719927</v>
      </c>
      <c r="BM100" s="410">
        <v>3</v>
      </c>
      <c r="BN100" s="410">
        <v>8.4499999999999993</v>
      </c>
      <c r="BO100" s="9">
        <v>270</v>
      </c>
      <c r="BP100" s="138">
        <v>6.3</v>
      </c>
      <c r="BQ100" s="16">
        <f>((BN100-BP100)/BN100)*100</f>
        <v>25.443786982248518</v>
      </c>
      <c r="BR100" s="138">
        <v>6.27</v>
      </c>
      <c r="BS100" s="16">
        <f>((BN100-BR100)/BN100)*100</f>
        <v>25.798816568047332</v>
      </c>
      <c r="BT100" s="138">
        <v>5.33</v>
      </c>
      <c r="BU100" s="109">
        <f>((BN100-BT100)/BN100)*100</f>
        <v>36.92307692307692</v>
      </c>
      <c r="BV100" s="15">
        <f t="shared" si="328"/>
        <v>5.9666666666666659</v>
      </c>
      <c r="BW100" s="110">
        <f t="shared" si="328"/>
        <v>29.388560157790923</v>
      </c>
      <c r="BX100" s="410"/>
      <c r="BY100" s="410">
        <v>3</v>
      </c>
      <c r="BZ100" s="410">
        <v>318</v>
      </c>
      <c r="CA100" s="410">
        <v>2.2799999999999998</v>
      </c>
      <c r="CB100" s="9">
        <v>270</v>
      </c>
      <c r="CC100" s="111">
        <v>60</v>
      </c>
      <c r="CD100" s="16">
        <f>((BZ100-CC100)/BZ100)*100</f>
        <v>81.132075471698116</v>
      </c>
      <c r="CE100" s="111">
        <v>24.7</v>
      </c>
      <c r="CF100" s="16">
        <f>((BZ100-CE100)/BZ100)*100</f>
        <v>92.232704402515736</v>
      </c>
      <c r="CG100" s="111">
        <v>28.3</v>
      </c>
      <c r="CH100" s="109">
        <f>((BZ100-CG100)/BZ100)*100</f>
        <v>91.100628930817606</v>
      </c>
      <c r="CI100" s="15">
        <f t="shared" si="329"/>
        <v>37.666666666666664</v>
      </c>
      <c r="CJ100" s="110">
        <f t="shared" si="329"/>
        <v>88.155136268343824</v>
      </c>
      <c r="CL100" s="410">
        <v>3</v>
      </c>
      <c r="CM100" s="410">
        <v>318</v>
      </c>
      <c r="CN100" s="410">
        <v>2.2799999999999998</v>
      </c>
      <c r="CO100" s="9">
        <v>270</v>
      </c>
      <c r="CP100" s="111">
        <v>144</v>
      </c>
      <c r="CQ100" s="16">
        <f>((CM100-CP100)/CM100)*100</f>
        <v>54.716981132075468</v>
      </c>
      <c r="CR100" s="111">
        <v>31.8</v>
      </c>
      <c r="CS100" s="16">
        <f>((CM100-CR100)/CM100)*100</f>
        <v>89.999999999999986</v>
      </c>
      <c r="CT100" s="111">
        <v>18.82</v>
      </c>
      <c r="CU100" s="109">
        <f>((CM100-CT100)/CM100)*100</f>
        <v>94.081761006289312</v>
      </c>
      <c r="CV100" s="15">
        <f t="shared" si="330"/>
        <v>64.873333333333335</v>
      </c>
      <c r="CW100" s="110">
        <f t="shared" si="330"/>
        <v>79.599580712788267</v>
      </c>
      <c r="DA100" s="410">
        <v>3</v>
      </c>
      <c r="DB100" s="410">
        <v>7.0000000000000007E-2</v>
      </c>
      <c r="DC100" s="410">
        <v>5.67</v>
      </c>
      <c r="DD100" s="9">
        <v>270</v>
      </c>
      <c r="DE100" s="108">
        <v>1.58</v>
      </c>
      <c r="DF100" s="16">
        <f>((DC100-DE100)/DC100)*100</f>
        <v>72.134038800705468</v>
      </c>
      <c r="DG100" s="108">
        <v>4.0999999999999996</v>
      </c>
      <c r="DH100" s="16">
        <f>((DC100-DG100)/DC100)*100</f>
        <v>27.689594356261026</v>
      </c>
      <c r="DI100" s="108">
        <v>5</v>
      </c>
      <c r="DJ100" s="109">
        <f>((DC100-DI100)/DC100)*100</f>
        <v>11.816578483245149</v>
      </c>
      <c r="DK100" s="15">
        <f t="shared" si="331"/>
        <v>3.56</v>
      </c>
      <c r="DL100" s="110">
        <f t="shared" si="331"/>
        <v>37.213403880070551</v>
      </c>
      <c r="DN100" s="410">
        <v>3</v>
      </c>
      <c r="DO100" s="410">
        <v>7.0000000000000007E-2</v>
      </c>
      <c r="DP100" s="410">
        <v>5.67</v>
      </c>
      <c r="DQ100" s="9">
        <v>270</v>
      </c>
      <c r="DR100" s="108">
        <v>0.89</v>
      </c>
      <c r="DS100" s="16">
        <f>((DP100-DR100)/DP100)*100</f>
        <v>84.303350970017647</v>
      </c>
      <c r="DT100" s="108">
        <v>1.06</v>
      </c>
      <c r="DU100" s="16">
        <f>((DP100-DT100)/DP100)*100</f>
        <v>81.305114638447961</v>
      </c>
      <c r="DV100" s="108">
        <v>1.1200000000000001</v>
      </c>
      <c r="DW100" s="109">
        <f>((DP100-DV100)/DP100)*100</f>
        <v>80.246913580246911</v>
      </c>
      <c r="DX100" s="15">
        <f t="shared" si="332"/>
        <v>1.0233333333333334</v>
      </c>
      <c r="DY100" s="110">
        <f t="shared" si="332"/>
        <v>81.951793062904173</v>
      </c>
      <c r="EA100" s="410">
        <v>3</v>
      </c>
      <c r="EB100" s="410">
        <v>26.6</v>
      </c>
      <c r="EC100" s="9">
        <v>270</v>
      </c>
      <c r="ED100" s="138">
        <v>27.1</v>
      </c>
      <c r="EE100" s="145">
        <f>(((EB100-ED100)/EB100)*100)*-1</f>
        <v>1.8796992481203008</v>
      </c>
      <c r="EF100" s="138">
        <v>27</v>
      </c>
      <c r="EG100" s="112">
        <f>(((EB100-EF100)/EB100)*100)*-1</f>
        <v>1.5037593984962352</v>
      </c>
      <c r="EH100" s="138">
        <v>27</v>
      </c>
      <c r="EI100" s="113">
        <f>(((EB100-EH100)/EB100)*100)*-1</f>
        <v>1.5037593984962352</v>
      </c>
      <c r="EJ100" s="15">
        <f t="shared" si="333"/>
        <v>27.033333333333331</v>
      </c>
      <c r="EK100" s="127">
        <f t="shared" si="333"/>
        <v>1.6290726817042571</v>
      </c>
      <c r="EN100" s="410">
        <v>3</v>
      </c>
      <c r="EO100" s="410">
        <v>26.6</v>
      </c>
      <c r="EP100" s="9">
        <v>270</v>
      </c>
      <c r="EQ100" s="12">
        <v>27.2</v>
      </c>
      <c r="ER100" s="112">
        <f>(((EO100-EQ100)/EO100)*100)*-1</f>
        <v>2.255639097744353</v>
      </c>
      <c r="ES100" s="12">
        <v>27.2</v>
      </c>
      <c r="ET100" s="112">
        <f>(((EO100-ES100)/EO100)*100)*-1</f>
        <v>2.255639097744353</v>
      </c>
      <c r="EU100" s="12">
        <v>27</v>
      </c>
      <c r="EV100" s="113">
        <f>(((EO100-EU100)/EO100)*100)*-1</f>
        <v>1.5037593984962352</v>
      </c>
      <c r="EW100" s="15">
        <f t="shared" si="334"/>
        <v>27.133333333333336</v>
      </c>
      <c r="EX100" s="127">
        <f t="shared" si="334"/>
        <v>2.0050125313283136</v>
      </c>
    </row>
    <row r="101" spans="2:154" ht="15.75" x14ac:dyDescent="0.25">
      <c r="B101" s="411"/>
      <c r="C101" s="411"/>
      <c r="D101" s="411"/>
      <c r="E101" s="9">
        <v>750</v>
      </c>
      <c r="F101" s="111">
        <v>8.41</v>
      </c>
      <c r="G101" s="16">
        <f>((D100-F101)/D100)*100</f>
        <v>83.260350318471339</v>
      </c>
      <c r="H101" s="111">
        <v>12.7</v>
      </c>
      <c r="I101" s="16">
        <f>((D100-H101)/D100)*100</f>
        <v>74.721337579617838</v>
      </c>
      <c r="J101" s="111">
        <v>13.64</v>
      </c>
      <c r="K101" s="109">
        <f>((D100-J101)/D100)*100</f>
        <v>72.850318471337587</v>
      </c>
      <c r="L101" s="15">
        <f t="shared" si="323"/>
        <v>11.583333333333334</v>
      </c>
      <c r="M101" s="110">
        <f t="shared" si="323"/>
        <v>76.944002123142255</v>
      </c>
      <c r="O101" s="411"/>
      <c r="P101" s="411"/>
      <c r="Q101" s="411"/>
      <c r="R101" s="9">
        <v>750</v>
      </c>
      <c r="S101" s="108">
        <v>18.64</v>
      </c>
      <c r="T101" s="16">
        <f>((Q100-S101)/Q100)*100</f>
        <v>62.898089171974526</v>
      </c>
      <c r="U101" s="108">
        <v>18.23</v>
      </c>
      <c r="V101" s="16">
        <f>((Q100-U101)/Q100)*100</f>
        <v>63.714171974522301</v>
      </c>
      <c r="W101" s="108">
        <v>17.11</v>
      </c>
      <c r="X101" s="109">
        <f>((Q100-W101)/Q100)*100</f>
        <v>65.943471337579624</v>
      </c>
      <c r="Y101" s="15">
        <f t="shared" si="324"/>
        <v>17.993333333333336</v>
      </c>
      <c r="Z101" s="110">
        <f t="shared" si="324"/>
        <v>64.18524416135881</v>
      </c>
      <c r="AC101" s="411"/>
      <c r="AD101" s="411"/>
      <c r="AE101" s="9">
        <v>750</v>
      </c>
      <c r="AF101" s="111">
        <v>7.45</v>
      </c>
      <c r="AG101" s="16">
        <f>(((AD100-AF101)/AD100)*100)*-1</f>
        <v>3.1855955678670425</v>
      </c>
      <c r="AH101" s="111">
        <v>7.23</v>
      </c>
      <c r="AI101" s="124">
        <f>(((AD100-AH101)/AD100)*100)*-1</f>
        <v>0.13850415512466308</v>
      </c>
      <c r="AJ101" s="111">
        <v>7.13</v>
      </c>
      <c r="AK101" s="147">
        <f>((AD100-AJ101)/AD100)*100</f>
        <v>1.2465373961218817</v>
      </c>
      <c r="AL101" s="15">
        <f t="shared" si="325"/>
        <v>7.27</v>
      </c>
      <c r="AM101" s="114">
        <f t="shared" si="325"/>
        <v>1.5235457063711957</v>
      </c>
      <c r="AO101" s="411"/>
      <c r="AP101" s="411"/>
      <c r="AQ101" s="9">
        <v>750</v>
      </c>
      <c r="AR101" s="111">
        <v>7.55</v>
      </c>
      <c r="AS101" s="16">
        <f>(((AP100-AR101)/AP100)*100)*-1</f>
        <v>4.5706371191135746</v>
      </c>
      <c r="AT101" s="111">
        <v>7.54</v>
      </c>
      <c r="AU101" s="16">
        <f>(((AP100-AT101)/AP100)*100)*-1</f>
        <v>4.4321329639889235</v>
      </c>
      <c r="AV101" s="111">
        <v>7.53</v>
      </c>
      <c r="AW101" s="109">
        <f>(((AP100-AV101)/AP100)*100)*-1</f>
        <v>4.2936288088642725</v>
      </c>
      <c r="AX101" s="15">
        <f t="shared" si="326"/>
        <v>7.54</v>
      </c>
      <c r="AY101" s="114">
        <f t="shared" si="326"/>
        <v>4.4321329639889235</v>
      </c>
      <c r="BA101" s="411"/>
      <c r="BB101" s="411"/>
      <c r="BC101" s="9">
        <v>750</v>
      </c>
      <c r="BD101" s="12">
        <v>2.8</v>
      </c>
      <c r="BE101" s="16">
        <f>((BB100-BD101)/BB100)*100</f>
        <v>66.863905325443781</v>
      </c>
      <c r="BF101" s="12">
        <v>3.89</v>
      </c>
      <c r="BG101" s="16">
        <f>((BB100-BF101)/BB100)*100</f>
        <v>53.96449704142011</v>
      </c>
      <c r="BH101" s="12">
        <v>3.08</v>
      </c>
      <c r="BI101" s="109">
        <f>((BB100-BH101)/BB100)*100</f>
        <v>63.550295857988161</v>
      </c>
      <c r="BJ101" s="15">
        <f t="shared" si="327"/>
        <v>3.2566666666666664</v>
      </c>
      <c r="BK101" s="110">
        <f t="shared" si="327"/>
        <v>61.459566074950679</v>
      </c>
      <c r="BM101" s="411"/>
      <c r="BN101" s="411"/>
      <c r="BO101" s="9">
        <v>750</v>
      </c>
      <c r="BP101" s="138">
        <v>6.42</v>
      </c>
      <c r="BQ101" s="16">
        <f>((BN100-BP101)/BN100)*100</f>
        <v>24.023668639053248</v>
      </c>
      <c r="BR101" s="138">
        <v>5.88</v>
      </c>
      <c r="BS101" s="16">
        <f>((BN100-BR101)/BN100)*100</f>
        <v>30.414201183431949</v>
      </c>
      <c r="BT101" s="138">
        <v>5.56</v>
      </c>
      <c r="BU101" s="109">
        <f>((BN100-BT101)/BN100)*100</f>
        <v>34.201183431952664</v>
      </c>
      <c r="BV101" s="15">
        <f t="shared" si="328"/>
        <v>5.9533333333333331</v>
      </c>
      <c r="BW101" s="110">
        <f t="shared" si="328"/>
        <v>29.546351084812624</v>
      </c>
      <c r="BX101" s="411"/>
      <c r="BY101" s="411"/>
      <c r="BZ101" s="411"/>
      <c r="CA101" s="411"/>
      <c r="CB101" s="9">
        <v>750</v>
      </c>
      <c r="CC101" s="111">
        <v>25.9</v>
      </c>
      <c r="CD101" s="16">
        <f>((BZ100-CC101)/BZ100)*100</f>
        <v>91.855345911949698</v>
      </c>
      <c r="CE101" s="111">
        <v>18.3</v>
      </c>
      <c r="CF101" s="16">
        <f>((BZ100-CE101)/BZ100)*100</f>
        <v>94.245283018867923</v>
      </c>
      <c r="CG101" s="116">
        <v>19.8</v>
      </c>
      <c r="CH101" s="109">
        <f>((BZ100-CG101)/BZ100)*100</f>
        <v>93.773584905660385</v>
      </c>
      <c r="CI101" s="15">
        <f t="shared" si="329"/>
        <v>21.333333333333332</v>
      </c>
      <c r="CJ101" s="110">
        <f t="shared" si="329"/>
        <v>93.29140461215934</v>
      </c>
      <c r="CL101" s="411"/>
      <c r="CM101" s="411"/>
      <c r="CN101" s="411"/>
      <c r="CO101" s="9">
        <v>750</v>
      </c>
      <c r="CP101" s="111">
        <v>41.8</v>
      </c>
      <c r="CQ101" s="16">
        <f>((CM100-CP101)/CM100)*100</f>
        <v>86.855345911949684</v>
      </c>
      <c r="CR101" s="111">
        <v>31</v>
      </c>
      <c r="CS101" s="16">
        <f>((CM100-CR101)/CM100)*100</f>
        <v>90.25157232704403</v>
      </c>
      <c r="CT101" s="111">
        <v>26.9</v>
      </c>
      <c r="CU101" s="109">
        <f>((CM100-CT101)/CM100)*100</f>
        <v>91.540880503144663</v>
      </c>
      <c r="CV101" s="15">
        <f t="shared" si="330"/>
        <v>33.233333333333327</v>
      </c>
      <c r="CW101" s="110">
        <f t="shared" si="330"/>
        <v>89.549266247379464</v>
      </c>
      <c r="DA101" s="411"/>
      <c r="DB101" s="411"/>
      <c r="DC101" s="411"/>
      <c r="DD101" s="9">
        <v>750</v>
      </c>
      <c r="DE101" s="108">
        <v>2.36</v>
      </c>
      <c r="DF101" s="16">
        <f>((DC100-DE101)/DC100)*100</f>
        <v>58.377425044091716</v>
      </c>
      <c r="DG101" s="108">
        <v>5</v>
      </c>
      <c r="DH101" s="16">
        <f>((DC100-DG101)/DC100)*100</f>
        <v>11.816578483245149</v>
      </c>
      <c r="DI101" s="108">
        <v>4.82</v>
      </c>
      <c r="DJ101" s="109">
        <f>((DC100-DI101)/DC100)*100</f>
        <v>14.991181657848319</v>
      </c>
      <c r="DK101" s="15">
        <f t="shared" si="331"/>
        <v>4.0599999999999996</v>
      </c>
      <c r="DL101" s="110">
        <f t="shared" si="331"/>
        <v>28.39506172839506</v>
      </c>
      <c r="DN101" s="411"/>
      <c r="DO101" s="411"/>
      <c r="DP101" s="411"/>
      <c r="DQ101" s="9">
        <v>750</v>
      </c>
      <c r="DR101" s="108">
        <v>0.94</v>
      </c>
      <c r="DS101" s="16">
        <f>((DP100-DR101)/DP100)*100</f>
        <v>83.421516754850103</v>
      </c>
      <c r="DT101" s="108">
        <v>1.1200000000000001</v>
      </c>
      <c r="DU101" s="16">
        <f>((DP100-DT101)/DP100)*100</f>
        <v>80.246913580246911</v>
      </c>
      <c r="DV101" s="108">
        <v>1.0900000000000001</v>
      </c>
      <c r="DW101" s="109">
        <f>((DP100-DV101)/DP100)*100</f>
        <v>80.776014109347443</v>
      </c>
      <c r="DX101" s="15">
        <f t="shared" si="332"/>
        <v>1.05</v>
      </c>
      <c r="DY101" s="110">
        <f t="shared" si="332"/>
        <v>81.481481481481481</v>
      </c>
      <c r="EA101" s="411"/>
      <c r="EB101" s="411"/>
      <c r="EC101" s="9">
        <v>750</v>
      </c>
      <c r="ED101" s="138">
        <v>27.1</v>
      </c>
      <c r="EE101" s="145">
        <f>(((EB100-ED101)/EB100)*100)*-1</f>
        <v>1.8796992481203008</v>
      </c>
      <c r="EF101" s="138">
        <v>27.1</v>
      </c>
      <c r="EG101" s="112">
        <f>(((EB100-EF101)/EB100)*100)*-1</f>
        <v>1.8796992481203008</v>
      </c>
      <c r="EH101" s="138">
        <v>27.1</v>
      </c>
      <c r="EI101" s="113">
        <f>(((EB100-EH101)/EB100)*100)*-1</f>
        <v>1.8796992481203008</v>
      </c>
      <c r="EJ101" s="15">
        <f t="shared" si="333"/>
        <v>27.100000000000005</v>
      </c>
      <c r="EK101" s="127">
        <f t="shared" si="333"/>
        <v>1.8796992481203008</v>
      </c>
      <c r="EN101" s="411"/>
      <c r="EO101" s="411"/>
      <c r="EP101" s="9">
        <v>750</v>
      </c>
      <c r="EQ101" s="12">
        <v>27.2</v>
      </c>
      <c r="ER101" s="112">
        <f>(((EO100-EQ101)/EO100)*100)*-1</f>
        <v>2.255639097744353</v>
      </c>
      <c r="ES101" s="12">
        <v>27.2</v>
      </c>
      <c r="ET101" s="112">
        <f>(((EO100-ES101)/EO100)*100)*-1</f>
        <v>2.255639097744353</v>
      </c>
      <c r="EU101" s="12">
        <v>26.8</v>
      </c>
      <c r="EV101" s="113">
        <f>(((EO100-EU101)/EO100)*100)*-1</f>
        <v>0.75187969924811759</v>
      </c>
      <c r="EW101" s="15">
        <f t="shared" si="334"/>
        <v>27.066666666666666</v>
      </c>
      <c r="EX101" s="127">
        <f t="shared" si="334"/>
        <v>1.7543859649122746</v>
      </c>
    </row>
    <row r="102" spans="2:154" ht="15.75" x14ac:dyDescent="0.25">
      <c r="B102" s="412"/>
      <c r="C102" s="412"/>
      <c r="D102" s="412"/>
      <c r="E102" s="9">
        <v>1000</v>
      </c>
      <c r="F102" s="111">
        <v>10</v>
      </c>
      <c r="G102" s="16">
        <f>((D100-F102)/D100)*100</f>
        <v>80.095541401273891</v>
      </c>
      <c r="H102" s="111">
        <v>12.27</v>
      </c>
      <c r="I102" s="16">
        <f>((D100-H102)/D100)*100</f>
        <v>75.57722929936304</v>
      </c>
      <c r="J102" s="111">
        <v>16.36</v>
      </c>
      <c r="K102" s="109">
        <f>((D100-J102)/D100)*100</f>
        <v>67.436305732484087</v>
      </c>
      <c r="L102" s="15">
        <f t="shared" si="323"/>
        <v>12.876666666666665</v>
      </c>
      <c r="M102" s="110">
        <f t="shared" si="323"/>
        <v>74.369692144373673</v>
      </c>
      <c r="O102" s="412"/>
      <c r="P102" s="412"/>
      <c r="Q102" s="412"/>
      <c r="R102" s="9">
        <v>1000</v>
      </c>
      <c r="S102" s="108">
        <v>20.2</v>
      </c>
      <c r="T102" s="16">
        <f>((Q100-S102)/Q100)*100</f>
        <v>59.792993630573257</v>
      </c>
      <c r="U102" s="108">
        <v>20.79</v>
      </c>
      <c r="V102" s="16">
        <f>((Q100-U102)/Q100)*100</f>
        <v>58.61863057324841</v>
      </c>
      <c r="W102" s="108">
        <v>21.75</v>
      </c>
      <c r="X102" s="109">
        <f>((Q100-W102)/Q100)*100</f>
        <v>56.707802547770704</v>
      </c>
      <c r="Y102" s="15">
        <f t="shared" si="324"/>
        <v>20.91333333333333</v>
      </c>
      <c r="Z102" s="110">
        <f t="shared" si="324"/>
        <v>58.373142250530798</v>
      </c>
      <c r="AC102" s="412"/>
      <c r="AD102" s="412"/>
      <c r="AE102" s="9">
        <v>1000</v>
      </c>
      <c r="AF102" s="111">
        <v>7.33</v>
      </c>
      <c r="AG102" s="16">
        <f>(((AD100-AF102)/AD100)*100)*-1</f>
        <v>1.5235457063711957</v>
      </c>
      <c r="AH102" s="111">
        <v>7.2</v>
      </c>
      <c r="AI102" s="148">
        <f>((AD100-AH102)/AD100)*100</f>
        <v>0.27700831024930156</v>
      </c>
      <c r="AJ102" s="111">
        <v>7.09</v>
      </c>
      <c r="AK102" s="147">
        <f>((AD100-AJ102)/AD100)*100</f>
        <v>1.800554016620497</v>
      </c>
      <c r="AL102" s="15">
        <f t="shared" si="325"/>
        <v>7.206666666666667</v>
      </c>
      <c r="AM102" s="110">
        <f t="shared" si="325"/>
        <v>1.2003693444136647</v>
      </c>
      <c r="AO102" s="412"/>
      <c r="AP102" s="412"/>
      <c r="AQ102" s="9">
        <v>1000</v>
      </c>
      <c r="AR102" s="111">
        <v>7.29</v>
      </c>
      <c r="AS102" s="16">
        <f>(((AP100-AR102)/AP100)*100)*-1</f>
        <v>0.96952908587258013</v>
      </c>
      <c r="AT102" s="111">
        <v>7.3</v>
      </c>
      <c r="AU102" s="16">
        <f>(((AP100-AT102)/AP100)*100)*-1</f>
        <v>1.1080332409972309</v>
      </c>
      <c r="AV102" s="111">
        <v>7.36</v>
      </c>
      <c r="AW102" s="109">
        <f>(((AP100-AV102)/AP100)*100)*-1</f>
        <v>1.9390581717451603</v>
      </c>
      <c r="AX102" s="15">
        <f t="shared" si="326"/>
        <v>7.3166666666666664</v>
      </c>
      <c r="AY102" s="114">
        <f t="shared" si="326"/>
        <v>1.3388734995383238</v>
      </c>
      <c r="BA102" s="411"/>
      <c r="BB102" s="411"/>
      <c r="BC102" s="9">
        <v>1000</v>
      </c>
      <c r="BD102" s="12">
        <v>2.31</v>
      </c>
      <c r="BE102" s="16">
        <f>((BB100-BD102)/BB100)*100</f>
        <v>72.66272189349111</v>
      </c>
      <c r="BF102" s="12">
        <v>2.79</v>
      </c>
      <c r="BG102" s="16">
        <f>((BB100-BF102)/BB100)*100</f>
        <v>66.982248520710058</v>
      </c>
      <c r="BH102" s="12">
        <v>3.44</v>
      </c>
      <c r="BI102" s="109">
        <f>((BB100-BH102)/BB100)*100</f>
        <v>59.289940828402365</v>
      </c>
      <c r="BJ102" s="15">
        <f t="shared" si="327"/>
        <v>2.8466666666666662</v>
      </c>
      <c r="BK102" s="110">
        <f t="shared" si="327"/>
        <v>66.31163708086784</v>
      </c>
      <c r="BM102" s="411"/>
      <c r="BN102" s="411"/>
      <c r="BO102" s="9">
        <v>1000</v>
      </c>
      <c r="BP102" s="138">
        <v>6.06</v>
      </c>
      <c r="BQ102" s="16">
        <f>((BN100-BP102)/BN100)*100</f>
        <v>28.284023668639051</v>
      </c>
      <c r="BR102" s="138">
        <v>5.56</v>
      </c>
      <c r="BS102" s="16">
        <f>((BN100-BR102)/BN100)*100</f>
        <v>34.201183431952664</v>
      </c>
      <c r="BT102" s="138">
        <v>5.75</v>
      </c>
      <c r="BU102" s="109">
        <f>((BN100-BT102)/BN100)*100</f>
        <v>31.952662721893489</v>
      </c>
      <c r="BV102" s="15">
        <f t="shared" si="328"/>
        <v>5.7899999999999991</v>
      </c>
      <c r="BW102" s="110">
        <f t="shared" si="328"/>
        <v>31.479289940828398</v>
      </c>
      <c r="BX102" s="411"/>
      <c r="BY102" s="411"/>
      <c r="BZ102" s="412"/>
      <c r="CA102" s="412"/>
      <c r="CB102" s="9">
        <v>1000</v>
      </c>
      <c r="CC102" s="111">
        <v>31.1</v>
      </c>
      <c r="CD102" s="16">
        <f>((BZ100-CC102)/BZ100)*100</f>
        <v>90.220125786163521</v>
      </c>
      <c r="CE102" s="111">
        <v>19.350000000000001</v>
      </c>
      <c r="CF102" s="16">
        <f>((BZ100-CE102)/BZ100)*100</f>
        <v>93.915094339622627</v>
      </c>
      <c r="CG102" s="111">
        <v>17.53</v>
      </c>
      <c r="CH102" s="109">
        <f>((BZ100-CG102)/BZ100)*100</f>
        <v>94.487421383647813</v>
      </c>
      <c r="CI102" s="15">
        <f t="shared" si="329"/>
        <v>22.66</v>
      </c>
      <c r="CJ102" s="110">
        <f t="shared" si="329"/>
        <v>92.874213836477978</v>
      </c>
      <c r="CL102" s="411"/>
      <c r="CM102" s="412"/>
      <c r="CN102" s="412"/>
      <c r="CO102" s="9">
        <v>1000</v>
      </c>
      <c r="CP102" s="111">
        <v>80.8</v>
      </c>
      <c r="CQ102" s="16">
        <f>((CM100-CP102)/CM100)*100</f>
        <v>74.591194968553452</v>
      </c>
      <c r="CR102" s="111">
        <v>29.4</v>
      </c>
      <c r="CS102" s="16">
        <f>((CM100-CR102)/CM100)*100</f>
        <v>90.754716981132077</v>
      </c>
      <c r="CT102" s="111">
        <v>19.53</v>
      </c>
      <c r="CU102" s="109">
        <f>((CM100-CT102)/CM100)*100</f>
        <v>93.858490566037744</v>
      </c>
      <c r="CV102" s="15">
        <f t="shared" si="330"/>
        <v>43.243333333333332</v>
      </c>
      <c r="CW102" s="110">
        <f t="shared" si="330"/>
        <v>86.401467505241087</v>
      </c>
      <c r="DA102" s="411"/>
      <c r="DB102" s="412"/>
      <c r="DC102" s="411"/>
      <c r="DD102" s="9">
        <v>1000</v>
      </c>
      <c r="DE102" s="108">
        <v>3.03</v>
      </c>
      <c r="DF102" s="16">
        <f>((DC100-DE102)/DC100)*100</f>
        <v>46.560846560846564</v>
      </c>
      <c r="DG102" s="108">
        <v>3.85</v>
      </c>
      <c r="DH102" s="16">
        <f>((DC100-DG102)/DC100)*100</f>
        <v>32.098765432098766</v>
      </c>
      <c r="DI102" s="108">
        <v>2.69</v>
      </c>
      <c r="DJ102" s="109">
        <f>((DC100-DI102)/DC100)*100</f>
        <v>52.557319223985886</v>
      </c>
      <c r="DK102" s="15">
        <f t="shared" si="331"/>
        <v>3.19</v>
      </c>
      <c r="DL102" s="110">
        <f t="shared" si="331"/>
        <v>43.738977072310405</v>
      </c>
      <c r="DN102" s="411"/>
      <c r="DO102" s="412"/>
      <c r="DP102" s="411"/>
      <c r="DQ102" s="9">
        <v>1000</v>
      </c>
      <c r="DR102" s="108">
        <v>0.91</v>
      </c>
      <c r="DS102" s="16">
        <f>((DP100-DR102)/DP100)*100</f>
        <v>83.950617283950606</v>
      </c>
      <c r="DT102" s="108">
        <v>1.1499999999999999</v>
      </c>
      <c r="DU102" s="16">
        <f>((DP100-DT102)/DP100)*100</f>
        <v>79.717813051146379</v>
      </c>
      <c r="DV102" s="108">
        <v>1.1200000000000001</v>
      </c>
      <c r="DW102" s="109">
        <f>((DP100-DV102)/DP100)*100</f>
        <v>80.246913580246911</v>
      </c>
      <c r="DX102" s="15">
        <f t="shared" si="332"/>
        <v>1.06</v>
      </c>
      <c r="DY102" s="110">
        <f t="shared" si="332"/>
        <v>81.305114638447961</v>
      </c>
      <c r="EA102" s="411"/>
      <c r="EB102" s="411"/>
      <c r="EC102" s="9">
        <v>1000</v>
      </c>
      <c r="ED102" s="138">
        <v>27.1</v>
      </c>
      <c r="EE102" s="145">
        <f>(((EB100-ED102)/EB100)*100)*-1</f>
        <v>1.8796992481203008</v>
      </c>
      <c r="EF102" s="138">
        <v>27.1</v>
      </c>
      <c r="EG102" s="112">
        <f>(((EB100-EF102)/EB100)*100)*-1</f>
        <v>1.8796992481203008</v>
      </c>
      <c r="EH102" s="138">
        <v>27.1</v>
      </c>
      <c r="EI102" s="113">
        <f>(((EB100-EH102)/EB100)*100)*-1</f>
        <v>1.8796992481203008</v>
      </c>
      <c r="EJ102" s="15">
        <f t="shared" si="333"/>
        <v>27.100000000000005</v>
      </c>
      <c r="EK102" s="127">
        <f t="shared" si="333"/>
        <v>1.8796992481203008</v>
      </c>
      <c r="EN102" s="411"/>
      <c r="EO102" s="411"/>
      <c r="EP102" s="9">
        <v>1000</v>
      </c>
      <c r="EQ102" s="12">
        <v>27.2</v>
      </c>
      <c r="ER102" s="112">
        <f>(((EO100-EQ102)/EO100)*100)*-1</f>
        <v>2.255639097744353</v>
      </c>
      <c r="ES102" s="12">
        <v>27.2</v>
      </c>
      <c r="ET102" s="112">
        <f>(((EO100-ES102)/EO100)*100)*-1</f>
        <v>2.255639097744353</v>
      </c>
      <c r="EU102" s="12">
        <v>27.1</v>
      </c>
      <c r="EV102" s="113">
        <f>(((EO100-EU102)/EO100)*100)*-1</f>
        <v>1.8796992481203008</v>
      </c>
      <c r="EW102" s="15">
        <f t="shared" si="334"/>
        <v>27.166666666666668</v>
      </c>
      <c r="EX102" s="127">
        <f t="shared" si="334"/>
        <v>2.1303258145363357</v>
      </c>
    </row>
    <row r="103" spans="2:154" x14ac:dyDescent="0.25">
      <c r="B103" s="414" t="s">
        <v>421</v>
      </c>
      <c r="C103" s="415"/>
      <c r="D103" s="415"/>
      <c r="E103" s="416"/>
      <c r="F103" s="140">
        <f t="shared" ref="F103:K103" si="359">AVERAGE(F100:F102)</f>
        <v>8.41</v>
      </c>
      <c r="G103" s="141">
        <f t="shared" si="359"/>
        <v>83.260350318471339</v>
      </c>
      <c r="H103" s="140">
        <f t="shared" si="359"/>
        <v>12.556666666666667</v>
      </c>
      <c r="I103" s="141">
        <f t="shared" si="359"/>
        <v>75.006634819532906</v>
      </c>
      <c r="J103" s="140">
        <f t="shared" si="359"/>
        <v>14.393333333333333</v>
      </c>
      <c r="K103" s="142">
        <f t="shared" si="359"/>
        <v>71.350849256900219</v>
      </c>
      <c r="L103" s="143">
        <f t="shared" si="323"/>
        <v>11.786666666666667</v>
      </c>
      <c r="M103" s="142">
        <f t="shared" si="323"/>
        <v>76.539278131634831</v>
      </c>
      <c r="O103" s="414" t="s">
        <v>421</v>
      </c>
      <c r="P103" s="415"/>
      <c r="Q103" s="415"/>
      <c r="R103" s="416"/>
      <c r="S103" s="140">
        <f t="shared" ref="S103:X103" si="360">AVERAGE(S100:S102)</f>
        <v>18.810000000000002</v>
      </c>
      <c r="T103" s="141">
        <f t="shared" si="360"/>
        <v>62.559713375796186</v>
      </c>
      <c r="U103" s="140">
        <f t="shared" si="360"/>
        <v>18.286666666666665</v>
      </c>
      <c r="V103" s="141">
        <f t="shared" si="360"/>
        <v>63.601380042462857</v>
      </c>
      <c r="W103" s="140">
        <f t="shared" si="360"/>
        <v>19.363333333333333</v>
      </c>
      <c r="X103" s="142">
        <f t="shared" si="360"/>
        <v>61.458333333333336</v>
      </c>
      <c r="Y103" s="143">
        <f t="shared" si="324"/>
        <v>18.819999999999997</v>
      </c>
      <c r="Z103" s="142">
        <f t="shared" si="324"/>
        <v>62.539808917197462</v>
      </c>
      <c r="AC103" s="414" t="s">
        <v>532</v>
      </c>
      <c r="AD103" s="415"/>
      <c r="AE103" s="416"/>
      <c r="AF103" s="140">
        <f t="shared" ref="AF103:AK103" si="361">AVERAGE(AF100:AF102)</f>
        <v>7.3599999999999994</v>
      </c>
      <c r="AG103" s="141">
        <f t="shared" si="361"/>
        <v>1.9390581717451563</v>
      </c>
      <c r="AH103" s="140">
        <f t="shared" si="361"/>
        <v>7.1966666666666663</v>
      </c>
      <c r="AI103" s="144">
        <f t="shared" si="361"/>
        <v>0.41551246537396058</v>
      </c>
      <c r="AJ103" s="140">
        <f t="shared" si="361"/>
        <v>7.12</v>
      </c>
      <c r="AK103" s="142">
        <f t="shared" si="361"/>
        <v>1.3850415512465366</v>
      </c>
      <c r="AL103" s="143">
        <f t="shared" si="325"/>
        <v>7.2255555555555553</v>
      </c>
      <c r="AM103" s="142">
        <f t="shared" si="325"/>
        <v>1.2465373961218844</v>
      </c>
      <c r="AO103" s="414" t="s">
        <v>532</v>
      </c>
      <c r="AP103" s="415"/>
      <c r="AQ103" s="416"/>
      <c r="AR103" s="140">
        <f t="shared" ref="AR103:AW103" si="362">AVERAGE(AR100:AR102)</f>
        <v>7.4266666666666667</v>
      </c>
      <c r="AS103" s="141">
        <f t="shared" si="362"/>
        <v>2.8624192059095157</v>
      </c>
      <c r="AT103" s="140">
        <f t="shared" si="362"/>
        <v>7.4333333333333336</v>
      </c>
      <c r="AU103" s="141">
        <f t="shared" si="362"/>
        <v>2.9547553093259489</v>
      </c>
      <c r="AV103" s="140">
        <f t="shared" si="362"/>
        <v>7.456666666666667</v>
      </c>
      <c r="AW103" s="142">
        <f t="shared" si="362"/>
        <v>3.2779316712834796</v>
      </c>
      <c r="AX103" s="143">
        <f t="shared" si="326"/>
        <v>7.4388888888888891</v>
      </c>
      <c r="AY103" s="142">
        <f t="shared" si="326"/>
        <v>3.0317020621729811</v>
      </c>
      <c r="BA103" s="413" t="s">
        <v>8</v>
      </c>
      <c r="BB103" s="413"/>
      <c r="BC103" s="413"/>
      <c r="BD103" s="140">
        <f t="shared" ref="BD103:BI103" si="363">AVERAGE(BD100:BD102)</f>
        <v>2.3766666666666669</v>
      </c>
      <c r="BE103" s="141">
        <f t="shared" si="363"/>
        <v>71.873767258382642</v>
      </c>
      <c r="BF103" s="140">
        <f t="shared" si="363"/>
        <v>3.2099999999999995</v>
      </c>
      <c r="BG103" s="141">
        <f t="shared" si="363"/>
        <v>62.011834319526621</v>
      </c>
      <c r="BH103" s="140">
        <f t="shared" si="363"/>
        <v>2.9933333333333336</v>
      </c>
      <c r="BI103" s="142">
        <f t="shared" si="363"/>
        <v>64.575936883629183</v>
      </c>
      <c r="BJ103" s="143">
        <f t="shared" si="327"/>
        <v>2.86</v>
      </c>
      <c r="BK103" s="142">
        <f t="shared" si="327"/>
        <v>66.153846153846146</v>
      </c>
      <c r="BM103" s="413" t="s">
        <v>8</v>
      </c>
      <c r="BN103" s="413"/>
      <c r="BO103" s="413"/>
      <c r="BP103" s="140">
        <f t="shared" ref="BP103:BU103" si="364">AVERAGE(BP100:BP102)</f>
        <v>6.2599999999999989</v>
      </c>
      <c r="BQ103" s="141">
        <f t="shared" si="364"/>
        <v>25.917159763313606</v>
      </c>
      <c r="BR103" s="140">
        <f t="shared" si="364"/>
        <v>5.9033333333333324</v>
      </c>
      <c r="BS103" s="141">
        <f t="shared" si="364"/>
        <v>30.138067061143982</v>
      </c>
      <c r="BT103" s="140">
        <f t="shared" si="364"/>
        <v>5.5466666666666669</v>
      </c>
      <c r="BU103" s="142">
        <f t="shared" si="364"/>
        <v>34.358974358974358</v>
      </c>
      <c r="BV103" s="143">
        <f t="shared" si="328"/>
        <v>5.9033333333333324</v>
      </c>
      <c r="BW103" s="142">
        <f t="shared" si="328"/>
        <v>30.138067061143982</v>
      </c>
      <c r="BY103" s="413" t="s">
        <v>533</v>
      </c>
      <c r="BZ103" s="413"/>
      <c r="CA103" s="413"/>
      <c r="CB103" s="413"/>
      <c r="CC103" s="140">
        <f t="shared" ref="CC103:CH103" si="365">AVERAGE(CC100:CC102)</f>
        <v>39</v>
      </c>
      <c r="CD103" s="141">
        <f t="shared" si="365"/>
        <v>87.735849056603783</v>
      </c>
      <c r="CE103" s="140">
        <f t="shared" si="365"/>
        <v>20.783333333333335</v>
      </c>
      <c r="CF103" s="141">
        <f t="shared" si="365"/>
        <v>93.464360587002091</v>
      </c>
      <c r="CG103" s="140">
        <f t="shared" si="365"/>
        <v>21.876666666666665</v>
      </c>
      <c r="CH103" s="142">
        <f t="shared" si="365"/>
        <v>93.120545073375254</v>
      </c>
      <c r="CI103" s="143">
        <f t="shared" si="329"/>
        <v>27.22</v>
      </c>
      <c r="CJ103" s="142">
        <f t="shared" si="329"/>
        <v>91.440251572327043</v>
      </c>
      <c r="CL103" s="413" t="s">
        <v>533</v>
      </c>
      <c r="CM103" s="413"/>
      <c r="CN103" s="413"/>
      <c r="CO103" s="413"/>
      <c r="CP103" s="140">
        <f t="shared" ref="CP103:CU103" si="366">AVERAGE(CP100:CP102)</f>
        <v>88.866666666666674</v>
      </c>
      <c r="CQ103" s="141">
        <f t="shared" si="366"/>
        <v>72.054507337526204</v>
      </c>
      <c r="CR103" s="140">
        <f t="shared" si="366"/>
        <v>30.733333333333331</v>
      </c>
      <c r="CS103" s="141">
        <f t="shared" si="366"/>
        <v>90.335429769392022</v>
      </c>
      <c r="CT103" s="140">
        <f t="shared" si="366"/>
        <v>21.75</v>
      </c>
      <c r="CU103" s="142">
        <f t="shared" si="366"/>
        <v>93.160377358490564</v>
      </c>
      <c r="CV103" s="143">
        <f t="shared" si="330"/>
        <v>47.116666666666674</v>
      </c>
      <c r="CW103" s="142">
        <f t="shared" si="330"/>
        <v>85.183438155136272</v>
      </c>
      <c r="DA103" s="413" t="s">
        <v>424</v>
      </c>
      <c r="DB103" s="413"/>
      <c r="DC103" s="413"/>
      <c r="DD103" s="413"/>
      <c r="DE103" s="140">
        <f t="shared" ref="DE103:DJ103" si="367">AVERAGE(DE100:DE102)</f>
        <v>2.3233333333333333</v>
      </c>
      <c r="DF103" s="141">
        <f t="shared" si="367"/>
        <v>59.024103468547914</v>
      </c>
      <c r="DG103" s="140">
        <f t="shared" si="367"/>
        <v>4.3166666666666664</v>
      </c>
      <c r="DH103" s="141">
        <f t="shared" si="367"/>
        <v>23.868312757201647</v>
      </c>
      <c r="DI103" s="140">
        <f t="shared" si="367"/>
        <v>4.17</v>
      </c>
      <c r="DJ103" s="142">
        <f t="shared" si="367"/>
        <v>26.455026455026452</v>
      </c>
      <c r="DK103" s="143">
        <f t="shared" si="331"/>
        <v>3.6033333333333331</v>
      </c>
      <c r="DL103" s="142">
        <f t="shared" si="331"/>
        <v>36.449147560258673</v>
      </c>
      <c r="DN103" s="413" t="s">
        <v>424</v>
      </c>
      <c r="DO103" s="413"/>
      <c r="DP103" s="413"/>
      <c r="DQ103" s="413"/>
      <c r="DR103" s="140">
        <f t="shared" ref="DR103:DW103" si="368">AVERAGE(DR100:DR102)</f>
        <v>0.91333333333333344</v>
      </c>
      <c r="DS103" s="141">
        <f t="shared" si="368"/>
        <v>83.891828336272781</v>
      </c>
      <c r="DT103" s="140">
        <f t="shared" si="368"/>
        <v>1.1100000000000001</v>
      </c>
      <c r="DU103" s="141">
        <f t="shared" si="368"/>
        <v>80.423280423280417</v>
      </c>
      <c r="DV103" s="140">
        <f t="shared" si="368"/>
        <v>1.1100000000000001</v>
      </c>
      <c r="DW103" s="142">
        <f t="shared" si="368"/>
        <v>80.423280423280417</v>
      </c>
      <c r="DX103" s="143">
        <f t="shared" si="332"/>
        <v>1.0444444444444445</v>
      </c>
      <c r="DY103" s="142">
        <f>(DS103+DU103+DW103)/3</f>
        <v>81.579463060944533</v>
      </c>
      <c r="EA103" s="413" t="s">
        <v>423</v>
      </c>
      <c r="EB103" s="413"/>
      <c r="EC103" s="413"/>
      <c r="ED103" s="140">
        <f t="shared" ref="ED103:EF103" si="369">AVERAGE(ED100:ED102)</f>
        <v>27.100000000000005</v>
      </c>
      <c r="EE103" s="144">
        <f t="shared" si="369"/>
        <v>1.8796992481203008</v>
      </c>
      <c r="EF103" s="140">
        <f t="shared" si="369"/>
        <v>27.066666666666666</v>
      </c>
      <c r="EG103" s="144">
        <f>AVERAGE(EG100:EG102)</f>
        <v>1.7543859649122791</v>
      </c>
      <c r="EH103" s="140">
        <f t="shared" ref="EH103:EI103" si="370">AVERAGE(EH100:EH102)</f>
        <v>27.066666666666666</v>
      </c>
      <c r="EI103" s="146">
        <f t="shared" si="370"/>
        <v>1.7543859649122791</v>
      </c>
      <c r="EJ103" s="143">
        <f t="shared" si="333"/>
        <v>27.077777777777779</v>
      </c>
      <c r="EK103" s="146">
        <f t="shared" si="333"/>
        <v>1.796157059314953</v>
      </c>
      <c r="EN103" s="413" t="s">
        <v>423</v>
      </c>
      <c r="EO103" s="413"/>
      <c r="EP103" s="413"/>
      <c r="EQ103" s="140">
        <f t="shared" ref="EQ103:ES103" si="371">AVERAGE(EQ100:EQ102)</f>
        <v>27.2</v>
      </c>
      <c r="ER103" s="144">
        <f t="shared" si="371"/>
        <v>2.255639097744353</v>
      </c>
      <c r="ES103" s="140">
        <f t="shared" si="371"/>
        <v>27.2</v>
      </c>
      <c r="ET103" s="144">
        <f>AVERAGE(ET100:ET102)</f>
        <v>2.255639097744353</v>
      </c>
      <c r="EU103" s="140">
        <f t="shared" ref="EU103:EV103" si="372">AVERAGE(EU100:EU102)</f>
        <v>26.966666666666669</v>
      </c>
      <c r="EV103" s="146">
        <f t="shared" si="372"/>
        <v>1.3784461152882177</v>
      </c>
      <c r="EW103" s="143">
        <f t="shared" si="334"/>
        <v>27.122222222222224</v>
      </c>
      <c r="EX103" s="146">
        <f t="shared" si="334"/>
        <v>1.9632414369256412</v>
      </c>
    </row>
    <row r="104" spans="2:154" ht="15.75" x14ac:dyDescent="0.25">
      <c r="B104" s="410">
        <v>4</v>
      </c>
      <c r="C104" s="410">
        <v>19.55</v>
      </c>
      <c r="D104" s="410">
        <v>50.39</v>
      </c>
      <c r="E104" s="9">
        <v>270</v>
      </c>
      <c r="F104" s="111">
        <v>11.8</v>
      </c>
      <c r="G104" s="16">
        <f>((D104-F104)/D104)*100</f>
        <v>76.582655288747773</v>
      </c>
      <c r="H104" s="111">
        <v>9.09</v>
      </c>
      <c r="I104" s="16">
        <f>((D104-H104)/D104)*100</f>
        <v>81.960706489382801</v>
      </c>
      <c r="J104" s="111">
        <v>8.09</v>
      </c>
      <c r="K104" s="109">
        <f>((D104-J104)/D104)*100</f>
        <v>83.945227227624514</v>
      </c>
      <c r="L104" s="15">
        <f t="shared" si="323"/>
        <v>9.66</v>
      </c>
      <c r="M104" s="110">
        <f t="shared" si="323"/>
        <v>80.829529668585039</v>
      </c>
      <c r="O104" s="410">
        <v>4</v>
      </c>
      <c r="P104" s="410">
        <v>19.55</v>
      </c>
      <c r="Q104" s="410">
        <v>50.39</v>
      </c>
      <c r="R104" s="9">
        <v>270</v>
      </c>
      <c r="S104" s="108">
        <v>32.729999999999997</v>
      </c>
      <c r="T104" s="16">
        <f>((Q104-S104)/Q104)*100</f>
        <v>35.046636237348686</v>
      </c>
      <c r="U104" s="108">
        <v>20</v>
      </c>
      <c r="V104" s="16">
        <f>((Q104-U104)/Q104)*100</f>
        <v>60.309585235165706</v>
      </c>
      <c r="W104" s="108">
        <v>20</v>
      </c>
      <c r="X104" s="109">
        <f>((Q104-W104)/Q104)*100</f>
        <v>60.309585235165706</v>
      </c>
      <c r="Y104" s="15">
        <f t="shared" si="324"/>
        <v>24.243333333333329</v>
      </c>
      <c r="Z104" s="110">
        <f t="shared" si="324"/>
        <v>51.888602235893366</v>
      </c>
      <c r="AC104" s="410">
        <v>4</v>
      </c>
      <c r="AD104" s="410">
        <v>7.05</v>
      </c>
      <c r="AE104" s="9">
        <v>270</v>
      </c>
      <c r="AF104" s="111">
        <v>7.2</v>
      </c>
      <c r="AG104" s="16">
        <f>(((AD104-AF104)/AD104)*100)*-1</f>
        <v>2.1276595744680904</v>
      </c>
      <c r="AH104" s="111">
        <v>7.39</v>
      </c>
      <c r="AI104" s="16">
        <f>(((AD104-AH104)/AD104)*100)*-1</f>
        <v>4.822695035460991</v>
      </c>
      <c r="AJ104" s="111">
        <v>7.12</v>
      </c>
      <c r="AK104" s="109">
        <f>(((AD104-AJ104)/AD104)*100)*-1</f>
        <v>0.9929078014184437</v>
      </c>
      <c r="AL104" s="15">
        <f t="shared" si="325"/>
        <v>7.2366666666666672</v>
      </c>
      <c r="AM104" s="114">
        <f t="shared" si="325"/>
        <v>2.6477541371158417</v>
      </c>
      <c r="AO104" s="410">
        <v>4</v>
      </c>
      <c r="AP104" s="410">
        <v>7.05</v>
      </c>
      <c r="AQ104" s="9">
        <v>270</v>
      </c>
      <c r="AR104" s="111">
        <v>7.39</v>
      </c>
      <c r="AS104" s="16">
        <f>(((AP104-AR104)/AP104)*100)*-1</f>
        <v>4.822695035460991</v>
      </c>
      <c r="AT104" s="111">
        <v>7.48</v>
      </c>
      <c r="AU104" s="16">
        <f>(((AP104-AT104)/AP104)*100)*-1</f>
        <v>6.0992907801418532</v>
      </c>
      <c r="AV104" s="111">
        <v>7.49</v>
      </c>
      <c r="AW104" s="109">
        <f>(((AP104-AV104)/AP104)*100)*-1</f>
        <v>6.2411347517730551</v>
      </c>
      <c r="AX104" s="15">
        <f t="shared" si="326"/>
        <v>7.4533333333333331</v>
      </c>
      <c r="AY104" s="114">
        <f t="shared" si="326"/>
        <v>5.7210401891252998</v>
      </c>
      <c r="BA104" s="410">
        <v>4</v>
      </c>
      <c r="BB104" s="410">
        <v>7.26</v>
      </c>
      <c r="BC104" s="9">
        <v>270</v>
      </c>
      <c r="BD104" s="12">
        <v>2.63</v>
      </c>
      <c r="BE104" s="16">
        <f>((BB104-BD104)/BB104)*100</f>
        <v>63.774104683195596</v>
      </c>
      <c r="BF104" s="12">
        <v>2.65</v>
      </c>
      <c r="BG104" s="16">
        <f>((BB104-BF104)/BB104)*100</f>
        <v>63.498622589531671</v>
      </c>
      <c r="BH104" s="12">
        <v>2.88</v>
      </c>
      <c r="BI104" s="109">
        <f>((BB104-BH104)/BB104)*100</f>
        <v>60.330578512396691</v>
      </c>
      <c r="BJ104" s="15">
        <f t="shared" si="327"/>
        <v>2.72</v>
      </c>
      <c r="BK104" s="110">
        <f t="shared" si="327"/>
        <v>62.534435261707983</v>
      </c>
      <c r="BM104" s="410">
        <v>4</v>
      </c>
      <c r="BN104" s="410">
        <v>7.26</v>
      </c>
      <c r="BO104" s="9">
        <v>270</v>
      </c>
      <c r="BP104" s="138">
        <v>5.72</v>
      </c>
      <c r="BQ104" s="16">
        <f>((BN104-BP104)/BN104)*100</f>
        <v>21.212121212121211</v>
      </c>
      <c r="BR104" s="138">
        <v>5.4</v>
      </c>
      <c r="BS104" s="16">
        <f>((BN104-BR104)/BN104)*100</f>
        <v>25.619834710743795</v>
      </c>
      <c r="BT104" s="138">
        <v>5.01</v>
      </c>
      <c r="BU104" s="109">
        <f>((BN104-BT104)/BN104)*100</f>
        <v>30.991735537190085</v>
      </c>
      <c r="BV104" s="15">
        <f t="shared" si="328"/>
        <v>5.3766666666666678</v>
      </c>
      <c r="BW104" s="110">
        <f t="shared" si="328"/>
        <v>25.941230486685029</v>
      </c>
      <c r="BX104" s="410"/>
      <c r="BY104" s="410">
        <v>4</v>
      </c>
      <c r="BZ104" s="410">
        <v>336</v>
      </c>
      <c r="CA104" s="410">
        <v>0.56999999999999995</v>
      </c>
      <c r="CB104" s="9">
        <v>270</v>
      </c>
      <c r="CC104" s="111">
        <v>55.5</v>
      </c>
      <c r="CD104" s="16">
        <f>((BZ104-CC104)/BZ104)*100</f>
        <v>83.482142857142861</v>
      </c>
      <c r="CE104" s="111">
        <v>43.8</v>
      </c>
      <c r="CF104" s="16">
        <f>((BZ104-CE104)/BZ104)*100</f>
        <v>86.964285714285722</v>
      </c>
      <c r="CG104" s="111">
        <v>39.799999999999997</v>
      </c>
      <c r="CH104" s="109">
        <f>((BZ104-CG104)/BZ104)*100</f>
        <v>88.154761904761898</v>
      </c>
      <c r="CI104" s="15">
        <f t="shared" si="329"/>
        <v>46.366666666666667</v>
      </c>
      <c r="CJ104" s="110">
        <f t="shared" si="329"/>
        <v>86.200396825396822</v>
      </c>
      <c r="CL104" s="410">
        <v>4</v>
      </c>
      <c r="CM104" s="410">
        <v>336</v>
      </c>
      <c r="CN104" s="410">
        <v>0.56999999999999995</v>
      </c>
      <c r="CO104" s="9">
        <v>270</v>
      </c>
      <c r="CP104" s="111">
        <v>90.4</v>
      </c>
      <c r="CQ104" s="16">
        <f>((CM104-CP104)/CM104)*100</f>
        <v>73.095238095238088</v>
      </c>
      <c r="CR104" s="111">
        <v>43</v>
      </c>
      <c r="CS104" s="16">
        <f>((CM104-CR104)/CM104)*100</f>
        <v>87.202380952380949</v>
      </c>
      <c r="CT104" s="111">
        <v>28.2</v>
      </c>
      <c r="CU104" s="109">
        <f>((CM104-CT104)/CM104)*100</f>
        <v>91.607142857142861</v>
      </c>
      <c r="CV104" s="15">
        <f t="shared" si="330"/>
        <v>53.866666666666667</v>
      </c>
      <c r="CW104" s="110">
        <f t="shared" si="330"/>
        <v>83.968253968253961</v>
      </c>
      <c r="DA104" s="410">
        <v>4</v>
      </c>
      <c r="DB104" s="410">
        <v>0.12</v>
      </c>
      <c r="DC104" s="410">
        <v>5.36</v>
      </c>
      <c r="DD104" s="9">
        <v>270</v>
      </c>
      <c r="DE104" s="108">
        <v>0.76</v>
      </c>
      <c r="DF104" s="16">
        <f>((DC104-DE104)/DC104)*100</f>
        <v>85.820895522388057</v>
      </c>
      <c r="DG104" s="108">
        <v>1.69</v>
      </c>
      <c r="DH104" s="16">
        <f>((DC104-DG104)/DC104)*100</f>
        <v>68.47014925373135</v>
      </c>
      <c r="DI104" s="108">
        <v>1.85</v>
      </c>
      <c r="DJ104" s="109">
        <f>((DC104-DI104)/DC104)*100</f>
        <v>65.485074626865668</v>
      </c>
      <c r="DK104" s="15">
        <f t="shared" si="331"/>
        <v>1.4333333333333336</v>
      </c>
      <c r="DL104" s="110">
        <f t="shared" si="331"/>
        <v>73.258706467661696</v>
      </c>
      <c r="DN104" s="410">
        <v>4</v>
      </c>
      <c r="DO104" s="410">
        <v>0.12</v>
      </c>
      <c r="DP104" s="410">
        <v>5.36</v>
      </c>
      <c r="DQ104" s="9">
        <v>270</v>
      </c>
      <c r="DR104" s="108">
        <v>0.06</v>
      </c>
      <c r="DS104" s="16">
        <f>((DP104-DR104)/DP104)*100</f>
        <v>98.880597014925371</v>
      </c>
      <c r="DT104" s="108">
        <v>0.16</v>
      </c>
      <c r="DU104" s="16">
        <f>((DP104-DT104)/DP104)*100</f>
        <v>97.014925373134332</v>
      </c>
      <c r="DV104" s="108">
        <v>7.0000000000000007E-2</v>
      </c>
      <c r="DW104" s="109">
        <f>((DP104-DV104)/DP104)*100</f>
        <v>98.694029850746261</v>
      </c>
      <c r="DX104" s="15">
        <f t="shared" si="332"/>
        <v>9.6666666666666679E-2</v>
      </c>
      <c r="DY104" s="110">
        <f t="shared" si="332"/>
        <v>98.196517412935307</v>
      </c>
      <c r="EA104" s="410">
        <v>4</v>
      </c>
      <c r="EB104" s="410">
        <v>25.5</v>
      </c>
      <c r="EC104" s="9">
        <v>270</v>
      </c>
      <c r="ED104" s="138">
        <v>26.3</v>
      </c>
      <c r="EE104" s="145">
        <f>(((EB104-ED104)/EB104)*100)*-1</f>
        <v>3.1372549019607869</v>
      </c>
      <c r="EF104" s="138">
        <v>26.2</v>
      </c>
      <c r="EG104" s="112">
        <f>(((EB104-EF104)/EB104)*100)*-1</f>
        <v>2.7450980392156836</v>
      </c>
      <c r="EH104" s="138">
        <v>26.2</v>
      </c>
      <c r="EI104" s="113">
        <f>(((EB104-EH104)/EB104)*100)*-1</f>
        <v>2.7450980392156836</v>
      </c>
      <c r="EJ104" s="15">
        <f t="shared" si="333"/>
        <v>26.233333333333334</v>
      </c>
      <c r="EK104" s="114">
        <f t="shared" si="333"/>
        <v>2.8758169934640514</v>
      </c>
      <c r="EN104" s="410">
        <v>4</v>
      </c>
      <c r="EO104" s="410">
        <v>25.5</v>
      </c>
      <c r="EP104" s="9">
        <v>270</v>
      </c>
      <c r="EQ104" s="12">
        <v>26.6</v>
      </c>
      <c r="ER104" s="112">
        <f>(((EO104-EQ104)/EO104)*100)*-1</f>
        <v>4.3137254901960835</v>
      </c>
      <c r="ES104" s="12">
        <v>26.5</v>
      </c>
      <c r="ET104" s="112">
        <f>(((EO104-ES104)/EO104)*100)*-1</f>
        <v>3.9215686274509802</v>
      </c>
      <c r="EU104" s="12">
        <v>26.5</v>
      </c>
      <c r="EV104" s="113">
        <f>(((EO104-EU104)/EO104)*100)*-1</f>
        <v>3.9215686274509802</v>
      </c>
      <c r="EW104" s="15">
        <f t="shared" si="334"/>
        <v>26.533333333333331</v>
      </c>
      <c r="EX104" s="114">
        <f t="shared" si="334"/>
        <v>4.052287581699348</v>
      </c>
    </row>
    <row r="105" spans="2:154" ht="15.75" x14ac:dyDescent="0.25">
      <c r="B105" s="411"/>
      <c r="C105" s="411"/>
      <c r="D105" s="411"/>
      <c r="E105" s="9">
        <v>750</v>
      </c>
      <c r="F105" s="111">
        <v>10</v>
      </c>
      <c r="G105" s="16">
        <f>((D104-F105)/D104)*100</f>
        <v>80.154792617582842</v>
      </c>
      <c r="H105" s="111">
        <v>9.4499999999999993</v>
      </c>
      <c r="I105" s="16">
        <f>((D104-H105)/D104)*100</f>
        <v>81.246279023615784</v>
      </c>
      <c r="J105" s="111">
        <v>9.4499999999999993</v>
      </c>
      <c r="K105" s="109">
        <f>((D104-J105)/D104)*100</f>
        <v>81.246279023615784</v>
      </c>
      <c r="L105" s="15">
        <f t="shared" si="323"/>
        <v>9.6333333333333329</v>
      </c>
      <c r="M105" s="110">
        <f t="shared" si="323"/>
        <v>80.882450221604799</v>
      </c>
      <c r="O105" s="411"/>
      <c r="P105" s="411"/>
      <c r="Q105" s="411"/>
      <c r="R105" s="9">
        <v>750</v>
      </c>
      <c r="S105" s="108">
        <v>28.18</v>
      </c>
      <c r="T105" s="16">
        <f>((Q104-S105)/Q104)*100</f>
        <v>44.076205596348487</v>
      </c>
      <c r="U105" s="108">
        <v>20.91</v>
      </c>
      <c r="V105" s="16">
        <f>((Q104-U105)/Q104)*100</f>
        <v>58.503671363365747</v>
      </c>
      <c r="W105" s="108">
        <v>20.91</v>
      </c>
      <c r="X105" s="109">
        <f>((Q104-W105)/Q104)*100</f>
        <v>58.503671363365747</v>
      </c>
      <c r="Y105" s="15">
        <f t="shared" si="324"/>
        <v>23.333333333333332</v>
      </c>
      <c r="Z105" s="110">
        <f t="shared" si="324"/>
        <v>53.694516107693325</v>
      </c>
      <c r="AC105" s="411"/>
      <c r="AD105" s="411"/>
      <c r="AE105" s="9">
        <v>750</v>
      </c>
      <c r="AF105" s="111">
        <v>7.48</v>
      </c>
      <c r="AG105" s="16">
        <f>(((AD104-AF105)/AD104)*100)*-1</f>
        <v>6.0992907801418532</v>
      </c>
      <c r="AH105" s="111">
        <v>7.36</v>
      </c>
      <c r="AI105" s="16">
        <f>(((AD104-AH105)/AD104)*100)*-1</f>
        <v>4.3971631205673827</v>
      </c>
      <c r="AJ105" s="111">
        <v>7.1</v>
      </c>
      <c r="AK105" s="109">
        <f>(((AD104-AJ105)/AD104)*100)*-1</f>
        <v>0.70921985815602584</v>
      </c>
      <c r="AL105" s="15">
        <f t="shared" si="325"/>
        <v>7.3133333333333326</v>
      </c>
      <c r="AM105" s="114">
        <f t="shared" si="325"/>
        <v>3.7352245862884206</v>
      </c>
      <c r="AO105" s="411"/>
      <c r="AP105" s="411"/>
      <c r="AQ105" s="9">
        <v>750</v>
      </c>
      <c r="AR105" s="111">
        <v>7.52</v>
      </c>
      <c r="AS105" s="16">
        <f>(((AP104-AR105)/AP104)*100)*-1</f>
        <v>6.6666666666666634</v>
      </c>
      <c r="AT105" s="111">
        <v>7.54</v>
      </c>
      <c r="AU105" s="16">
        <f>(((AP104-AT105)/AP104)*100)*-1</f>
        <v>6.9503546099290814</v>
      </c>
      <c r="AV105" s="111">
        <v>7.52</v>
      </c>
      <c r="AW105" s="109">
        <f>(((AP104-AV105)/AP104)*100)*-1</f>
        <v>6.6666666666666634</v>
      </c>
      <c r="AX105" s="15">
        <f t="shared" si="326"/>
        <v>7.5266666666666664</v>
      </c>
      <c r="AY105" s="114">
        <f t="shared" si="326"/>
        <v>6.7612293144208024</v>
      </c>
      <c r="BA105" s="411"/>
      <c r="BB105" s="411"/>
      <c r="BC105" s="9">
        <v>750</v>
      </c>
      <c r="BD105" s="12">
        <v>3.83</v>
      </c>
      <c r="BE105" s="16">
        <f>((BB104-BD105)/BB104)*100</f>
        <v>47.245179063360879</v>
      </c>
      <c r="BF105" s="12">
        <v>2.75</v>
      </c>
      <c r="BG105" s="16">
        <f>((BB104-BF105)/BB104)*100</f>
        <v>62.121212121212125</v>
      </c>
      <c r="BH105" s="12">
        <v>2.72</v>
      </c>
      <c r="BI105" s="109">
        <f>((BB104-BH105)/BB104)*100</f>
        <v>62.534435261707976</v>
      </c>
      <c r="BJ105" s="15">
        <f t="shared" si="327"/>
        <v>3.1</v>
      </c>
      <c r="BK105" s="110">
        <f t="shared" si="327"/>
        <v>57.30027548209366</v>
      </c>
      <c r="BM105" s="411"/>
      <c r="BN105" s="411"/>
      <c r="BO105" s="9">
        <v>750</v>
      </c>
      <c r="BP105" s="138">
        <v>6.11</v>
      </c>
      <c r="BQ105" s="16">
        <f>((BN104-BP105)/BN104)*100</f>
        <v>15.840220385674925</v>
      </c>
      <c r="BR105" s="138">
        <v>5.49</v>
      </c>
      <c r="BS105" s="16">
        <f>((BN104-BR105)/BN104)*100</f>
        <v>24.38016528925619</v>
      </c>
      <c r="BT105" s="138">
        <v>5.2</v>
      </c>
      <c r="BU105" s="109">
        <f>((BN104-BT105)/BN104)*100</f>
        <v>28.374655647382919</v>
      </c>
      <c r="BV105" s="15">
        <f t="shared" si="328"/>
        <v>5.6000000000000005</v>
      </c>
      <c r="BW105" s="110">
        <f t="shared" si="328"/>
        <v>22.865013774104678</v>
      </c>
      <c r="BX105" s="411"/>
      <c r="BY105" s="411"/>
      <c r="BZ105" s="411"/>
      <c r="CA105" s="411"/>
      <c r="CB105" s="9">
        <v>750</v>
      </c>
      <c r="CC105" s="111">
        <v>42.6</v>
      </c>
      <c r="CD105" s="16">
        <f>((BZ104-CC105)/BZ104)*100</f>
        <v>87.321428571428555</v>
      </c>
      <c r="CE105" s="111">
        <v>24.7</v>
      </c>
      <c r="CF105" s="16">
        <f>((BZ104-CE105)/BZ104)*100</f>
        <v>92.648809523809533</v>
      </c>
      <c r="CG105" s="116">
        <v>28.8</v>
      </c>
      <c r="CH105" s="109">
        <f>((BZ104-CG105)/BZ104)*100</f>
        <v>91.428571428571431</v>
      </c>
      <c r="CI105" s="15">
        <f t="shared" si="329"/>
        <v>32.033333333333331</v>
      </c>
      <c r="CJ105" s="110">
        <f t="shared" si="329"/>
        <v>90.466269841269835</v>
      </c>
      <c r="CL105" s="411"/>
      <c r="CM105" s="411"/>
      <c r="CN105" s="411"/>
      <c r="CO105" s="9">
        <v>750</v>
      </c>
      <c r="CP105" s="111">
        <v>57.8</v>
      </c>
      <c r="CQ105" s="16">
        <f>((CM104-CP105)/CM104)*100</f>
        <v>82.797619047619037</v>
      </c>
      <c r="CR105" s="111">
        <v>40.700000000000003</v>
      </c>
      <c r="CS105" s="16">
        <f>((CM104-CR105)/CM104)*100</f>
        <v>87.886904761904759</v>
      </c>
      <c r="CT105" s="111">
        <v>28.1</v>
      </c>
      <c r="CU105" s="109">
        <f>((CM104-CT105)/CM104)*100</f>
        <v>91.636904761904759</v>
      </c>
      <c r="CV105" s="15">
        <f t="shared" si="330"/>
        <v>42.199999999999996</v>
      </c>
      <c r="CW105" s="110">
        <f t="shared" si="330"/>
        <v>87.44047619047619</v>
      </c>
      <c r="DA105" s="411"/>
      <c r="DB105" s="411"/>
      <c r="DC105" s="411"/>
      <c r="DD105" s="9">
        <v>750</v>
      </c>
      <c r="DE105" s="108">
        <v>1.1499999999999999</v>
      </c>
      <c r="DF105" s="16">
        <f>((DC104-DE105)/DC104)*100</f>
        <v>78.544776119402997</v>
      </c>
      <c r="DG105" s="108">
        <v>3.18</v>
      </c>
      <c r="DH105" s="16">
        <f>((DC104-DG105)/DC104)*100</f>
        <v>40.671641791044777</v>
      </c>
      <c r="DI105" s="108">
        <v>2.39</v>
      </c>
      <c r="DJ105" s="109">
        <f>((DC104-DI105)/DC104)*100</f>
        <v>55.410447761194028</v>
      </c>
      <c r="DK105" s="15">
        <f t="shared" si="331"/>
        <v>2.2400000000000002</v>
      </c>
      <c r="DL105" s="110">
        <f t="shared" si="331"/>
        <v>58.208955223880601</v>
      </c>
      <c r="DN105" s="411"/>
      <c r="DO105" s="411"/>
      <c r="DP105" s="411"/>
      <c r="DQ105" s="9">
        <v>750</v>
      </c>
      <c r="DR105" s="108">
        <v>0.05</v>
      </c>
      <c r="DS105" s="16">
        <f>((DP104-DR105)/DP104)*100</f>
        <v>99.067164179104481</v>
      </c>
      <c r="DT105" s="108">
        <v>0.08</v>
      </c>
      <c r="DU105" s="16">
        <f>((DP104-DT105)/DP104)*100</f>
        <v>98.507462686567166</v>
      </c>
      <c r="DV105" s="108">
        <v>7.0000000000000007E-2</v>
      </c>
      <c r="DW105" s="109">
        <f>((DP104-DV105)/DP104)*100</f>
        <v>98.694029850746261</v>
      </c>
      <c r="DX105" s="15">
        <f t="shared" si="332"/>
        <v>6.6666666666666666E-2</v>
      </c>
      <c r="DY105" s="110">
        <f t="shared" si="332"/>
        <v>98.756218905472636</v>
      </c>
      <c r="EA105" s="411"/>
      <c r="EB105" s="411"/>
      <c r="EC105" s="9">
        <v>750</v>
      </c>
      <c r="ED105" s="138">
        <v>26.4</v>
      </c>
      <c r="EE105" s="145">
        <f>(((EB104-ED105)/EB104)*100)*-1</f>
        <v>3.5294117647058769</v>
      </c>
      <c r="EF105" s="138">
        <v>26.3</v>
      </c>
      <c r="EG105" s="112">
        <f>(((EB104-EF105)/EB104)*100)*-1</f>
        <v>3.1372549019607869</v>
      </c>
      <c r="EH105" s="138">
        <v>26.5</v>
      </c>
      <c r="EI105" s="113">
        <f>(((EB104-EH105)/EB104)*100)*-1</f>
        <v>3.9215686274509802</v>
      </c>
      <c r="EJ105" s="15">
        <f t="shared" si="333"/>
        <v>26.400000000000002</v>
      </c>
      <c r="EK105" s="114">
        <f t="shared" si="333"/>
        <v>3.5294117647058818</v>
      </c>
      <c r="EN105" s="411"/>
      <c r="EO105" s="411"/>
      <c r="EP105" s="9">
        <v>750</v>
      </c>
      <c r="EQ105" s="12">
        <v>26.6</v>
      </c>
      <c r="ER105" s="112">
        <f>(((EO104-EQ105)/EO104)*100)*-1</f>
        <v>4.3137254901960835</v>
      </c>
      <c r="ES105" s="12">
        <v>26.6</v>
      </c>
      <c r="ET105" s="112">
        <f>(((EO104-ES105)/EO104)*100)*-1</f>
        <v>4.3137254901960835</v>
      </c>
      <c r="EU105" s="12">
        <v>26.5</v>
      </c>
      <c r="EV105" s="113">
        <f>(((EO104-EU105)/EO104)*100)*-1</f>
        <v>3.9215686274509802</v>
      </c>
      <c r="EW105" s="15">
        <f t="shared" si="334"/>
        <v>26.566666666666666</v>
      </c>
      <c r="EX105" s="114">
        <f t="shared" si="334"/>
        <v>4.1830065359477162</v>
      </c>
    </row>
    <row r="106" spans="2:154" ht="15" customHeight="1" x14ac:dyDescent="0.25">
      <c r="B106" s="412"/>
      <c r="C106" s="412"/>
      <c r="D106" s="412"/>
      <c r="E106" s="9">
        <v>1000</v>
      </c>
      <c r="F106" s="111">
        <v>8.64</v>
      </c>
      <c r="G106" s="16">
        <f>((D104-F106)/D104)*100</f>
        <v>82.853740821591586</v>
      </c>
      <c r="H106" s="111">
        <v>8.91</v>
      </c>
      <c r="I106" s="16">
        <f>((D104-H106)/D104)*100</f>
        <v>82.317920222266324</v>
      </c>
      <c r="J106" s="111">
        <v>10</v>
      </c>
      <c r="K106" s="109">
        <f>((D104-J106)/D104)*100</f>
        <v>80.154792617582842</v>
      </c>
      <c r="L106" s="15">
        <f t="shared" si="323"/>
        <v>9.1833333333333336</v>
      </c>
      <c r="M106" s="110">
        <f t="shared" si="323"/>
        <v>81.775484553813584</v>
      </c>
      <c r="O106" s="412"/>
      <c r="P106" s="412"/>
      <c r="Q106" s="412"/>
      <c r="R106" s="9">
        <v>1000</v>
      </c>
      <c r="S106" s="108">
        <v>23.64</v>
      </c>
      <c r="T106" s="16">
        <f>((Q104-S106)/Q104)*100</f>
        <v>53.085929747965864</v>
      </c>
      <c r="U106" s="108">
        <v>21.82</v>
      </c>
      <c r="V106" s="16">
        <f>((Q104-U106)/Q104)*100</f>
        <v>56.697757491565795</v>
      </c>
      <c r="W106" s="108">
        <v>22.73</v>
      </c>
      <c r="X106" s="109">
        <f>((Q104-W106)/Q104)*100</f>
        <v>54.891843619765822</v>
      </c>
      <c r="Y106" s="15">
        <f t="shared" si="324"/>
        <v>22.73</v>
      </c>
      <c r="Z106" s="110">
        <f t="shared" si="324"/>
        <v>54.891843619765829</v>
      </c>
      <c r="AC106" s="412"/>
      <c r="AD106" s="412"/>
      <c r="AE106" s="9">
        <v>1000</v>
      </c>
      <c r="AF106" s="111">
        <v>7.39</v>
      </c>
      <c r="AG106" s="16">
        <f>(((AD104-AF106)/AD104)*100)*-1</f>
        <v>4.822695035460991</v>
      </c>
      <c r="AH106" s="111">
        <v>7.3</v>
      </c>
      <c r="AI106" s="16">
        <f>(((AD104-AH106)/AD104)*100)*-1</f>
        <v>3.5460992907801421</v>
      </c>
      <c r="AJ106" s="111">
        <v>7.26</v>
      </c>
      <c r="AK106" s="125">
        <f>(((AD104-AJ106)/AD104)*100)*-1</f>
        <v>2.9787234042553186</v>
      </c>
      <c r="AL106" s="15">
        <f t="shared" si="325"/>
        <v>7.3166666666666664</v>
      </c>
      <c r="AM106" s="114">
        <f t="shared" si="325"/>
        <v>3.7825059101654843</v>
      </c>
      <c r="AO106" s="412"/>
      <c r="AP106" s="412"/>
      <c r="AQ106" s="9">
        <v>1000</v>
      </c>
      <c r="AR106" s="111">
        <v>7.36</v>
      </c>
      <c r="AS106" s="16">
        <f>(((AP104-AR106)/AP104)*100)*-1</f>
        <v>4.3971631205673827</v>
      </c>
      <c r="AT106" s="111">
        <v>7.36</v>
      </c>
      <c r="AU106" s="16">
        <f>(((AP104-AT106)/AP104)*100)*-1</f>
        <v>4.3971631205673827</v>
      </c>
      <c r="AV106" s="111">
        <v>7.62</v>
      </c>
      <c r="AW106" s="109">
        <f>(((AP104-AV106)/AP104)*100)*-1</f>
        <v>8.0851063829787275</v>
      </c>
      <c r="AX106" s="15">
        <f t="shared" si="326"/>
        <v>7.4466666666666663</v>
      </c>
      <c r="AY106" s="114">
        <f t="shared" si="326"/>
        <v>5.6264775413711634</v>
      </c>
      <c r="BA106" s="411"/>
      <c r="BB106" s="411"/>
      <c r="BC106" s="9">
        <v>1000</v>
      </c>
      <c r="BD106" s="12">
        <v>2.36</v>
      </c>
      <c r="BE106" s="16">
        <f>((BB104-BD106)/BB104)*100</f>
        <v>67.493112947658403</v>
      </c>
      <c r="BF106" s="12">
        <v>3.22</v>
      </c>
      <c r="BG106" s="16">
        <f>((BB104-BF106)/BB104)*100</f>
        <v>55.647382920110175</v>
      </c>
      <c r="BH106" s="12">
        <v>3.11</v>
      </c>
      <c r="BI106" s="109">
        <f>((BB104-BH106)/BB104)*100</f>
        <v>57.162534435261712</v>
      </c>
      <c r="BJ106" s="15">
        <f t="shared" si="327"/>
        <v>2.8966666666666665</v>
      </c>
      <c r="BK106" s="110">
        <f t="shared" si="327"/>
        <v>60.101010101010097</v>
      </c>
      <c r="BM106" s="411"/>
      <c r="BN106" s="411"/>
      <c r="BO106" s="9">
        <v>1000</v>
      </c>
      <c r="BP106" s="138">
        <v>5.55</v>
      </c>
      <c r="BQ106" s="16">
        <f>((BN104-BP106)/BN104)*100</f>
        <v>23.553719008264462</v>
      </c>
      <c r="BR106" s="138">
        <v>4.8899999999999997</v>
      </c>
      <c r="BS106" s="16">
        <f>((BN104-BR106)/BN104)*100</f>
        <v>32.644628099173559</v>
      </c>
      <c r="BT106" s="138">
        <v>5.76</v>
      </c>
      <c r="BU106" s="109">
        <f>((BN104-BT106)/BN104)*100</f>
        <v>20.66115702479339</v>
      </c>
      <c r="BV106" s="15">
        <f t="shared" si="328"/>
        <v>5.3999999999999995</v>
      </c>
      <c r="BW106" s="110">
        <f t="shared" si="328"/>
        <v>25.619834710743806</v>
      </c>
      <c r="BX106" s="412"/>
      <c r="BY106" s="411"/>
      <c r="BZ106" s="412"/>
      <c r="CA106" s="412"/>
      <c r="CB106" s="9">
        <v>1000</v>
      </c>
      <c r="CC106" s="111">
        <v>50.8</v>
      </c>
      <c r="CD106" s="16">
        <f>((BZ104-CC106)/BZ104)*100</f>
        <v>84.88095238095238</v>
      </c>
      <c r="CE106" s="111">
        <v>41.7</v>
      </c>
      <c r="CF106" s="16">
        <f>((BZ104-CE106)/BZ104)*100</f>
        <v>87.589285714285708</v>
      </c>
      <c r="CG106" s="111">
        <v>27.4</v>
      </c>
      <c r="CH106" s="109">
        <f>((BZ104-CG106)/BZ104)*100</f>
        <v>91.845238095238102</v>
      </c>
      <c r="CI106" s="15">
        <f t="shared" si="329"/>
        <v>39.966666666666669</v>
      </c>
      <c r="CJ106" s="110">
        <f t="shared" si="329"/>
        <v>88.10515873015872</v>
      </c>
      <c r="CL106" s="411"/>
      <c r="CM106" s="412"/>
      <c r="CN106" s="412"/>
      <c r="CO106" s="9">
        <v>1000</v>
      </c>
      <c r="CP106" s="111">
        <v>64.5</v>
      </c>
      <c r="CQ106" s="16">
        <f>((CM104-CP106)/CM104)*100</f>
        <v>80.803571428571431</v>
      </c>
      <c r="CR106" s="111">
        <v>31</v>
      </c>
      <c r="CS106" s="16">
        <f>((CM104-CR106)/CM104)*100</f>
        <v>90.773809523809518</v>
      </c>
      <c r="CT106" s="111">
        <v>25.3</v>
      </c>
      <c r="CU106" s="109">
        <f>((CM104-CT106)/CM104)*100</f>
        <v>92.470238095238088</v>
      </c>
      <c r="CV106" s="15">
        <f t="shared" si="330"/>
        <v>40.266666666666666</v>
      </c>
      <c r="CW106" s="110">
        <f t="shared" si="330"/>
        <v>88.015873015873012</v>
      </c>
      <c r="DA106" s="411"/>
      <c r="DB106" s="412"/>
      <c r="DC106" s="411"/>
      <c r="DD106" s="9">
        <v>1000</v>
      </c>
      <c r="DE106" s="108">
        <v>1.76</v>
      </c>
      <c r="DF106" s="16">
        <f>((DC104-DE106)/DC104)*100</f>
        <v>67.164179104477611</v>
      </c>
      <c r="DG106" s="108">
        <v>3.33</v>
      </c>
      <c r="DH106" s="16">
        <f>((DC104-DG106)/DC104)*100</f>
        <v>37.873134328358212</v>
      </c>
      <c r="DI106" s="108">
        <v>2.64</v>
      </c>
      <c r="DJ106" s="109">
        <f>((DC104-DI106)/DC104)*100</f>
        <v>50.746268656716417</v>
      </c>
      <c r="DK106" s="15">
        <f t="shared" si="331"/>
        <v>2.5766666666666667</v>
      </c>
      <c r="DL106" s="110">
        <f t="shared" si="331"/>
        <v>51.927860696517406</v>
      </c>
      <c r="DN106" s="411"/>
      <c r="DO106" s="412"/>
      <c r="DP106" s="411"/>
      <c r="DQ106" s="9">
        <v>1000</v>
      </c>
      <c r="DR106" s="108">
        <v>0.05</v>
      </c>
      <c r="DS106" s="16">
        <f>((DP104-DR106)/DP104)*100</f>
        <v>99.067164179104481</v>
      </c>
      <c r="DT106" s="108">
        <v>0.04</v>
      </c>
      <c r="DU106" s="16">
        <f>((DP104-DT106)/DP104)*100</f>
        <v>99.253731343283576</v>
      </c>
      <c r="DV106" s="108">
        <v>4</v>
      </c>
      <c r="DW106" s="109">
        <f>((DP104-DV106)/DP104)*100</f>
        <v>25.373134328358216</v>
      </c>
      <c r="DX106" s="15">
        <f t="shared" si="332"/>
        <v>1.3633333333333333</v>
      </c>
      <c r="DY106" s="110">
        <f t="shared" si="332"/>
        <v>74.564676616915435</v>
      </c>
      <c r="EA106" s="411"/>
      <c r="EB106" s="411"/>
      <c r="EC106" s="9">
        <v>1000</v>
      </c>
      <c r="ED106" s="138">
        <v>26.3</v>
      </c>
      <c r="EE106" s="145">
        <f>(((EB104-ED106)/EB104)*100)*-1</f>
        <v>3.1372549019607869</v>
      </c>
      <c r="EF106" s="138">
        <v>26.5</v>
      </c>
      <c r="EG106" s="112">
        <f>(((EB104-EF106)/EB104)*100)*-1</f>
        <v>3.9215686274509802</v>
      </c>
      <c r="EH106" s="138">
        <v>26.5</v>
      </c>
      <c r="EI106" s="113">
        <f>(((EB104-EH106)/EB104)*100)*-1</f>
        <v>3.9215686274509802</v>
      </c>
      <c r="EJ106" s="15">
        <f t="shared" si="333"/>
        <v>26.433333333333334</v>
      </c>
      <c r="EK106" s="114">
        <f t="shared" si="333"/>
        <v>3.6601307189542491</v>
      </c>
      <c r="EN106" s="411"/>
      <c r="EO106" s="411"/>
      <c r="EP106" s="9">
        <v>1000</v>
      </c>
      <c r="EQ106" s="12">
        <v>26.5</v>
      </c>
      <c r="ER106" s="112">
        <f>(((EO104-EQ106)/EO104)*100)*-1</f>
        <v>3.9215686274509802</v>
      </c>
      <c r="ES106" s="12">
        <v>26.4</v>
      </c>
      <c r="ET106" s="112">
        <f>(((EO104-ES106)/EO104)*100)*-1</f>
        <v>3.5294117647058769</v>
      </c>
      <c r="EU106" s="12">
        <v>26.5</v>
      </c>
      <c r="EV106" s="113">
        <f>(((EO104-EU106)/EO104)*100)*-1</f>
        <v>3.9215686274509802</v>
      </c>
      <c r="EW106" s="15">
        <f t="shared" si="334"/>
        <v>26.466666666666669</v>
      </c>
      <c r="EX106" s="114">
        <f t="shared" si="334"/>
        <v>3.7908496732026129</v>
      </c>
    </row>
    <row r="107" spans="2:154" x14ac:dyDescent="0.25">
      <c r="B107" s="414" t="s">
        <v>534</v>
      </c>
      <c r="C107" s="415"/>
      <c r="D107" s="415"/>
      <c r="E107" s="416"/>
      <c r="F107" s="140">
        <f t="shared" ref="F107:K107" si="373">AVERAGE(F104:F106)</f>
        <v>10.146666666666667</v>
      </c>
      <c r="G107" s="141">
        <f t="shared" si="373"/>
        <v>79.863729575974062</v>
      </c>
      <c r="H107" s="140">
        <f t="shared" si="373"/>
        <v>9.15</v>
      </c>
      <c r="I107" s="141">
        <f t="shared" si="373"/>
        <v>81.841635245088298</v>
      </c>
      <c r="J107" s="140">
        <f t="shared" si="373"/>
        <v>9.18</v>
      </c>
      <c r="K107" s="142">
        <f t="shared" si="373"/>
        <v>81.782099622941047</v>
      </c>
      <c r="L107" s="143">
        <f t="shared" si="323"/>
        <v>9.4922222222222228</v>
      </c>
      <c r="M107" s="142">
        <f t="shared" si="323"/>
        <v>81.162488148001131</v>
      </c>
      <c r="O107" s="414" t="s">
        <v>534</v>
      </c>
      <c r="P107" s="415"/>
      <c r="Q107" s="415"/>
      <c r="R107" s="416"/>
      <c r="S107" s="140">
        <f t="shared" ref="S107:X107" si="374">AVERAGE(S104:S106)</f>
        <v>28.183333333333334</v>
      </c>
      <c r="T107" s="141">
        <f t="shared" si="374"/>
        <v>44.06959052722101</v>
      </c>
      <c r="U107" s="140">
        <f t="shared" si="374"/>
        <v>20.91</v>
      </c>
      <c r="V107" s="141">
        <f t="shared" si="374"/>
        <v>58.503671363365754</v>
      </c>
      <c r="W107" s="140">
        <f t="shared" si="374"/>
        <v>21.213333333333335</v>
      </c>
      <c r="X107" s="142">
        <f t="shared" si="374"/>
        <v>57.901700072765756</v>
      </c>
      <c r="Y107" s="143">
        <f t="shared" si="324"/>
        <v>23.435555555555556</v>
      </c>
      <c r="Z107" s="142">
        <f t="shared" si="324"/>
        <v>53.491653987784169</v>
      </c>
      <c r="AC107" s="414" t="s">
        <v>427</v>
      </c>
      <c r="AD107" s="415"/>
      <c r="AE107" s="416"/>
      <c r="AF107" s="149">
        <f t="shared" ref="AF107:AK107" si="375">AVERAGE(AF104:AF106)</f>
        <v>7.3566666666666665</v>
      </c>
      <c r="AG107" s="141">
        <f t="shared" si="375"/>
        <v>4.3498817966903118</v>
      </c>
      <c r="AH107" s="149">
        <f t="shared" si="375"/>
        <v>7.3500000000000005</v>
      </c>
      <c r="AI107" s="141">
        <f t="shared" si="375"/>
        <v>4.255319148936171</v>
      </c>
      <c r="AJ107" s="149">
        <f t="shared" si="375"/>
        <v>7.1599999999999993</v>
      </c>
      <c r="AK107" s="142">
        <f t="shared" si="375"/>
        <v>1.5602836879432627</v>
      </c>
      <c r="AL107" s="150">
        <f t="shared" si="325"/>
        <v>7.2888888888888888</v>
      </c>
      <c r="AM107" s="151">
        <f t="shared" si="325"/>
        <v>3.3884948778565818</v>
      </c>
      <c r="AO107" s="414" t="s">
        <v>427</v>
      </c>
      <c r="AP107" s="415"/>
      <c r="AQ107" s="416"/>
      <c r="AR107" s="149">
        <f t="shared" ref="AR107:AW107" si="376">AVERAGE(AR104:AR106)</f>
        <v>7.4233333333333329</v>
      </c>
      <c r="AS107" s="141">
        <f t="shared" si="376"/>
        <v>5.295508274231679</v>
      </c>
      <c r="AT107" s="149">
        <f t="shared" si="376"/>
        <v>7.46</v>
      </c>
      <c r="AU107" s="141">
        <f t="shared" si="376"/>
        <v>5.8156028368794397</v>
      </c>
      <c r="AV107" s="149">
        <f t="shared" si="376"/>
        <v>7.543333333333333</v>
      </c>
      <c r="AW107" s="142">
        <f t="shared" si="376"/>
        <v>6.9976359338061487</v>
      </c>
      <c r="AX107" s="150">
        <f t="shared" si="326"/>
        <v>7.4755555555555553</v>
      </c>
      <c r="AY107" s="151">
        <f t="shared" si="326"/>
        <v>6.0362490149724222</v>
      </c>
      <c r="BA107" s="413" t="s">
        <v>535</v>
      </c>
      <c r="BB107" s="413"/>
      <c r="BC107" s="413"/>
      <c r="BD107" s="140">
        <f t="shared" ref="BD107:BI107" si="377">AVERAGE(BD104:BD106)</f>
        <v>2.94</v>
      </c>
      <c r="BE107" s="141">
        <f t="shared" si="377"/>
        <v>59.504132231404959</v>
      </c>
      <c r="BF107" s="140">
        <f t="shared" si="377"/>
        <v>2.8733333333333335</v>
      </c>
      <c r="BG107" s="141">
        <f t="shared" si="377"/>
        <v>60.422405876951323</v>
      </c>
      <c r="BH107" s="140">
        <f t="shared" si="377"/>
        <v>2.9033333333333329</v>
      </c>
      <c r="BI107" s="142">
        <f t="shared" si="377"/>
        <v>60.009182736455465</v>
      </c>
      <c r="BJ107" s="143">
        <f t="shared" si="327"/>
        <v>2.9055555555555554</v>
      </c>
      <c r="BK107" s="142">
        <f t="shared" si="327"/>
        <v>59.978573614937254</v>
      </c>
      <c r="BM107" s="413" t="s">
        <v>535</v>
      </c>
      <c r="BN107" s="413"/>
      <c r="BO107" s="413"/>
      <c r="BP107" s="140">
        <f t="shared" ref="BP107:BU107" si="378">AVERAGE(BP104:BP106)</f>
        <v>5.793333333333333</v>
      </c>
      <c r="BQ107" s="141">
        <f t="shared" si="378"/>
        <v>20.202020202020197</v>
      </c>
      <c r="BR107" s="140">
        <f t="shared" si="378"/>
        <v>5.2600000000000007</v>
      </c>
      <c r="BS107" s="141">
        <f t="shared" si="378"/>
        <v>27.54820936639118</v>
      </c>
      <c r="BT107" s="140">
        <f t="shared" si="378"/>
        <v>5.3233333333333333</v>
      </c>
      <c r="BU107" s="142">
        <f t="shared" si="378"/>
        <v>26.675849403122129</v>
      </c>
      <c r="BV107" s="143">
        <f t="shared" si="328"/>
        <v>5.4588888888888896</v>
      </c>
      <c r="BW107" s="142">
        <f t="shared" si="328"/>
        <v>24.808692990511172</v>
      </c>
      <c r="BY107" s="413" t="s">
        <v>536</v>
      </c>
      <c r="BZ107" s="413"/>
      <c r="CA107" s="413"/>
      <c r="CB107" s="413"/>
      <c r="CC107" s="140">
        <f t="shared" ref="CC107:CH107" si="379">AVERAGE(CC104:CC106)</f>
        <v>49.633333333333326</v>
      </c>
      <c r="CD107" s="141">
        <f t="shared" si="379"/>
        <v>85.228174603174594</v>
      </c>
      <c r="CE107" s="140">
        <f t="shared" si="379"/>
        <v>36.733333333333334</v>
      </c>
      <c r="CF107" s="141">
        <f t="shared" si="379"/>
        <v>89.067460317460316</v>
      </c>
      <c r="CG107" s="140">
        <f t="shared" si="379"/>
        <v>32</v>
      </c>
      <c r="CH107" s="142">
        <f t="shared" si="379"/>
        <v>90.476190476190482</v>
      </c>
      <c r="CI107" s="143">
        <f t="shared" si="329"/>
        <v>39.455555555555556</v>
      </c>
      <c r="CJ107" s="142">
        <f t="shared" si="329"/>
        <v>88.25727513227514</v>
      </c>
      <c r="CL107" s="413" t="s">
        <v>536</v>
      </c>
      <c r="CM107" s="413"/>
      <c r="CN107" s="413"/>
      <c r="CO107" s="413"/>
      <c r="CP107" s="140">
        <f t="shared" ref="CP107:CU107" si="380">AVERAGE(CP104:CP106)</f>
        <v>70.899999999999991</v>
      </c>
      <c r="CQ107" s="141">
        <f t="shared" si="380"/>
        <v>78.898809523809518</v>
      </c>
      <c r="CR107" s="140">
        <f t="shared" si="380"/>
        <v>38.233333333333334</v>
      </c>
      <c r="CS107" s="141">
        <f t="shared" si="380"/>
        <v>88.621031746031747</v>
      </c>
      <c r="CT107" s="140">
        <f t="shared" si="380"/>
        <v>27.2</v>
      </c>
      <c r="CU107" s="142">
        <f t="shared" si="380"/>
        <v>91.904761904761912</v>
      </c>
      <c r="CV107" s="143">
        <f t="shared" si="330"/>
        <v>45.444444444444436</v>
      </c>
      <c r="CW107" s="142">
        <f t="shared" si="330"/>
        <v>86.474867724867735</v>
      </c>
      <c r="DA107" s="413" t="s">
        <v>428</v>
      </c>
      <c r="DB107" s="413"/>
      <c r="DC107" s="413"/>
      <c r="DD107" s="413"/>
      <c r="DE107" s="140">
        <f t="shared" ref="DE107:DJ107" si="381">AVERAGE(DE104:DE106)</f>
        <v>1.2233333333333334</v>
      </c>
      <c r="DF107" s="141">
        <f t="shared" si="381"/>
        <v>77.176616915422883</v>
      </c>
      <c r="DG107" s="140">
        <f t="shared" si="381"/>
        <v>2.7333333333333329</v>
      </c>
      <c r="DH107" s="141">
        <f t="shared" si="381"/>
        <v>49.004975124378113</v>
      </c>
      <c r="DI107" s="140">
        <f t="shared" si="381"/>
        <v>2.2933333333333334</v>
      </c>
      <c r="DJ107" s="142">
        <f t="shared" si="381"/>
        <v>57.213930348258707</v>
      </c>
      <c r="DK107" s="143">
        <f t="shared" si="331"/>
        <v>2.0833333333333335</v>
      </c>
      <c r="DL107" s="142">
        <f t="shared" si="331"/>
        <v>61.131840796019901</v>
      </c>
      <c r="DN107" s="413" t="s">
        <v>428</v>
      </c>
      <c r="DO107" s="413"/>
      <c r="DP107" s="413"/>
      <c r="DQ107" s="413"/>
      <c r="DR107" s="140">
        <f t="shared" ref="DR107:DW107" si="382">AVERAGE(DR104:DR106)</f>
        <v>5.3333333333333337E-2</v>
      </c>
      <c r="DS107" s="141">
        <f t="shared" si="382"/>
        <v>99.00497512437812</v>
      </c>
      <c r="DT107" s="140">
        <f t="shared" si="382"/>
        <v>9.3333333333333324E-2</v>
      </c>
      <c r="DU107" s="141">
        <f t="shared" si="382"/>
        <v>98.258706467661682</v>
      </c>
      <c r="DV107" s="140">
        <f t="shared" si="382"/>
        <v>1.38</v>
      </c>
      <c r="DW107" s="142">
        <f t="shared" si="382"/>
        <v>74.253731343283576</v>
      </c>
      <c r="DX107" s="143">
        <f t="shared" si="332"/>
        <v>0.50888888888888884</v>
      </c>
      <c r="DY107" s="142">
        <f t="shared" si="332"/>
        <v>90.505804311774455</v>
      </c>
      <c r="EA107" s="413" t="s">
        <v>428</v>
      </c>
      <c r="EB107" s="413"/>
      <c r="EC107" s="413"/>
      <c r="ED107" s="140">
        <f t="shared" ref="ED107:EI107" si="383">AVERAGE(ED104:ED106)</f>
        <v>26.333333333333332</v>
      </c>
      <c r="EE107" s="141">
        <f t="shared" si="383"/>
        <v>3.2679738562091507</v>
      </c>
      <c r="EF107" s="140">
        <f t="shared" si="383"/>
        <v>26.333333333333332</v>
      </c>
      <c r="EG107" s="141">
        <f t="shared" si="383"/>
        <v>3.2679738562091507</v>
      </c>
      <c r="EH107" s="140">
        <f t="shared" si="383"/>
        <v>26.400000000000002</v>
      </c>
      <c r="EI107" s="142">
        <f t="shared" si="383"/>
        <v>3.5294117647058818</v>
      </c>
      <c r="EJ107" s="143">
        <f t="shared" si="333"/>
        <v>26.355555555555554</v>
      </c>
      <c r="EK107" s="142">
        <f t="shared" si="333"/>
        <v>3.3551198257080608</v>
      </c>
      <c r="EN107" s="413" t="s">
        <v>428</v>
      </c>
      <c r="EO107" s="413"/>
      <c r="EP107" s="413"/>
      <c r="EQ107" s="140">
        <f t="shared" ref="EQ107:EV107" si="384">AVERAGE(EQ104:EQ106)</f>
        <v>26.566666666666666</v>
      </c>
      <c r="ER107" s="141">
        <f t="shared" si="384"/>
        <v>4.1830065359477162</v>
      </c>
      <c r="ES107" s="140">
        <f t="shared" si="384"/>
        <v>26.5</v>
      </c>
      <c r="ET107" s="141">
        <f t="shared" si="384"/>
        <v>3.9215686274509802</v>
      </c>
      <c r="EU107" s="140">
        <f t="shared" si="384"/>
        <v>26.5</v>
      </c>
      <c r="EV107" s="142">
        <f t="shared" si="384"/>
        <v>3.9215686274509802</v>
      </c>
      <c r="EW107" s="143">
        <f t="shared" si="334"/>
        <v>26.522222222222222</v>
      </c>
      <c r="EX107" s="142">
        <f t="shared" si="334"/>
        <v>4.0087145969498925</v>
      </c>
    </row>
    <row r="108" spans="2:154" ht="15.75" x14ac:dyDescent="0.25">
      <c r="B108" s="410">
        <v>5</v>
      </c>
      <c r="C108" s="410">
        <v>16.36</v>
      </c>
      <c r="D108" s="410">
        <v>50.18</v>
      </c>
      <c r="E108" s="9">
        <v>270</v>
      </c>
      <c r="F108" s="111">
        <v>8</v>
      </c>
      <c r="G108" s="16">
        <f>((D108-F108)/D108)*100</f>
        <v>84.057393383818251</v>
      </c>
      <c r="H108" s="111">
        <v>6.91</v>
      </c>
      <c r="I108" s="16">
        <f>((D108-H108)/D108)*100</f>
        <v>86.229573535273005</v>
      </c>
      <c r="J108" s="111">
        <v>4.3600000000000003</v>
      </c>
      <c r="K108" s="109">
        <f>((D108-J108)/D108)*100</f>
        <v>91.311279394180943</v>
      </c>
      <c r="L108" s="15">
        <f t="shared" si="323"/>
        <v>6.4233333333333329</v>
      </c>
      <c r="M108" s="110">
        <f t="shared" si="323"/>
        <v>87.199415437757395</v>
      </c>
      <c r="O108" s="410">
        <v>5</v>
      </c>
      <c r="P108" s="410">
        <v>16.36</v>
      </c>
      <c r="Q108" s="410">
        <v>50.18</v>
      </c>
      <c r="R108" s="9">
        <v>270</v>
      </c>
      <c r="S108" s="108">
        <v>37.270000000000003</v>
      </c>
      <c r="T108" s="16">
        <f>((Q108-S108)/Q108)*100</f>
        <v>25.727381426863282</v>
      </c>
      <c r="U108" s="108">
        <v>20</v>
      </c>
      <c r="V108" s="16">
        <f>((Q108-U108)/Q108)*100</f>
        <v>60.143483459545635</v>
      </c>
      <c r="W108" s="108">
        <v>22.73</v>
      </c>
      <c r="X108" s="109">
        <f>((Q108-W108)/Q108)*100</f>
        <v>54.703068951773616</v>
      </c>
      <c r="Y108" s="15">
        <f t="shared" si="324"/>
        <v>26.666666666666668</v>
      </c>
      <c r="Z108" s="110">
        <f t="shared" si="324"/>
        <v>46.857977946060849</v>
      </c>
      <c r="AC108" s="410">
        <v>5</v>
      </c>
      <c r="AD108" s="410">
        <v>7.38</v>
      </c>
      <c r="AE108" s="9">
        <v>270</v>
      </c>
      <c r="AF108" s="111">
        <v>7.43</v>
      </c>
      <c r="AG108" s="16">
        <f>(((AD108-AF108)/AD108)*100)*-1</f>
        <v>0.67750677506774826</v>
      </c>
      <c r="AH108" s="111">
        <v>7.64</v>
      </c>
      <c r="AI108" s="16">
        <f>(((AD108-AH108)/AD108)*100)*-1</f>
        <v>3.5230352303523005</v>
      </c>
      <c r="AJ108" s="111">
        <v>7.46</v>
      </c>
      <c r="AK108" s="109">
        <f>(((AD108-AJ108)/AD108)*100)*-1</f>
        <v>1.0840108401084021</v>
      </c>
      <c r="AL108" s="15">
        <f t="shared" si="325"/>
        <v>7.5100000000000007</v>
      </c>
      <c r="AM108" s="114">
        <f t="shared" si="325"/>
        <v>1.7615176151761502</v>
      </c>
      <c r="AO108" s="410">
        <v>5</v>
      </c>
      <c r="AP108" s="410">
        <v>7.38</v>
      </c>
      <c r="AQ108" s="9">
        <v>270</v>
      </c>
      <c r="AR108" s="111">
        <v>7.32</v>
      </c>
      <c r="AS108" s="139">
        <f>((AP108-AR108)/AP108)*100</f>
        <v>0.81300813008129547</v>
      </c>
      <c r="AT108" s="111">
        <v>7.58</v>
      </c>
      <c r="AU108" s="16">
        <f>(((AP108-AT108)/AP108)*100)*-1</f>
        <v>2.7100271002710055</v>
      </c>
      <c r="AV108" s="111">
        <v>7.53</v>
      </c>
      <c r="AW108" s="109">
        <f>(((AP108-AV108)/AP108)*100)*-1</f>
        <v>2.0325203252032567</v>
      </c>
      <c r="AX108" s="15">
        <f t="shared" si="326"/>
        <v>7.4766666666666666</v>
      </c>
      <c r="AY108" s="114">
        <f t="shared" si="326"/>
        <v>1.8518518518518523</v>
      </c>
      <c r="BA108" s="410">
        <v>5</v>
      </c>
      <c r="BB108" s="410">
        <v>8.65</v>
      </c>
      <c r="BC108" s="9">
        <v>270</v>
      </c>
      <c r="BD108" s="12">
        <v>2.21</v>
      </c>
      <c r="BE108" s="16">
        <f>((BB108-BD108)/BB108)*100</f>
        <v>74.450867052023114</v>
      </c>
      <c r="BF108" s="12">
        <v>2.4500000000000002</v>
      </c>
      <c r="BG108" s="16">
        <f>((BB108-BF108)/BB108)*100</f>
        <v>71.676300578034684</v>
      </c>
      <c r="BH108" s="12">
        <v>2.52</v>
      </c>
      <c r="BI108" s="109">
        <f>((BB108-BH108)/BB108)*100</f>
        <v>70.867052023121389</v>
      </c>
      <c r="BJ108" s="15">
        <f t="shared" si="327"/>
        <v>2.3933333333333331</v>
      </c>
      <c r="BK108" s="110">
        <f t="shared" si="327"/>
        <v>72.331406551059729</v>
      </c>
      <c r="BM108" s="410">
        <v>5</v>
      </c>
      <c r="BN108" s="410">
        <v>8.65</v>
      </c>
      <c r="BO108" s="9">
        <v>270</v>
      </c>
      <c r="BP108" s="138">
        <v>6.7</v>
      </c>
      <c r="BQ108" s="16">
        <f>((BN108-BP108)/BN108)*100</f>
        <v>22.543352601156069</v>
      </c>
      <c r="BR108" s="138">
        <v>5.91</v>
      </c>
      <c r="BS108" s="16">
        <f>((BN108-BR108)/BN108)*100</f>
        <v>31.676300578034684</v>
      </c>
      <c r="BT108" s="138">
        <v>5.45</v>
      </c>
      <c r="BU108" s="109">
        <f>((BN108-BT108)/BN108)*100</f>
        <v>36.994219653179186</v>
      </c>
      <c r="BV108" s="15">
        <f t="shared" si="328"/>
        <v>6.02</v>
      </c>
      <c r="BW108" s="110">
        <f t="shared" si="328"/>
        <v>30.404624277456648</v>
      </c>
      <c r="BX108" s="410"/>
      <c r="BY108" s="410">
        <v>5</v>
      </c>
      <c r="BZ108" s="410">
        <v>354</v>
      </c>
      <c r="CA108" s="410">
        <v>2.89</v>
      </c>
      <c r="CB108" s="9">
        <v>270</v>
      </c>
      <c r="CC108" s="111">
        <v>79.2</v>
      </c>
      <c r="CD108" s="16">
        <f>((BZ108-CC108)/BZ108)*100</f>
        <v>77.627118644067806</v>
      </c>
      <c r="CE108" s="111">
        <v>76.2</v>
      </c>
      <c r="CF108" s="16">
        <f>((BZ108-CE108)/BZ108)*100</f>
        <v>78.47457627118645</v>
      </c>
      <c r="CG108" s="111">
        <v>73.8</v>
      </c>
      <c r="CH108" s="109">
        <f>((BZ108-CG108)/BZ108)*100</f>
        <v>79.152542372881356</v>
      </c>
      <c r="CI108" s="15">
        <f t="shared" si="329"/>
        <v>76.399999999999991</v>
      </c>
      <c r="CJ108" s="110">
        <f t="shared" si="329"/>
        <v>78.418079096045204</v>
      </c>
      <c r="CL108" s="410">
        <v>5</v>
      </c>
      <c r="CM108" s="410">
        <v>354</v>
      </c>
      <c r="CN108" s="410">
        <v>2.89</v>
      </c>
      <c r="CO108" s="9">
        <v>270</v>
      </c>
      <c r="CP108" s="111">
        <v>127</v>
      </c>
      <c r="CQ108" s="16">
        <f>((CM108-CP108)/CM108)*100</f>
        <v>64.124293785310741</v>
      </c>
      <c r="CR108" s="111">
        <v>51.5</v>
      </c>
      <c r="CS108" s="16">
        <f>((CM108-CR108)/CM108)*100</f>
        <v>85.451977401129938</v>
      </c>
      <c r="CT108" s="111">
        <v>29</v>
      </c>
      <c r="CU108" s="109">
        <f>((CM108-CT108)/CM108)*100</f>
        <v>91.807909604519779</v>
      </c>
      <c r="CV108" s="15">
        <f t="shared" si="330"/>
        <v>69.166666666666671</v>
      </c>
      <c r="CW108" s="110">
        <f t="shared" si="330"/>
        <v>80.461393596986824</v>
      </c>
      <c r="DA108" s="410">
        <v>5</v>
      </c>
      <c r="DB108" s="410">
        <v>0.04</v>
      </c>
      <c r="DC108" s="410">
        <v>5.62</v>
      </c>
      <c r="DD108" s="9">
        <v>270</v>
      </c>
      <c r="DE108" s="108">
        <v>0.52</v>
      </c>
      <c r="DF108" s="16">
        <f>((DC108-DE108)/DC108)*100</f>
        <v>90.747330960854086</v>
      </c>
      <c r="DG108" s="108">
        <v>2.15</v>
      </c>
      <c r="DH108" s="16">
        <f>((DC108-DG108)/DC108)*100</f>
        <v>61.743772241992886</v>
      </c>
      <c r="DI108" s="108">
        <v>0.94</v>
      </c>
      <c r="DJ108" s="109">
        <f>((DC108-DI108)/DC108)*100</f>
        <v>83.27402135231317</v>
      </c>
      <c r="DK108" s="15">
        <f t="shared" si="331"/>
        <v>1.2033333333333334</v>
      </c>
      <c r="DL108" s="110">
        <f t="shared" si="331"/>
        <v>78.588374851720047</v>
      </c>
      <c r="DN108" s="410">
        <v>5</v>
      </c>
      <c r="DO108" s="410">
        <v>0.04</v>
      </c>
      <c r="DP108" s="410">
        <v>5.62</v>
      </c>
      <c r="DQ108" s="9">
        <v>270</v>
      </c>
      <c r="DR108" s="108">
        <v>0.12</v>
      </c>
      <c r="DS108" s="16">
        <f>((DP108-DR108)/DP108)*100</f>
        <v>97.864768683274022</v>
      </c>
      <c r="DT108" s="108">
        <v>0.05</v>
      </c>
      <c r="DU108" s="16">
        <f>((DP108-DT108)/DP108)*100</f>
        <v>99.110320284697522</v>
      </c>
      <c r="DV108" s="108">
        <v>0.16</v>
      </c>
      <c r="DW108" s="109">
        <f>((DP108-DV108)/DP108)*100</f>
        <v>97.15302491103202</v>
      </c>
      <c r="DX108" s="15">
        <f t="shared" si="332"/>
        <v>0.10999999999999999</v>
      </c>
      <c r="DY108" s="110">
        <f t="shared" si="332"/>
        <v>98.042704626334512</v>
      </c>
      <c r="EA108" s="410">
        <v>5</v>
      </c>
      <c r="EB108" s="410">
        <v>24.8</v>
      </c>
      <c r="EC108" s="9">
        <v>270</v>
      </c>
      <c r="ED108" s="138">
        <v>25.6</v>
      </c>
      <c r="EE108" s="145">
        <f>(((EB108-ED108)/EB108)*100)*-1</f>
        <v>3.2258064516129057</v>
      </c>
      <c r="EF108" s="138">
        <v>25.6</v>
      </c>
      <c r="EG108" s="112">
        <f>(((EB108-EF108)/EB108)*100)*-1</f>
        <v>3.2258064516129057</v>
      </c>
      <c r="EH108" s="138">
        <v>25.7</v>
      </c>
      <c r="EI108" s="113">
        <f>(((EB108-EH108)/EB108)*100)*-1</f>
        <v>3.6290322580645102</v>
      </c>
      <c r="EJ108" s="15">
        <f t="shared" si="333"/>
        <v>25.633333333333336</v>
      </c>
      <c r="EK108" s="114">
        <f t="shared" si="333"/>
        <v>3.3602150537634405</v>
      </c>
      <c r="EN108" s="410">
        <v>5</v>
      </c>
      <c r="EO108" s="410">
        <v>24.8</v>
      </c>
      <c r="EP108" s="9">
        <v>270</v>
      </c>
      <c r="EQ108" s="12">
        <v>26.1</v>
      </c>
      <c r="ER108" s="112">
        <f>(((EO108-EQ108)/EO108)*100)*-1</f>
        <v>5.2419354838709706</v>
      </c>
      <c r="ES108" s="12">
        <v>26</v>
      </c>
      <c r="ET108" s="112">
        <f>(((EO108-ES108)/EO108)*100)*-1</f>
        <v>4.8387096774193523</v>
      </c>
      <c r="EU108" s="12">
        <v>25.9</v>
      </c>
      <c r="EV108" s="113">
        <f>(((EO108-EU108)/EO108)*100)*-1</f>
        <v>4.4354838709677331</v>
      </c>
      <c r="EW108" s="15">
        <f t="shared" si="334"/>
        <v>26</v>
      </c>
      <c r="EX108" s="114">
        <f t="shared" si="334"/>
        <v>4.8387096774193523</v>
      </c>
    </row>
    <row r="109" spans="2:154" ht="15.75" x14ac:dyDescent="0.25">
      <c r="B109" s="411"/>
      <c r="C109" s="411"/>
      <c r="D109" s="411"/>
      <c r="E109" s="9">
        <v>750</v>
      </c>
      <c r="F109" s="111">
        <v>8.32</v>
      </c>
      <c r="G109" s="16">
        <f>((D108-F109)/D108)*100</f>
        <v>83.419689119170982</v>
      </c>
      <c r="H109" s="111">
        <v>6.55</v>
      </c>
      <c r="I109" s="16">
        <f>((D108-H109)/D108)*100</f>
        <v>86.946990833001209</v>
      </c>
      <c r="J109" s="111">
        <v>5.55</v>
      </c>
      <c r="K109" s="109">
        <f>((D108-J109)/D108)*100</f>
        <v>88.939816660023922</v>
      </c>
      <c r="L109" s="15">
        <f t="shared" si="323"/>
        <v>6.8066666666666675</v>
      </c>
      <c r="M109" s="110">
        <f t="shared" si="323"/>
        <v>86.435498870732047</v>
      </c>
      <c r="O109" s="411"/>
      <c r="P109" s="411"/>
      <c r="Q109" s="411"/>
      <c r="R109" s="9">
        <v>750</v>
      </c>
      <c r="S109" s="108">
        <v>27.27</v>
      </c>
      <c r="T109" s="16">
        <f>((Q108-S109)/Q108)*100</f>
        <v>45.655639697090471</v>
      </c>
      <c r="U109" s="108">
        <v>18.91</v>
      </c>
      <c r="V109" s="16">
        <f>((Q108-U109)/Q108)*100</f>
        <v>62.315663611000396</v>
      </c>
      <c r="W109" s="108">
        <v>23.64</v>
      </c>
      <c r="X109" s="109">
        <f>((Q108-W109)/Q108)*100</f>
        <v>52.889597449182936</v>
      </c>
      <c r="Y109" s="15">
        <f t="shared" si="324"/>
        <v>23.27333333333333</v>
      </c>
      <c r="Z109" s="110">
        <f t="shared" si="324"/>
        <v>53.620300252424606</v>
      </c>
      <c r="AC109" s="411"/>
      <c r="AD109" s="411"/>
      <c r="AE109" s="9">
        <v>750</v>
      </c>
      <c r="AF109" s="111">
        <v>7.71</v>
      </c>
      <c r="AG109" s="16">
        <f>(((AD108-AF109)/AD108)*100)*-1</f>
        <v>4.4715447154471555</v>
      </c>
      <c r="AH109" s="111">
        <v>7.59</v>
      </c>
      <c r="AI109" s="16">
        <f>(((AD108-AH109)/AD108)*100)*-1</f>
        <v>2.8455284552845526</v>
      </c>
      <c r="AJ109" s="111">
        <v>7.37</v>
      </c>
      <c r="AK109" s="152">
        <f>((AD108-AJ109)/AD108)*100</f>
        <v>0.13550135501354726</v>
      </c>
      <c r="AL109" s="15">
        <f t="shared" si="325"/>
        <v>7.5566666666666675</v>
      </c>
      <c r="AM109" s="114">
        <f t="shared" si="325"/>
        <v>2.4841915085817519</v>
      </c>
      <c r="AO109" s="411"/>
      <c r="AP109" s="411"/>
      <c r="AQ109" s="9">
        <v>750</v>
      </c>
      <c r="AR109" s="111">
        <v>7.5</v>
      </c>
      <c r="AS109" s="16">
        <f>(((AP108-AR109)/AP108)*100)*-1</f>
        <v>1.6260162601626031</v>
      </c>
      <c r="AT109" s="111">
        <v>7.66</v>
      </c>
      <c r="AU109" s="16">
        <f>(((AP108-AT109)/AP108)*100)*-1</f>
        <v>3.7940379403794071</v>
      </c>
      <c r="AV109" s="111">
        <v>7.63</v>
      </c>
      <c r="AW109" s="109">
        <f>(((AP108-AV109)/AP108)*100)*-1</f>
        <v>3.3875338753387538</v>
      </c>
      <c r="AX109" s="15">
        <f t="shared" si="326"/>
        <v>7.5966666666666667</v>
      </c>
      <c r="AY109" s="114">
        <f t="shared" si="326"/>
        <v>2.9358626919602546</v>
      </c>
      <c r="BA109" s="411"/>
      <c r="BB109" s="411"/>
      <c r="BC109" s="9">
        <v>750</v>
      </c>
      <c r="BD109" s="12">
        <v>2.62</v>
      </c>
      <c r="BE109" s="16">
        <f>((BB108-BD109)/BB108)*100</f>
        <v>69.710982658959537</v>
      </c>
      <c r="BF109" s="12">
        <v>3.59</v>
      </c>
      <c r="BG109" s="16">
        <f>((BB108-BF109)/BB108)*100</f>
        <v>58.4971098265896</v>
      </c>
      <c r="BH109" s="12">
        <v>2.27</v>
      </c>
      <c r="BI109" s="109">
        <f>((BB108-BH109)/BB108)*100</f>
        <v>73.757225433526017</v>
      </c>
      <c r="BJ109" s="15">
        <f t="shared" si="327"/>
        <v>2.8266666666666667</v>
      </c>
      <c r="BK109" s="110">
        <f t="shared" si="327"/>
        <v>67.32177263969173</v>
      </c>
      <c r="BM109" s="411"/>
      <c r="BN109" s="411"/>
      <c r="BO109" s="9">
        <v>750</v>
      </c>
      <c r="BP109" s="138">
        <v>6.5</v>
      </c>
      <c r="BQ109" s="16">
        <f>((BN108-BP109)/BN108)*100</f>
        <v>24.855491329479772</v>
      </c>
      <c r="BR109" s="138">
        <v>5.9</v>
      </c>
      <c r="BS109" s="16">
        <f>((BN108-BR109)/BN108)*100</f>
        <v>31.79190751445087</v>
      </c>
      <c r="BT109" s="138">
        <v>5.71</v>
      </c>
      <c r="BU109" s="109">
        <f>((BN108-BT109)/BN108)*100</f>
        <v>33.988439306358387</v>
      </c>
      <c r="BV109" s="15">
        <f t="shared" si="328"/>
        <v>6.0366666666666662</v>
      </c>
      <c r="BW109" s="110">
        <f t="shared" si="328"/>
        <v>30.211946050096344</v>
      </c>
      <c r="BX109" s="411"/>
      <c r="BY109" s="411"/>
      <c r="BZ109" s="411"/>
      <c r="CA109" s="411"/>
      <c r="CB109" s="9">
        <v>750</v>
      </c>
      <c r="CC109" s="111">
        <v>63.5</v>
      </c>
      <c r="CD109" s="16">
        <f>((BZ108-CC109)/BZ108)*100</f>
        <v>82.062146892655363</v>
      </c>
      <c r="CE109" s="111">
        <v>65.900000000000006</v>
      </c>
      <c r="CF109" s="16">
        <f>((BZ108-CE109)/BZ108)*100</f>
        <v>81.384180790960457</v>
      </c>
      <c r="CG109" s="116">
        <v>54.8</v>
      </c>
      <c r="CH109" s="109">
        <f>((BZ108-CG109)/BZ108)*100</f>
        <v>84.519774011299432</v>
      </c>
      <c r="CI109" s="15">
        <f t="shared" si="329"/>
        <v>61.4</v>
      </c>
      <c r="CJ109" s="110">
        <f t="shared" si="329"/>
        <v>82.655367231638422</v>
      </c>
      <c r="CL109" s="411"/>
      <c r="CM109" s="411"/>
      <c r="CN109" s="411"/>
      <c r="CO109" s="9">
        <v>750</v>
      </c>
      <c r="CP109" s="111">
        <v>67.400000000000006</v>
      </c>
      <c r="CQ109" s="16">
        <f>((CM108-CP109)/CM108)*100</f>
        <v>80.960451977401135</v>
      </c>
      <c r="CR109" s="111">
        <v>41.6</v>
      </c>
      <c r="CS109" s="16">
        <f>((CM108-CR109)/CM108)*100</f>
        <v>88.248587570621467</v>
      </c>
      <c r="CT109" s="111">
        <v>28.5</v>
      </c>
      <c r="CU109" s="109">
        <f>((CM108-CT109)/CM108)*100</f>
        <v>91.949152542372886</v>
      </c>
      <c r="CV109" s="15">
        <f t="shared" si="330"/>
        <v>45.833333333333336</v>
      </c>
      <c r="CW109" s="110">
        <f t="shared" si="330"/>
        <v>87.052730696798491</v>
      </c>
      <c r="DA109" s="411"/>
      <c r="DB109" s="411"/>
      <c r="DC109" s="411"/>
      <c r="DD109" s="9">
        <v>750</v>
      </c>
      <c r="DE109" s="108">
        <v>1.45</v>
      </c>
      <c r="DF109" s="16">
        <f>((DC108-DE109)/DC108)*100</f>
        <v>74.19928825622776</v>
      </c>
      <c r="DG109" s="108">
        <v>2.06</v>
      </c>
      <c r="DH109" s="16">
        <f>((DC108-DG109)/DC108)*100</f>
        <v>63.345195729537366</v>
      </c>
      <c r="DI109" s="108">
        <v>1.18</v>
      </c>
      <c r="DJ109" s="109">
        <f>((DC108-DI109)/DC108)*100</f>
        <v>79.003558718861214</v>
      </c>
      <c r="DK109" s="15">
        <f t="shared" si="331"/>
        <v>1.5633333333333332</v>
      </c>
      <c r="DL109" s="110">
        <f t="shared" si="331"/>
        <v>72.182680901542099</v>
      </c>
      <c r="DN109" s="411"/>
      <c r="DO109" s="411"/>
      <c r="DP109" s="411"/>
      <c r="DQ109" s="9">
        <v>750</v>
      </c>
      <c r="DR109" s="108">
        <v>7.0000000000000007E-2</v>
      </c>
      <c r="DS109" s="16">
        <f>((DP108-DR109)/DP108)*100</f>
        <v>98.754448398576514</v>
      </c>
      <c r="DT109" s="108">
        <v>0.05</v>
      </c>
      <c r="DU109" s="16">
        <f>((DP108-DT109)/DP108)*100</f>
        <v>99.110320284697522</v>
      </c>
      <c r="DV109" s="108">
        <v>7.0000000000000007E-2</v>
      </c>
      <c r="DW109" s="109">
        <f>((DP108-DV109)/DP108)*100</f>
        <v>98.754448398576514</v>
      </c>
      <c r="DX109" s="15">
        <f t="shared" si="332"/>
        <v>6.3333333333333339E-2</v>
      </c>
      <c r="DY109" s="110">
        <f t="shared" si="332"/>
        <v>98.873072360616845</v>
      </c>
      <c r="EA109" s="411"/>
      <c r="EB109" s="411"/>
      <c r="EC109" s="9">
        <v>750</v>
      </c>
      <c r="ED109" s="138">
        <v>25.5</v>
      </c>
      <c r="EE109" s="145">
        <f>(((EB108-ED109)/EB108)*100)*-1</f>
        <v>2.8225806451612874</v>
      </c>
      <c r="EF109" s="138">
        <v>25.7</v>
      </c>
      <c r="EG109" s="112">
        <f>(((EB108-EF109)/EB108)*100)*-1</f>
        <v>3.6290322580645102</v>
      </c>
      <c r="EH109" s="138">
        <v>25.8</v>
      </c>
      <c r="EI109" s="113">
        <f>(((EB108-EH109)/EB108)*100)*-1</f>
        <v>4.032258064516129</v>
      </c>
      <c r="EJ109" s="15">
        <f t="shared" si="333"/>
        <v>25.666666666666668</v>
      </c>
      <c r="EK109" s="114">
        <f t="shared" si="333"/>
        <v>3.4946236559139749</v>
      </c>
      <c r="EN109" s="411"/>
      <c r="EO109" s="411"/>
      <c r="EP109" s="9">
        <v>750</v>
      </c>
      <c r="EQ109" s="12">
        <v>26.1</v>
      </c>
      <c r="ER109" s="112">
        <f>(((EO108-EQ109)/EO108)*100)*-1</f>
        <v>5.2419354838709706</v>
      </c>
      <c r="ES109" s="12">
        <v>26</v>
      </c>
      <c r="ET109" s="112">
        <f>(((EO108-ES109)/EO108)*100)*-1</f>
        <v>4.8387096774193523</v>
      </c>
      <c r="EU109" s="12">
        <v>26</v>
      </c>
      <c r="EV109" s="113">
        <f>(((EO108-EU109)/EO108)*100)*-1</f>
        <v>4.8387096774193523</v>
      </c>
      <c r="EW109" s="15">
        <f t="shared" si="334"/>
        <v>26.033333333333331</v>
      </c>
      <c r="EX109" s="114">
        <f t="shared" si="334"/>
        <v>4.9731182795698921</v>
      </c>
    </row>
    <row r="110" spans="2:154" ht="15.75" x14ac:dyDescent="0.25">
      <c r="B110" s="412"/>
      <c r="C110" s="412"/>
      <c r="D110" s="412"/>
      <c r="E110" s="9">
        <v>1000</v>
      </c>
      <c r="F110" s="111">
        <v>8.82</v>
      </c>
      <c r="G110" s="16">
        <f>((D108-F110)/D108)*100</f>
        <v>82.423276205659619</v>
      </c>
      <c r="H110" s="111">
        <v>5.91</v>
      </c>
      <c r="I110" s="16">
        <f>((D108-H110)/D108)*100</f>
        <v>88.222399362295718</v>
      </c>
      <c r="J110" s="111">
        <v>6.36</v>
      </c>
      <c r="K110" s="109">
        <f>((D108-J110)/D108)*100</f>
        <v>87.325627740135516</v>
      </c>
      <c r="L110" s="15">
        <f t="shared" si="323"/>
        <v>7.03</v>
      </c>
      <c r="M110" s="110">
        <f t="shared" si="323"/>
        <v>85.990434436030284</v>
      </c>
      <c r="O110" s="412"/>
      <c r="P110" s="412"/>
      <c r="Q110" s="412"/>
      <c r="R110" s="9">
        <v>1000</v>
      </c>
      <c r="S110" s="108">
        <v>22.73</v>
      </c>
      <c r="T110" s="16">
        <f>((Q108-S110)/Q108)*100</f>
        <v>54.703068951773616</v>
      </c>
      <c r="U110" s="108">
        <v>19.45</v>
      </c>
      <c r="V110" s="16">
        <f>((Q108-U110)/Q108)*100</f>
        <v>61.239537664408125</v>
      </c>
      <c r="W110" s="108">
        <v>22.73</v>
      </c>
      <c r="X110" s="109">
        <f>((Q108-W110)/Q108)*100</f>
        <v>54.703068951773616</v>
      </c>
      <c r="Y110" s="15">
        <f t="shared" si="324"/>
        <v>21.636666666666667</v>
      </c>
      <c r="Z110" s="110">
        <f t="shared" si="324"/>
        <v>56.881891855985117</v>
      </c>
      <c r="AC110" s="412"/>
      <c r="AD110" s="412"/>
      <c r="AE110" s="9">
        <v>1000</v>
      </c>
      <c r="AF110" s="111">
        <v>7.73</v>
      </c>
      <c r="AG110" s="16">
        <f>(((AD108-AF110)/AD108)*100)*-1</f>
        <v>4.7425474254742621</v>
      </c>
      <c r="AH110" s="111">
        <v>7.63</v>
      </c>
      <c r="AI110" s="16">
        <f>(((AD108-AH110)/AD108)*100)*-1</f>
        <v>3.3875338753387538</v>
      </c>
      <c r="AJ110" s="111">
        <v>7.23</v>
      </c>
      <c r="AK110" s="147">
        <f>((AD108-AJ110)/AD108)*100</f>
        <v>2.0325203252032447</v>
      </c>
      <c r="AL110" s="15">
        <f t="shared" si="325"/>
        <v>7.53</v>
      </c>
      <c r="AM110" s="114">
        <f t="shared" si="325"/>
        <v>3.3875338753387538</v>
      </c>
      <c r="AO110" s="412"/>
      <c r="AP110" s="412"/>
      <c r="AQ110" s="9">
        <v>1000</v>
      </c>
      <c r="AR110" s="111">
        <v>7.54</v>
      </c>
      <c r="AS110" s="16">
        <f>(((AP108-AR110)/AP108)*100)*-1</f>
        <v>2.1680216802168042</v>
      </c>
      <c r="AT110" s="111">
        <v>7.4</v>
      </c>
      <c r="AU110" s="124">
        <f>(((AP108-AT110)/AP108)*100)*-1</f>
        <v>0.27100271002710652</v>
      </c>
      <c r="AV110" s="111">
        <v>7.66</v>
      </c>
      <c r="AW110" s="109">
        <f>(((AP108-AV110)/AP108)*100)*-1</f>
        <v>3.7940379403794071</v>
      </c>
      <c r="AX110" s="15">
        <f t="shared" si="326"/>
        <v>7.5333333333333341</v>
      </c>
      <c r="AY110" s="114">
        <f t="shared" si="326"/>
        <v>2.0776874435411057</v>
      </c>
      <c r="BA110" s="411"/>
      <c r="BB110" s="411"/>
      <c r="BC110" s="9">
        <v>1000</v>
      </c>
      <c r="BD110" s="12">
        <v>1.97</v>
      </c>
      <c r="BE110" s="16">
        <f>((BB108-BD110)/BB108)*100</f>
        <v>77.225433526011571</v>
      </c>
      <c r="BF110" s="12">
        <v>4.2699999999999996</v>
      </c>
      <c r="BG110" s="16">
        <f>((BB108-BF110)/BB108)*100</f>
        <v>50.635838150289025</v>
      </c>
      <c r="BH110" s="12">
        <v>2.79</v>
      </c>
      <c r="BI110" s="109">
        <f>((BB108-BH110)/BB108)*100</f>
        <v>67.74566473988439</v>
      </c>
      <c r="BJ110" s="15">
        <f t="shared" si="327"/>
        <v>3.01</v>
      </c>
      <c r="BK110" s="110">
        <f t="shared" si="327"/>
        <v>65.202312138728317</v>
      </c>
      <c r="BM110" s="411"/>
      <c r="BN110" s="411"/>
      <c r="BO110" s="9">
        <v>1000</v>
      </c>
      <c r="BP110" s="138">
        <v>7.22</v>
      </c>
      <c r="BQ110" s="16">
        <f>((BN108-BP110)/BN108)*100</f>
        <v>16.531791907514457</v>
      </c>
      <c r="BR110" s="138">
        <v>5.94</v>
      </c>
      <c r="BS110" s="16">
        <f>((BN108-BR110)/BN108)*100</f>
        <v>31.329479768786129</v>
      </c>
      <c r="BT110" s="138">
        <v>6.39</v>
      </c>
      <c r="BU110" s="109">
        <f>((BN108-BT110)/BN108)*100</f>
        <v>26.127167630057812</v>
      </c>
      <c r="BV110" s="15">
        <f t="shared" si="328"/>
        <v>6.5166666666666666</v>
      </c>
      <c r="BW110" s="110">
        <f t="shared" si="328"/>
        <v>24.662813102119468</v>
      </c>
      <c r="BX110" s="412"/>
      <c r="BY110" s="411"/>
      <c r="BZ110" s="412"/>
      <c r="CA110" s="412"/>
      <c r="CB110" s="9">
        <v>1000</v>
      </c>
      <c r="CC110" s="111">
        <v>71</v>
      </c>
      <c r="CD110" s="16">
        <f>((BZ108-CC110)/BZ108)*100</f>
        <v>79.943502824858754</v>
      </c>
      <c r="CE110" s="111">
        <v>71.099999999999994</v>
      </c>
      <c r="CF110" s="16">
        <f>((BZ108-CE110)/BZ108)*100</f>
        <v>79.915254237288124</v>
      </c>
      <c r="CG110" s="111">
        <v>45.9</v>
      </c>
      <c r="CH110" s="109">
        <f>((BZ108-CG110)/BZ108)*100</f>
        <v>87.033898305084762</v>
      </c>
      <c r="CI110" s="15">
        <f t="shared" si="329"/>
        <v>62.666666666666664</v>
      </c>
      <c r="CJ110" s="110">
        <f t="shared" si="329"/>
        <v>82.297551789077218</v>
      </c>
      <c r="CL110" s="411"/>
      <c r="CM110" s="412"/>
      <c r="CN110" s="412"/>
      <c r="CO110" s="9">
        <v>1000</v>
      </c>
      <c r="CP110" s="111">
        <v>85.7</v>
      </c>
      <c r="CQ110" s="16">
        <f>((CM108-CP110)/CM108)*100</f>
        <v>75.790960451977412</v>
      </c>
      <c r="CR110" s="111">
        <v>41.2</v>
      </c>
      <c r="CS110" s="16">
        <f>((CM108-CR110)/CM108)*100</f>
        <v>88.361581920903959</v>
      </c>
      <c r="CT110" s="111">
        <v>27.2</v>
      </c>
      <c r="CU110" s="109">
        <f>((CM108-CT110)/CM108)*100</f>
        <v>92.316384180790962</v>
      </c>
      <c r="CV110" s="15">
        <f t="shared" si="330"/>
        <v>51.366666666666667</v>
      </c>
      <c r="CW110" s="110">
        <f t="shared" si="330"/>
        <v>85.489642184557454</v>
      </c>
      <c r="DA110" s="411"/>
      <c r="DB110" s="412"/>
      <c r="DC110" s="411"/>
      <c r="DD110" s="9">
        <v>1000</v>
      </c>
      <c r="DE110" s="108">
        <v>1.82</v>
      </c>
      <c r="DF110" s="16">
        <f>((DC108-DE110)/DC108)*100</f>
        <v>67.615658362989322</v>
      </c>
      <c r="DG110" s="108">
        <v>2.0299999999999998</v>
      </c>
      <c r="DH110" s="16">
        <f>((DC108-DG110)/DC108)*100</f>
        <v>63.879003558718864</v>
      </c>
      <c r="DI110" s="108">
        <v>1.42</v>
      </c>
      <c r="DJ110" s="109">
        <f>((DC108-DI110)/DC108)*100</f>
        <v>74.733096085409258</v>
      </c>
      <c r="DK110" s="15">
        <f t="shared" si="331"/>
        <v>1.7566666666666666</v>
      </c>
      <c r="DL110" s="110">
        <f t="shared" si="331"/>
        <v>68.742586002372491</v>
      </c>
      <c r="DN110" s="411"/>
      <c r="DO110" s="412"/>
      <c r="DP110" s="411"/>
      <c r="DQ110" s="9">
        <v>1000</v>
      </c>
      <c r="DR110" s="108">
        <v>0.04</v>
      </c>
      <c r="DS110" s="16">
        <f>((DP108-DR110)/DP108)*100</f>
        <v>99.288256227758012</v>
      </c>
      <c r="DT110" s="108">
        <v>0.05</v>
      </c>
      <c r="DU110" s="16">
        <f>((DP108-DT110)/DP108)*100</f>
        <v>99.110320284697522</v>
      </c>
      <c r="DV110" s="108">
        <v>0.05</v>
      </c>
      <c r="DW110" s="109">
        <f>((DP108-DV110)/DP108)*100</f>
        <v>99.110320284697522</v>
      </c>
      <c r="DX110" s="15">
        <f t="shared" si="332"/>
        <v>4.6666666666666669E-2</v>
      </c>
      <c r="DY110" s="110">
        <f t="shared" si="332"/>
        <v>99.169632265717681</v>
      </c>
      <c r="EA110" s="411"/>
      <c r="EB110" s="411"/>
      <c r="EC110" s="9">
        <v>1000</v>
      </c>
      <c r="ED110" s="138">
        <v>25.7</v>
      </c>
      <c r="EE110" s="145">
        <f>(((EB108-ED110)/EB108)*100)*-1</f>
        <v>3.6290322580645102</v>
      </c>
      <c r="EF110" s="138">
        <v>25.9</v>
      </c>
      <c r="EG110" s="112">
        <f>(((EB108-EF110)/EB108)*100)*-1</f>
        <v>4.4354838709677331</v>
      </c>
      <c r="EH110" s="138">
        <v>25.8</v>
      </c>
      <c r="EI110" s="113">
        <f>(((EB108-EH110)/EB108)*100)*-1</f>
        <v>4.032258064516129</v>
      </c>
      <c r="EJ110" s="15">
        <f t="shared" si="333"/>
        <v>25.799999999999997</v>
      </c>
      <c r="EK110" s="114">
        <f t="shared" si="333"/>
        <v>4.0322580645161246</v>
      </c>
      <c r="EN110" s="411"/>
      <c r="EO110" s="411"/>
      <c r="EP110" s="9">
        <v>1000</v>
      </c>
      <c r="EQ110" s="12">
        <v>26.1</v>
      </c>
      <c r="ER110" s="112">
        <f>(((EO108-EQ110)/EO108)*100)*-1</f>
        <v>5.2419354838709706</v>
      </c>
      <c r="ES110" s="12">
        <v>26.1</v>
      </c>
      <c r="ET110" s="112">
        <f>(((EO108-ES110)/EO108)*100)*-1</f>
        <v>5.2419354838709706</v>
      </c>
      <c r="EU110" s="12">
        <v>26</v>
      </c>
      <c r="EV110" s="113">
        <f>(((EO108-EU110)/EO108)*100)*-1</f>
        <v>4.8387096774193523</v>
      </c>
      <c r="EW110" s="15">
        <f t="shared" si="334"/>
        <v>26.066666666666666</v>
      </c>
      <c r="EX110" s="114">
        <f t="shared" si="334"/>
        <v>5.1075268817204309</v>
      </c>
    </row>
    <row r="111" spans="2:154" x14ac:dyDescent="0.25">
      <c r="B111" s="414" t="s">
        <v>537</v>
      </c>
      <c r="C111" s="415"/>
      <c r="D111" s="415"/>
      <c r="E111" s="416"/>
      <c r="F111" s="140">
        <f t="shared" ref="F111:K111" si="385">AVERAGE(F108:F110)</f>
        <v>8.3800000000000008</v>
      </c>
      <c r="G111" s="141">
        <f t="shared" si="385"/>
        <v>83.300119569549608</v>
      </c>
      <c r="H111" s="140">
        <f t="shared" si="385"/>
        <v>6.456666666666667</v>
      </c>
      <c r="I111" s="141">
        <f t="shared" si="385"/>
        <v>87.132987910189982</v>
      </c>
      <c r="J111" s="140">
        <f t="shared" si="385"/>
        <v>5.4233333333333329</v>
      </c>
      <c r="K111" s="142">
        <f t="shared" si="385"/>
        <v>89.192241264780137</v>
      </c>
      <c r="L111" s="143">
        <f t="shared" si="323"/>
        <v>6.7533333333333339</v>
      </c>
      <c r="M111" s="142">
        <f t="shared" si="323"/>
        <v>86.541782914839914</v>
      </c>
      <c r="O111" s="414" t="s">
        <v>537</v>
      </c>
      <c r="P111" s="415"/>
      <c r="Q111" s="415"/>
      <c r="R111" s="416"/>
      <c r="S111" s="140">
        <f t="shared" ref="S111:X111" si="386">AVERAGE(S108:S110)</f>
        <v>29.090000000000003</v>
      </c>
      <c r="T111" s="141">
        <f t="shared" si="386"/>
        <v>42.028696691909126</v>
      </c>
      <c r="U111" s="140">
        <f t="shared" si="386"/>
        <v>19.453333333333333</v>
      </c>
      <c r="V111" s="141">
        <f t="shared" si="386"/>
        <v>61.232894911651385</v>
      </c>
      <c r="W111" s="140">
        <f t="shared" si="386"/>
        <v>23.033333333333335</v>
      </c>
      <c r="X111" s="142">
        <f t="shared" si="386"/>
        <v>54.098578450910054</v>
      </c>
      <c r="Y111" s="143">
        <f t="shared" si="324"/>
        <v>23.858888888888888</v>
      </c>
      <c r="Z111" s="142">
        <f t="shared" si="324"/>
        <v>52.453390018156853</v>
      </c>
      <c r="AC111" s="414" t="s">
        <v>538</v>
      </c>
      <c r="AD111" s="415"/>
      <c r="AE111" s="416"/>
      <c r="AF111" s="140">
        <f t="shared" ref="AF111:AK111" si="387">AVERAGE(AF108:AF110)</f>
        <v>7.623333333333334</v>
      </c>
      <c r="AG111" s="141">
        <f t="shared" si="387"/>
        <v>3.2971996386630553</v>
      </c>
      <c r="AH111" s="140">
        <f t="shared" si="387"/>
        <v>7.62</v>
      </c>
      <c r="AI111" s="141">
        <f t="shared" si="387"/>
        <v>3.2520325203252027</v>
      </c>
      <c r="AJ111" s="140">
        <f t="shared" si="387"/>
        <v>7.3533333333333344</v>
      </c>
      <c r="AK111" s="142">
        <f t="shared" si="387"/>
        <v>1.0840108401083981</v>
      </c>
      <c r="AL111" s="143">
        <f t="shared" si="325"/>
        <v>7.5322222222222228</v>
      </c>
      <c r="AM111" s="142">
        <f t="shared" si="325"/>
        <v>2.5444143330322189</v>
      </c>
      <c r="AO111" s="414" t="s">
        <v>538</v>
      </c>
      <c r="AP111" s="415"/>
      <c r="AQ111" s="416"/>
      <c r="AR111" s="140">
        <f t="shared" ref="AR111:AW111" si="388">AVERAGE(AR108:AR110)</f>
        <v>7.4533333333333331</v>
      </c>
      <c r="AS111" s="141">
        <f t="shared" si="388"/>
        <v>1.5356820234869009</v>
      </c>
      <c r="AT111" s="140">
        <f t="shared" si="388"/>
        <v>7.5466666666666669</v>
      </c>
      <c r="AU111" s="141">
        <f t="shared" si="388"/>
        <v>2.2583559168925063</v>
      </c>
      <c r="AV111" s="140">
        <f t="shared" si="388"/>
        <v>7.6066666666666665</v>
      </c>
      <c r="AW111" s="142">
        <f t="shared" si="388"/>
        <v>3.0713640469738057</v>
      </c>
      <c r="AX111" s="143">
        <f t="shared" si="326"/>
        <v>7.5355555555555549</v>
      </c>
      <c r="AY111" s="142">
        <f t="shared" si="326"/>
        <v>2.2884673291177378</v>
      </c>
      <c r="BA111" s="413" t="s">
        <v>10</v>
      </c>
      <c r="BB111" s="413"/>
      <c r="BC111" s="413"/>
      <c r="BD111" s="140">
        <f t="shared" ref="BD111:BI111" si="389">AVERAGE(BD108:BD110)</f>
        <v>2.2666666666666666</v>
      </c>
      <c r="BE111" s="141">
        <f t="shared" si="389"/>
        <v>73.795761078998069</v>
      </c>
      <c r="BF111" s="140">
        <f t="shared" si="389"/>
        <v>3.4366666666666661</v>
      </c>
      <c r="BG111" s="141">
        <f t="shared" si="389"/>
        <v>60.269749518304444</v>
      </c>
      <c r="BH111" s="140">
        <f t="shared" si="389"/>
        <v>2.5266666666666668</v>
      </c>
      <c r="BI111" s="142">
        <f t="shared" si="389"/>
        <v>70.789980732177256</v>
      </c>
      <c r="BJ111" s="143">
        <f t="shared" si="327"/>
        <v>2.7433333333333336</v>
      </c>
      <c r="BK111" s="142">
        <f t="shared" si="327"/>
        <v>68.285163776493263</v>
      </c>
      <c r="BM111" s="413" t="s">
        <v>10</v>
      </c>
      <c r="BN111" s="413"/>
      <c r="BO111" s="413"/>
      <c r="BP111" s="140">
        <f t="shared" ref="BP111:BU111" si="390">AVERAGE(BP108:BP110)</f>
        <v>6.8066666666666658</v>
      </c>
      <c r="BQ111" s="141">
        <f t="shared" si="390"/>
        <v>21.310211946050099</v>
      </c>
      <c r="BR111" s="140">
        <f t="shared" si="390"/>
        <v>5.916666666666667</v>
      </c>
      <c r="BS111" s="141">
        <f t="shared" si="390"/>
        <v>31.599229287090562</v>
      </c>
      <c r="BT111" s="140">
        <f t="shared" si="390"/>
        <v>5.8500000000000005</v>
      </c>
      <c r="BU111" s="142">
        <f t="shared" si="390"/>
        <v>32.369942196531795</v>
      </c>
      <c r="BV111" s="143">
        <f t="shared" si="328"/>
        <v>6.1911111111111117</v>
      </c>
      <c r="BW111" s="142">
        <f t="shared" si="328"/>
        <v>28.426461143224156</v>
      </c>
      <c r="BY111" s="413" t="s">
        <v>539</v>
      </c>
      <c r="BZ111" s="413"/>
      <c r="CA111" s="413"/>
      <c r="CB111" s="413"/>
      <c r="CC111" s="140">
        <f t="shared" ref="CC111:CH111" si="391">AVERAGE(CC108:CC110)</f>
        <v>71.233333333333334</v>
      </c>
      <c r="CD111" s="141">
        <f t="shared" si="391"/>
        <v>79.877589453860637</v>
      </c>
      <c r="CE111" s="140">
        <f t="shared" si="391"/>
        <v>71.066666666666677</v>
      </c>
      <c r="CF111" s="141">
        <f t="shared" si="391"/>
        <v>79.92467043314501</v>
      </c>
      <c r="CG111" s="140">
        <f t="shared" si="391"/>
        <v>58.166666666666664</v>
      </c>
      <c r="CH111" s="142">
        <f t="shared" si="391"/>
        <v>83.568738229755184</v>
      </c>
      <c r="CI111" s="143">
        <f t="shared" si="329"/>
        <v>66.822222222222223</v>
      </c>
      <c r="CJ111" s="142">
        <f t="shared" si="329"/>
        <v>81.123666038920277</v>
      </c>
      <c r="CL111" s="413" t="s">
        <v>539</v>
      </c>
      <c r="CM111" s="413"/>
      <c r="CN111" s="413"/>
      <c r="CO111" s="413"/>
      <c r="CP111" s="140">
        <f t="shared" ref="CP111:CU111" si="392">AVERAGE(CP108:CP110)</f>
        <v>93.366666666666674</v>
      </c>
      <c r="CQ111" s="141">
        <f t="shared" si="392"/>
        <v>73.625235404896429</v>
      </c>
      <c r="CR111" s="140">
        <f t="shared" si="392"/>
        <v>44.766666666666673</v>
      </c>
      <c r="CS111" s="141">
        <f t="shared" si="392"/>
        <v>87.354048964218464</v>
      </c>
      <c r="CT111" s="140">
        <f t="shared" si="392"/>
        <v>28.233333333333334</v>
      </c>
      <c r="CU111" s="142">
        <f t="shared" si="392"/>
        <v>92.02448210922789</v>
      </c>
      <c r="CV111" s="143">
        <f t="shared" si="330"/>
        <v>55.455555555555556</v>
      </c>
      <c r="CW111" s="142">
        <f t="shared" si="330"/>
        <v>84.33458882611427</v>
      </c>
      <c r="DA111" s="413" t="s">
        <v>433</v>
      </c>
      <c r="DB111" s="413"/>
      <c r="DC111" s="413"/>
      <c r="DD111" s="413"/>
      <c r="DE111" s="140">
        <f t="shared" ref="DE111:DJ111" si="393">AVERAGE(DE108:DE110)</f>
        <v>1.2633333333333334</v>
      </c>
      <c r="DF111" s="141">
        <f t="shared" si="393"/>
        <v>77.520759193357051</v>
      </c>
      <c r="DG111" s="140">
        <f t="shared" si="393"/>
        <v>2.08</v>
      </c>
      <c r="DH111" s="141">
        <f t="shared" si="393"/>
        <v>62.989323843416372</v>
      </c>
      <c r="DI111" s="140">
        <f t="shared" si="393"/>
        <v>1.18</v>
      </c>
      <c r="DJ111" s="142">
        <f t="shared" si="393"/>
        <v>79.003558718861214</v>
      </c>
      <c r="DK111" s="143">
        <f t="shared" si="331"/>
        <v>1.5077777777777779</v>
      </c>
      <c r="DL111" s="142">
        <f t="shared" si="331"/>
        <v>73.171213918544879</v>
      </c>
      <c r="DN111" s="413" t="s">
        <v>433</v>
      </c>
      <c r="DO111" s="413"/>
      <c r="DP111" s="413"/>
      <c r="DQ111" s="413"/>
      <c r="DR111" s="140">
        <f t="shared" ref="DR111:DW111" si="394">AVERAGE(DR108:DR110)</f>
        <v>7.6666666666666675E-2</v>
      </c>
      <c r="DS111" s="141">
        <f t="shared" si="394"/>
        <v>98.635824436536197</v>
      </c>
      <c r="DT111" s="140">
        <f t="shared" si="394"/>
        <v>5.000000000000001E-2</v>
      </c>
      <c r="DU111" s="141">
        <f t="shared" si="394"/>
        <v>99.110320284697522</v>
      </c>
      <c r="DV111" s="140">
        <f t="shared" si="394"/>
        <v>9.3333333333333338E-2</v>
      </c>
      <c r="DW111" s="142">
        <f t="shared" si="394"/>
        <v>98.339264531435347</v>
      </c>
      <c r="DX111" s="143">
        <f t="shared" si="332"/>
        <v>7.3333333333333348E-2</v>
      </c>
      <c r="DY111" s="142">
        <f t="shared" si="332"/>
        <v>98.695136417556355</v>
      </c>
      <c r="EA111" s="413" t="s">
        <v>433</v>
      </c>
      <c r="EB111" s="413"/>
      <c r="EC111" s="413"/>
      <c r="ED111" s="140">
        <f t="shared" ref="ED111:EI111" si="395">AVERAGE(ED108:ED110)</f>
        <v>25.599999999999998</v>
      </c>
      <c r="EE111" s="141">
        <f t="shared" si="395"/>
        <v>3.2258064516129008</v>
      </c>
      <c r="EF111" s="140">
        <f t="shared" si="395"/>
        <v>25.733333333333331</v>
      </c>
      <c r="EG111" s="141">
        <f t="shared" si="395"/>
        <v>3.76344086021505</v>
      </c>
      <c r="EH111" s="140">
        <f t="shared" si="395"/>
        <v>25.766666666666666</v>
      </c>
      <c r="EI111" s="142">
        <f t="shared" si="395"/>
        <v>3.8978494623655897</v>
      </c>
      <c r="EJ111" s="143">
        <f t="shared" si="333"/>
        <v>25.7</v>
      </c>
      <c r="EK111" s="142">
        <f t="shared" si="333"/>
        <v>3.6290322580645138</v>
      </c>
      <c r="EN111" s="413" t="s">
        <v>433</v>
      </c>
      <c r="EO111" s="413"/>
      <c r="EP111" s="413"/>
      <c r="EQ111" s="140">
        <f t="shared" ref="EQ111:EV111" si="396">AVERAGE(EQ108:EQ110)</f>
        <v>26.100000000000005</v>
      </c>
      <c r="ER111" s="141">
        <f t="shared" si="396"/>
        <v>5.2419354838709706</v>
      </c>
      <c r="ES111" s="140">
        <f t="shared" si="396"/>
        <v>26.033333333333331</v>
      </c>
      <c r="ET111" s="141">
        <f t="shared" si="396"/>
        <v>4.9731182795698921</v>
      </c>
      <c r="EU111" s="140">
        <f t="shared" si="396"/>
        <v>25.966666666666669</v>
      </c>
      <c r="EV111" s="142">
        <f t="shared" si="396"/>
        <v>4.7043010752688126</v>
      </c>
      <c r="EW111" s="143">
        <f t="shared" si="334"/>
        <v>26.033333333333335</v>
      </c>
      <c r="EX111" s="142">
        <f t="shared" si="334"/>
        <v>4.9731182795698921</v>
      </c>
    </row>
    <row r="112" spans="2:154" x14ac:dyDescent="0.25">
      <c r="B112" s="410">
        <v>6</v>
      </c>
      <c r="C112" s="410">
        <v>8.27</v>
      </c>
      <c r="D112" s="410">
        <v>50.24</v>
      </c>
      <c r="E112" s="9">
        <v>270</v>
      </c>
      <c r="F112" s="111">
        <v>12.3</v>
      </c>
      <c r="G112" s="16">
        <f>((D112-F112)/D112)*100</f>
        <v>75.517515923566876</v>
      </c>
      <c r="H112" s="111">
        <v>18.18</v>
      </c>
      <c r="I112" s="16">
        <f>((D112-H112)/D112)*100</f>
        <v>63.813694267515928</v>
      </c>
      <c r="J112" s="111">
        <v>17.27</v>
      </c>
      <c r="K112" s="109">
        <f>((D112-J112)/D112)*100</f>
        <v>65.625</v>
      </c>
      <c r="L112" s="15">
        <f t="shared" si="323"/>
        <v>15.916666666666666</v>
      </c>
      <c r="M112" s="110">
        <f t="shared" si="323"/>
        <v>68.318736730360925</v>
      </c>
      <c r="O112" s="410">
        <v>6</v>
      </c>
      <c r="P112" s="410">
        <v>8.27</v>
      </c>
      <c r="Q112" s="410">
        <v>50.24</v>
      </c>
      <c r="R112" s="9">
        <v>270</v>
      </c>
      <c r="S112" s="108">
        <v>27.36</v>
      </c>
      <c r="T112" s="16">
        <f>((Q112-S112)/Q112)*100</f>
        <v>45.541401273885349</v>
      </c>
      <c r="U112" s="108">
        <v>24.84</v>
      </c>
      <c r="V112" s="16">
        <f>((Q112-U112)/Q112)*100</f>
        <v>50.557324840764331</v>
      </c>
      <c r="W112" s="108">
        <v>25.29</v>
      </c>
      <c r="X112" s="109">
        <f>((Q112-W112)/Q112)*100</f>
        <v>49.66162420382166</v>
      </c>
      <c r="Y112" s="15">
        <f t="shared" si="324"/>
        <v>25.830000000000002</v>
      </c>
      <c r="Z112" s="110">
        <f t="shared" si="324"/>
        <v>48.586783439490453</v>
      </c>
      <c r="AC112" s="410">
        <v>6</v>
      </c>
      <c r="AD112" s="410">
        <v>7.18</v>
      </c>
      <c r="AE112" s="9">
        <v>270</v>
      </c>
      <c r="AF112" s="111">
        <v>7.54</v>
      </c>
      <c r="AG112" s="16">
        <f>(((AD112-AF112)/AD112)*100)*-1</f>
        <v>5.0139275766016764</v>
      </c>
      <c r="AH112" s="111">
        <v>7.56</v>
      </c>
      <c r="AI112" s="16">
        <f>(((AD112-AH112)/AD112)*100)*-1</f>
        <v>5.2924791086350957</v>
      </c>
      <c r="AJ112" s="111">
        <v>7.35</v>
      </c>
      <c r="AK112" s="109">
        <f>(((AD112-AJ112)/AD112)*100)*-1</f>
        <v>2.3676880222841215</v>
      </c>
      <c r="AL112" s="15">
        <f t="shared" si="325"/>
        <v>7.4833333333333334</v>
      </c>
      <c r="AM112" s="114">
        <f t="shared" si="325"/>
        <v>4.2246982358402976</v>
      </c>
      <c r="AO112" s="410">
        <v>6</v>
      </c>
      <c r="AP112" s="410">
        <v>7.18</v>
      </c>
      <c r="AQ112" s="9">
        <v>270</v>
      </c>
      <c r="AR112" s="111">
        <v>7.19</v>
      </c>
      <c r="AS112" s="124">
        <f>(((AP112-AR112)/AP112)*100)*-1</f>
        <v>0.13927576601672251</v>
      </c>
      <c r="AT112" s="111">
        <v>7.47</v>
      </c>
      <c r="AU112" s="16">
        <f>(((AP112-AT112)/AP112)*100)*-1</f>
        <v>4.0389972144846809</v>
      </c>
      <c r="AV112" s="111">
        <v>7.53</v>
      </c>
      <c r="AW112" s="109">
        <f>(((AP112-AV112)/AP112)*100)*-1</f>
        <v>4.8746518105849654</v>
      </c>
      <c r="AX112" s="15">
        <f t="shared" si="326"/>
        <v>7.3966666666666674</v>
      </c>
      <c r="AY112" s="114">
        <f t="shared" si="326"/>
        <v>3.0176415970287898</v>
      </c>
      <c r="BA112" s="410">
        <v>6</v>
      </c>
      <c r="BB112" s="410">
        <v>6.74</v>
      </c>
      <c r="BC112" s="9">
        <v>270</v>
      </c>
      <c r="BD112" s="12">
        <v>2.04</v>
      </c>
      <c r="BE112" s="16">
        <f>((BB112-BD112)/BB112)*100</f>
        <v>69.732937685459945</v>
      </c>
      <c r="BF112" s="12">
        <v>2.92</v>
      </c>
      <c r="BG112" s="16">
        <f>((BB112-BF112)/BB112)*100</f>
        <v>56.676557863501486</v>
      </c>
      <c r="BH112" s="12">
        <v>3.31</v>
      </c>
      <c r="BI112" s="109">
        <f>((BB112-BH112)/BB112)*100</f>
        <v>50.890207715133528</v>
      </c>
      <c r="BJ112" s="15">
        <f t="shared" si="327"/>
        <v>2.7566666666666664</v>
      </c>
      <c r="BK112" s="110">
        <f t="shared" si="327"/>
        <v>59.09990108803165</v>
      </c>
      <c r="BM112" s="410">
        <v>6</v>
      </c>
      <c r="BN112" s="410">
        <v>6.74</v>
      </c>
      <c r="BO112" s="9">
        <v>270</v>
      </c>
      <c r="BP112" s="138">
        <v>5.9</v>
      </c>
      <c r="BQ112" s="16">
        <f>((BN112-BP112)/BN112)*100</f>
        <v>12.462908011869434</v>
      </c>
      <c r="BR112" s="138">
        <v>5.0199999999999996</v>
      </c>
      <c r="BS112" s="16">
        <f>((BN112-BR112)/BN112)*100</f>
        <v>25.519287833827903</v>
      </c>
      <c r="BT112" s="138">
        <v>5.04</v>
      </c>
      <c r="BU112" s="109">
        <f>((BN112-BT112)/BN112)*100</f>
        <v>25.222551928783382</v>
      </c>
      <c r="BV112" s="15">
        <f t="shared" si="328"/>
        <v>5.32</v>
      </c>
      <c r="BW112" s="110">
        <f t="shared" si="328"/>
        <v>21.06824925816024</v>
      </c>
      <c r="BX112" s="410"/>
      <c r="BY112" s="410">
        <v>6</v>
      </c>
      <c r="BZ112" s="410">
        <v>356</v>
      </c>
      <c r="CA112" s="410">
        <v>2.2799999999999998</v>
      </c>
      <c r="CB112" s="9">
        <v>270</v>
      </c>
      <c r="CC112" s="111">
        <v>213</v>
      </c>
      <c r="CD112" s="16">
        <f>((BZ112-CC112)/BZ112)*100</f>
        <v>40.168539325842694</v>
      </c>
      <c r="CE112" s="111">
        <v>66.3</v>
      </c>
      <c r="CF112" s="16">
        <f>((BZ112-CE112)/BZ112)*100</f>
        <v>81.376404494382015</v>
      </c>
      <c r="CG112" s="111">
        <v>47.3</v>
      </c>
      <c r="CH112" s="109">
        <f>((BZ112-CG112)/BZ112)*100</f>
        <v>86.713483146067418</v>
      </c>
      <c r="CI112" s="15">
        <f t="shared" si="329"/>
        <v>108.86666666666667</v>
      </c>
      <c r="CJ112" s="110">
        <f t="shared" si="329"/>
        <v>69.419475655430702</v>
      </c>
      <c r="CL112" s="410">
        <v>6</v>
      </c>
      <c r="CM112" s="410">
        <v>356</v>
      </c>
      <c r="CN112" s="410">
        <v>2.2799999999999998</v>
      </c>
      <c r="CO112" s="9">
        <v>270</v>
      </c>
      <c r="CP112" s="111">
        <v>131</v>
      </c>
      <c r="CQ112" s="16">
        <f>((CM112-CP112)/CM112)*100</f>
        <v>63.202247191011239</v>
      </c>
      <c r="CR112" s="111">
        <v>71</v>
      </c>
      <c r="CS112" s="16">
        <f>((CM112-CR112)/CM112)*100</f>
        <v>80.056179775280896</v>
      </c>
      <c r="CT112" s="111">
        <v>38</v>
      </c>
      <c r="CU112" s="109">
        <f>((CM112-CT112)/CM112)*100</f>
        <v>89.325842696629209</v>
      </c>
      <c r="CV112" s="15">
        <f t="shared" si="330"/>
        <v>80</v>
      </c>
      <c r="CW112" s="110">
        <f t="shared" si="330"/>
        <v>77.528089887640434</v>
      </c>
      <c r="DA112" s="410">
        <v>6</v>
      </c>
      <c r="DB112" s="410">
        <v>0.03</v>
      </c>
      <c r="DC112" s="410">
        <v>5.66</v>
      </c>
      <c r="DD112" s="9">
        <v>270</v>
      </c>
      <c r="DE112" s="108">
        <v>1.1200000000000001</v>
      </c>
      <c r="DF112" s="16">
        <f>((DC112-DE112)/DC112)*100</f>
        <v>80.21201413427562</v>
      </c>
      <c r="DG112" s="108">
        <v>2.85</v>
      </c>
      <c r="DH112" s="16">
        <f>((DC112-DG112)/DC112)*100</f>
        <v>49.646643109540634</v>
      </c>
      <c r="DI112" s="108">
        <v>2.67</v>
      </c>
      <c r="DJ112" s="109">
        <f>((DC112-DI112)/DC112)*100</f>
        <v>52.82685512367491</v>
      </c>
      <c r="DK112" s="15">
        <f t="shared" si="331"/>
        <v>2.2133333333333334</v>
      </c>
      <c r="DL112" s="110">
        <f t="shared" si="331"/>
        <v>60.895170789163721</v>
      </c>
      <c r="DN112" s="410">
        <v>6</v>
      </c>
      <c r="DO112" s="410">
        <v>0.03</v>
      </c>
      <c r="DP112" s="410">
        <v>5.66</v>
      </c>
      <c r="DQ112" s="9">
        <v>270</v>
      </c>
      <c r="DR112" s="108">
        <v>0.05</v>
      </c>
      <c r="DS112" s="16">
        <f>((DP112-DR112)/DP112)*100</f>
        <v>99.116607773851598</v>
      </c>
      <c r="DT112" s="108">
        <v>0.05</v>
      </c>
      <c r="DU112" s="16">
        <f>((DP112-DT112)/DP112)*100</f>
        <v>99.116607773851598</v>
      </c>
      <c r="DV112" s="108">
        <v>7.0000000000000007E-2</v>
      </c>
      <c r="DW112" s="109">
        <f>((DP112-DV112)/DP112)*100</f>
        <v>98.763250883392217</v>
      </c>
      <c r="DX112" s="15">
        <f t="shared" si="332"/>
        <v>5.6666666666666671E-2</v>
      </c>
      <c r="DY112" s="110">
        <f t="shared" si="332"/>
        <v>98.998822143698476</v>
      </c>
      <c r="EA112" s="410">
        <v>6</v>
      </c>
      <c r="EB112" s="410">
        <v>24.7</v>
      </c>
      <c r="EC112" s="9">
        <v>270</v>
      </c>
      <c r="ED112" s="138">
        <v>24.8</v>
      </c>
      <c r="EE112" s="126">
        <f>(((EB112-ED112)/EB112)*100)*-1</f>
        <v>0.40485829959514741</v>
      </c>
      <c r="EF112" s="138">
        <v>24.6</v>
      </c>
      <c r="EG112" s="124">
        <f>(((EB112-EF112)/EB112)*100)</f>
        <v>0.40485829959513314</v>
      </c>
      <c r="EH112" s="138">
        <v>24.7</v>
      </c>
      <c r="EI112" s="109">
        <f>(((EB112-EH112)/EB112)*100)*-1</f>
        <v>0</v>
      </c>
      <c r="EJ112" s="15">
        <f t="shared" si="333"/>
        <v>24.700000000000003</v>
      </c>
      <c r="EK112" s="123">
        <f t="shared" si="333"/>
        <v>0.26990553306342685</v>
      </c>
      <c r="EN112" s="410">
        <v>6</v>
      </c>
      <c r="EO112" s="410">
        <v>24.7</v>
      </c>
      <c r="EP112" s="9">
        <v>270</v>
      </c>
      <c r="EQ112" s="12">
        <v>25</v>
      </c>
      <c r="ER112" s="112">
        <f>(((EO112-EQ112)/EO112)*100)*-1</f>
        <v>1.2145748987854281</v>
      </c>
      <c r="ES112" s="12">
        <v>24.9</v>
      </c>
      <c r="ET112" s="112">
        <f>(((EO112-ES112)/EO112)*100)*-1</f>
        <v>0.80971659919028061</v>
      </c>
      <c r="EU112" s="12">
        <v>24.8</v>
      </c>
      <c r="EV112" s="130">
        <f>(((EO112-EU112)/EO112)*100)*-1</f>
        <v>0.40485829959514741</v>
      </c>
      <c r="EW112" s="15">
        <f t="shared" si="334"/>
        <v>24.900000000000002</v>
      </c>
      <c r="EX112" s="127">
        <f t="shared" si="334"/>
        <v>0.80971659919028527</v>
      </c>
    </row>
    <row r="113" spans="2:154" x14ac:dyDescent="0.25">
      <c r="B113" s="411"/>
      <c r="C113" s="411"/>
      <c r="D113" s="411"/>
      <c r="E113" s="9">
        <v>750</v>
      </c>
      <c r="F113" s="111">
        <v>15</v>
      </c>
      <c r="G113" s="16">
        <f>((D112-F113)/D112)*100</f>
        <v>70.143312101910823</v>
      </c>
      <c r="H113" s="111">
        <v>18.64</v>
      </c>
      <c r="I113" s="16">
        <f>((D112-H113)/D112)*100</f>
        <v>62.898089171974526</v>
      </c>
      <c r="J113" s="111">
        <v>17.73</v>
      </c>
      <c r="K113" s="109">
        <f>((D112-J113)/D112)*100</f>
        <v>64.709394904458605</v>
      </c>
      <c r="L113" s="15">
        <f t="shared" si="323"/>
        <v>17.123333333333335</v>
      </c>
      <c r="M113" s="110">
        <f t="shared" si="323"/>
        <v>65.916932059447987</v>
      </c>
      <c r="O113" s="411"/>
      <c r="P113" s="411"/>
      <c r="Q113" s="411"/>
      <c r="R113" s="9">
        <v>750</v>
      </c>
      <c r="S113" s="108">
        <v>30</v>
      </c>
      <c r="T113" s="16">
        <f>((Q112-S113)/Q112)*100</f>
        <v>40.28662420382166</v>
      </c>
      <c r="U113" s="108">
        <v>20.91</v>
      </c>
      <c r="V113" s="16">
        <f>((Q112-U113)/Q112)*100</f>
        <v>58.379777070063696</v>
      </c>
      <c r="W113" s="108">
        <v>27.2</v>
      </c>
      <c r="X113" s="109">
        <f>((Q112-W113)/Q112)*100</f>
        <v>45.859872611464972</v>
      </c>
      <c r="Y113" s="15">
        <f t="shared" si="324"/>
        <v>26.036666666666665</v>
      </c>
      <c r="Z113" s="110">
        <f t="shared" si="324"/>
        <v>48.175424628450109</v>
      </c>
      <c r="AC113" s="411"/>
      <c r="AD113" s="411"/>
      <c r="AE113" s="9">
        <v>750</v>
      </c>
      <c r="AF113" s="111">
        <v>7.75</v>
      </c>
      <c r="AG113" s="16">
        <f>(((AD112-AF113)/AD112)*100)*-1</f>
        <v>7.9387186629526498</v>
      </c>
      <c r="AH113" s="111">
        <v>7.54</v>
      </c>
      <c r="AI113" s="16">
        <f>(((AD112-AH113)/AD112)*100)*-1</f>
        <v>5.0139275766016764</v>
      </c>
      <c r="AJ113" s="111">
        <v>7.31</v>
      </c>
      <c r="AK113" s="109">
        <f>(((AD112-AJ113)/AD112)*100)*-1</f>
        <v>1.8105849582172688</v>
      </c>
      <c r="AL113" s="15">
        <f t="shared" si="325"/>
        <v>7.5333333333333323</v>
      </c>
      <c r="AM113" s="114">
        <f t="shared" si="325"/>
        <v>4.921077065923865</v>
      </c>
      <c r="AO113" s="411"/>
      <c r="AP113" s="411"/>
      <c r="AQ113" s="9">
        <v>750</v>
      </c>
      <c r="AR113" s="111">
        <v>7.33</v>
      </c>
      <c r="AS113" s="16">
        <f>(((AP112-AR113)/AP112)*100)*-1</f>
        <v>2.0891364902507013</v>
      </c>
      <c r="AT113" s="111">
        <v>7.43</v>
      </c>
      <c r="AU113" s="16">
        <f>(((AP112-AT113)/AP112)*100)*-1</f>
        <v>3.4818941504178276</v>
      </c>
      <c r="AV113" s="111">
        <v>7.55</v>
      </c>
      <c r="AW113" s="109">
        <f>(((AP112-AV113)/AP112)*100)*-1</f>
        <v>5.1532033426183865</v>
      </c>
      <c r="AX113" s="15">
        <f t="shared" si="326"/>
        <v>7.4366666666666665</v>
      </c>
      <c r="AY113" s="114">
        <f t="shared" si="326"/>
        <v>3.5747446610956382</v>
      </c>
      <c r="BA113" s="411"/>
      <c r="BB113" s="411"/>
      <c r="BC113" s="9">
        <v>750</v>
      </c>
      <c r="BD113" s="12">
        <v>3.52</v>
      </c>
      <c r="BE113" s="16">
        <f>((BB112-BD113)/BB112)*100</f>
        <v>47.774480712166174</v>
      </c>
      <c r="BF113" s="12">
        <v>4.2699999999999996</v>
      </c>
      <c r="BG113" s="16">
        <f>((BB112-BF113)/BB112)*100</f>
        <v>36.646884272997042</v>
      </c>
      <c r="BH113" s="12">
        <v>3.54</v>
      </c>
      <c r="BI113" s="109">
        <f>((BB112-BH113)/BB112)*100</f>
        <v>47.477744807121667</v>
      </c>
      <c r="BJ113" s="15">
        <f t="shared" si="327"/>
        <v>3.776666666666666</v>
      </c>
      <c r="BK113" s="110">
        <f t="shared" si="327"/>
        <v>43.96636993076163</v>
      </c>
      <c r="BM113" s="411"/>
      <c r="BN113" s="411"/>
      <c r="BO113" s="9">
        <v>750</v>
      </c>
      <c r="BP113" s="138">
        <v>5.26</v>
      </c>
      <c r="BQ113" s="16">
        <f>((BN112-BP113)/BN112)*100</f>
        <v>21.958456973293774</v>
      </c>
      <c r="BR113" s="138">
        <v>4.76</v>
      </c>
      <c r="BS113" s="16">
        <f>((BN112-BR113)/BN112)*100</f>
        <v>29.376854599406531</v>
      </c>
      <c r="BT113" s="138">
        <v>4.26</v>
      </c>
      <c r="BU113" s="109">
        <f>((BN112-BT113)/BN112)*100</f>
        <v>36.795252225519292</v>
      </c>
      <c r="BV113" s="15">
        <f t="shared" si="328"/>
        <v>4.76</v>
      </c>
      <c r="BW113" s="110">
        <f t="shared" si="328"/>
        <v>29.376854599406531</v>
      </c>
      <c r="BX113" s="411"/>
      <c r="BY113" s="411"/>
      <c r="BZ113" s="411"/>
      <c r="CA113" s="411"/>
      <c r="CB113" s="9">
        <v>750</v>
      </c>
      <c r="CC113" s="111">
        <v>75.5</v>
      </c>
      <c r="CD113" s="16">
        <f>((BZ112-CC113)/BZ112)*100</f>
        <v>78.792134831460672</v>
      </c>
      <c r="CE113" s="111">
        <v>49</v>
      </c>
      <c r="CF113" s="16">
        <f>((BZ112-CE113)/BZ112)*100</f>
        <v>86.235955056179776</v>
      </c>
      <c r="CG113" s="116">
        <v>40.6</v>
      </c>
      <c r="CH113" s="109">
        <f>((BZ112-CG113)/BZ112)*100</f>
        <v>88.595505617977523</v>
      </c>
      <c r="CI113" s="15">
        <f t="shared" si="329"/>
        <v>55.033333333333331</v>
      </c>
      <c r="CJ113" s="110">
        <f t="shared" si="329"/>
        <v>84.541198501872657</v>
      </c>
      <c r="CL113" s="411"/>
      <c r="CM113" s="411"/>
      <c r="CN113" s="411"/>
      <c r="CO113" s="9">
        <v>750</v>
      </c>
      <c r="CP113" s="111">
        <v>99.9</v>
      </c>
      <c r="CQ113" s="16">
        <f>((CM112-CP113)/CM112)*100</f>
        <v>71.938202247191015</v>
      </c>
      <c r="CR113" s="111">
        <v>49.9</v>
      </c>
      <c r="CS113" s="16">
        <f>((CM112-CR113)/CM112)*100</f>
        <v>85.983146067415746</v>
      </c>
      <c r="CT113" s="111">
        <v>41.3</v>
      </c>
      <c r="CU113" s="109">
        <f>((CM112-CT113)/CM112)*100</f>
        <v>88.398876404494374</v>
      </c>
      <c r="CV113" s="15">
        <f t="shared" si="330"/>
        <v>63.70000000000001</v>
      </c>
      <c r="CW113" s="110">
        <f t="shared" si="330"/>
        <v>82.106741573033716</v>
      </c>
      <c r="DA113" s="411"/>
      <c r="DB113" s="411"/>
      <c r="DC113" s="411"/>
      <c r="DD113" s="9">
        <v>750</v>
      </c>
      <c r="DE113" s="108">
        <v>1.45</v>
      </c>
      <c r="DF113" s="16">
        <f>((DC112-DE113)/DC112)*100</f>
        <v>74.381625441696116</v>
      </c>
      <c r="DG113" s="108">
        <v>3.21</v>
      </c>
      <c r="DH113" s="16">
        <f>((DC112-DG113)/DC112)*100</f>
        <v>43.286219081272087</v>
      </c>
      <c r="DI113" s="108">
        <v>2.09</v>
      </c>
      <c r="DJ113" s="109">
        <f>((DC112-DI113)/DC112)*100</f>
        <v>63.074204946996474</v>
      </c>
      <c r="DK113" s="15">
        <f t="shared" si="331"/>
        <v>2.25</v>
      </c>
      <c r="DL113" s="110">
        <f t="shared" si="331"/>
        <v>60.247349823321564</v>
      </c>
      <c r="DN113" s="411"/>
      <c r="DO113" s="411"/>
      <c r="DP113" s="411"/>
      <c r="DQ113" s="9">
        <v>750</v>
      </c>
      <c r="DR113" s="108">
        <v>0.06</v>
      </c>
      <c r="DS113" s="16">
        <f>((DP112-DR113)/DP112)*100</f>
        <v>98.939929328621915</v>
      </c>
      <c r="DT113" s="108">
        <v>0.05</v>
      </c>
      <c r="DU113" s="16">
        <f>((DP112-DT113)/DP112)*100</f>
        <v>99.116607773851598</v>
      </c>
      <c r="DV113" s="108">
        <v>0.06</v>
      </c>
      <c r="DW113" s="109">
        <f>((DP112-DV113)/DP112)*100</f>
        <v>98.939929328621915</v>
      </c>
      <c r="DX113" s="15">
        <f t="shared" si="332"/>
        <v>5.6666666666666664E-2</v>
      </c>
      <c r="DY113" s="110">
        <f t="shared" si="332"/>
        <v>98.998822143698476</v>
      </c>
      <c r="EA113" s="411"/>
      <c r="EB113" s="411"/>
      <c r="EC113" s="9">
        <v>750</v>
      </c>
      <c r="ED113" s="138">
        <v>24.8</v>
      </c>
      <c r="EE113" s="126">
        <f>(((EB112-ED113)/EB112)*100)*-1</f>
        <v>0.40485829959514741</v>
      </c>
      <c r="EF113" s="138">
        <v>24.8</v>
      </c>
      <c r="EG113" s="126">
        <f>(((EB112-EF113)/EB112)*100)*-1</f>
        <v>0.40485829959514741</v>
      </c>
      <c r="EH113" s="138">
        <v>24.7</v>
      </c>
      <c r="EI113" s="109">
        <f>(((EB112-EH113)/EB112)*100)*-1</f>
        <v>0</v>
      </c>
      <c r="EJ113" s="15">
        <f t="shared" si="333"/>
        <v>24.766666666666666</v>
      </c>
      <c r="EK113" s="127">
        <f t="shared" si="333"/>
        <v>0.26990553306343162</v>
      </c>
      <c r="EN113" s="411"/>
      <c r="EO113" s="411"/>
      <c r="EP113" s="9">
        <v>750</v>
      </c>
      <c r="EQ113" s="12">
        <v>25</v>
      </c>
      <c r="ER113" s="112">
        <f>(((EO112-EQ113)/EO112)*100)*-1</f>
        <v>1.2145748987854281</v>
      </c>
      <c r="ES113" s="12">
        <v>24.9</v>
      </c>
      <c r="ET113" s="112">
        <f>(((EO112-ES113)/EO112)*100)*-1</f>
        <v>0.80971659919028061</v>
      </c>
      <c r="EU113" s="12">
        <v>24.7</v>
      </c>
      <c r="EV113" s="109">
        <f>(((EO112-EU113)/EO112)*100)*-1</f>
        <v>0</v>
      </c>
      <c r="EW113" s="15">
        <f t="shared" si="334"/>
        <v>24.866666666666664</v>
      </c>
      <c r="EX113" s="127">
        <f t="shared" si="334"/>
        <v>0.67476383265856954</v>
      </c>
    </row>
    <row r="114" spans="2:154" x14ac:dyDescent="0.25">
      <c r="B114" s="412"/>
      <c r="C114" s="412"/>
      <c r="D114" s="412"/>
      <c r="E114" s="9">
        <v>1000</v>
      </c>
      <c r="F114" s="111">
        <v>19.09</v>
      </c>
      <c r="G114" s="16">
        <f>((D112-F114)/D112)*100</f>
        <v>62.002388535031848</v>
      </c>
      <c r="H114" s="111">
        <v>13.5</v>
      </c>
      <c r="I114" s="16">
        <f>((D112-H114)/D112)*100</f>
        <v>73.128980891719735</v>
      </c>
      <c r="J114" s="111">
        <v>16.36</v>
      </c>
      <c r="K114" s="109">
        <f>((D112-J114)/D112)*100</f>
        <v>67.436305732484087</v>
      </c>
      <c r="L114" s="15">
        <f t="shared" si="323"/>
        <v>16.316666666666666</v>
      </c>
      <c r="M114" s="110">
        <f t="shared" si="323"/>
        <v>67.522558386411887</v>
      </c>
      <c r="O114" s="412"/>
      <c r="P114" s="412"/>
      <c r="Q114" s="412"/>
      <c r="R114" s="9">
        <v>1000</v>
      </c>
      <c r="S114" s="108">
        <v>34.409999999999997</v>
      </c>
      <c r="T114" s="16">
        <f>((Q112-S114)/Q112)*100</f>
        <v>31.508757961783452</v>
      </c>
      <c r="U114" s="108">
        <v>26.23</v>
      </c>
      <c r="V114" s="16">
        <f>((Q112-U114)/Q112)*100</f>
        <v>47.790605095541409</v>
      </c>
      <c r="W114" s="108">
        <v>28</v>
      </c>
      <c r="X114" s="109">
        <f>((Q112-W114)/Q112)*100</f>
        <v>44.267515923566883</v>
      </c>
      <c r="Y114" s="15">
        <f t="shared" si="324"/>
        <v>29.546666666666667</v>
      </c>
      <c r="Z114" s="110">
        <f t="shared" si="324"/>
        <v>41.18895966029725</v>
      </c>
      <c r="AC114" s="412"/>
      <c r="AD114" s="412"/>
      <c r="AE114" s="9">
        <v>1000</v>
      </c>
      <c r="AF114" s="111">
        <v>7.54</v>
      </c>
      <c r="AG114" s="16">
        <f>(((AD112-AF114)/AD112)*100)*-1</f>
        <v>5.0139275766016764</v>
      </c>
      <c r="AH114" s="111">
        <v>7.46</v>
      </c>
      <c r="AI114" s="16">
        <f>(((AD112-AH114)/AD112)*100)*-1</f>
        <v>3.8997214484679703</v>
      </c>
      <c r="AJ114" s="111">
        <v>7.25</v>
      </c>
      <c r="AK114" s="109">
        <f>(((AD112-AJ114)/AD112)*100)*-1</f>
        <v>0.97493036211699569</v>
      </c>
      <c r="AL114" s="15">
        <f t="shared" si="325"/>
        <v>7.416666666666667</v>
      </c>
      <c r="AM114" s="114">
        <f t="shared" si="325"/>
        <v>3.2961931290622144</v>
      </c>
      <c r="AO114" s="412"/>
      <c r="AP114" s="412"/>
      <c r="AQ114" s="9">
        <v>1000</v>
      </c>
      <c r="AR114" s="111">
        <v>7.47</v>
      </c>
      <c r="AS114" s="16">
        <f>(((AP112-AR114)/AP112)*100)*-1</f>
        <v>4.0389972144846809</v>
      </c>
      <c r="AT114" s="111">
        <v>7.52</v>
      </c>
      <c r="AU114" s="16">
        <f>(((AP112-AT114)/AP112)*100)*-1</f>
        <v>4.7353760445682429</v>
      </c>
      <c r="AV114" s="111">
        <v>7.61</v>
      </c>
      <c r="AW114" s="109">
        <f>(((AP112-AV114)/AP112)*100)*-1</f>
        <v>5.988857938718672</v>
      </c>
      <c r="AX114" s="15">
        <f t="shared" si="326"/>
        <v>7.5333333333333323</v>
      </c>
      <c r="AY114" s="114">
        <f t="shared" si="326"/>
        <v>4.921077065923865</v>
      </c>
      <c r="BA114" s="411"/>
      <c r="BB114" s="411"/>
      <c r="BC114" s="9">
        <v>1000</v>
      </c>
      <c r="BD114" s="12">
        <v>2.52</v>
      </c>
      <c r="BE114" s="16">
        <f>((BB112-BD114)/BB112)*100</f>
        <v>62.611275964391702</v>
      </c>
      <c r="BF114" s="12">
        <v>2.83</v>
      </c>
      <c r="BG114" s="16">
        <f>((BB112-BF114)/BB112)*100</f>
        <v>58.011869436201778</v>
      </c>
      <c r="BH114" s="12">
        <v>3.34</v>
      </c>
      <c r="BI114" s="109">
        <f>((BB112-BH114)/BB112)*100</f>
        <v>50.445103857566764</v>
      </c>
      <c r="BJ114" s="15">
        <f t="shared" si="327"/>
        <v>2.8966666666666665</v>
      </c>
      <c r="BK114" s="110">
        <f t="shared" si="327"/>
        <v>57.022749752720074</v>
      </c>
      <c r="BM114" s="411"/>
      <c r="BN114" s="411"/>
      <c r="BO114" s="9">
        <v>1000</v>
      </c>
      <c r="BP114" s="138">
        <v>6.05</v>
      </c>
      <c r="BQ114" s="16">
        <f>((BN112-BP114)/BN112)*100</f>
        <v>10.237388724035613</v>
      </c>
      <c r="BR114" s="138">
        <v>5.59</v>
      </c>
      <c r="BS114" s="16">
        <f>((BN112-BR114)/BN112)*100</f>
        <v>17.062314540059351</v>
      </c>
      <c r="BT114" s="138">
        <v>6.24</v>
      </c>
      <c r="BU114" s="109">
        <f>((BN112-BT114)/BN112)*100</f>
        <v>7.4183976261127587</v>
      </c>
      <c r="BV114" s="15">
        <f t="shared" si="328"/>
        <v>5.9600000000000009</v>
      </c>
      <c r="BW114" s="110">
        <f t="shared" si="328"/>
        <v>11.572700296735908</v>
      </c>
      <c r="BX114" s="412"/>
      <c r="BY114" s="411"/>
      <c r="BZ114" s="412"/>
      <c r="CA114" s="412"/>
      <c r="CB114" s="9">
        <v>1000</v>
      </c>
      <c r="CC114" s="111">
        <v>69.7</v>
      </c>
      <c r="CD114" s="16">
        <f>((BZ112-CC114)/BZ112)*100</f>
        <v>80.421348314606746</v>
      </c>
      <c r="CE114" s="111">
        <v>53.4</v>
      </c>
      <c r="CF114" s="16">
        <f>((BZ112-CE114)/BZ112)*100</f>
        <v>85.000000000000014</v>
      </c>
      <c r="CG114" s="111">
        <v>35.9</v>
      </c>
      <c r="CH114" s="109">
        <f>((BZ112-CG114)/BZ112)*100</f>
        <v>89.915730337078656</v>
      </c>
      <c r="CI114" s="15">
        <f t="shared" si="329"/>
        <v>53</v>
      </c>
      <c r="CJ114" s="110">
        <f t="shared" si="329"/>
        <v>85.112359550561806</v>
      </c>
      <c r="CL114" s="411"/>
      <c r="CM114" s="412"/>
      <c r="CN114" s="412"/>
      <c r="CO114" s="9">
        <v>1000</v>
      </c>
      <c r="CP114" s="111">
        <v>103</v>
      </c>
      <c r="CQ114" s="16">
        <f>((CM112-CP114)/CM112)*100</f>
        <v>71.067415730337075</v>
      </c>
      <c r="CR114" s="111">
        <v>43.1</v>
      </c>
      <c r="CS114" s="16">
        <f>((CM112-CR114)/CM112)*100</f>
        <v>87.893258426966284</v>
      </c>
      <c r="CT114" s="111">
        <v>33</v>
      </c>
      <c r="CU114" s="109">
        <f>((CM112-CT114)/CM112)*100</f>
        <v>90.730337078651687</v>
      </c>
      <c r="CV114" s="15">
        <f t="shared" si="330"/>
        <v>59.699999999999996</v>
      </c>
      <c r="CW114" s="110">
        <f t="shared" si="330"/>
        <v>83.230337078651687</v>
      </c>
      <c r="DA114" s="411"/>
      <c r="DB114" s="412"/>
      <c r="DC114" s="411"/>
      <c r="DD114" s="9">
        <v>1000</v>
      </c>
      <c r="DE114" s="108">
        <v>3.18</v>
      </c>
      <c r="DF114" s="16">
        <f>((DC112-DE114)/DC112)*100</f>
        <v>43.816254416961129</v>
      </c>
      <c r="DG114" s="108">
        <v>3.42</v>
      </c>
      <c r="DH114" s="16">
        <f>((DC112-DG114)/DC112)*100</f>
        <v>39.575971731448767</v>
      </c>
      <c r="DI114" s="108">
        <v>1.67</v>
      </c>
      <c r="DJ114" s="109">
        <f>((DC112-DI114)/DC112)*100</f>
        <v>70.494699646643113</v>
      </c>
      <c r="DK114" s="15">
        <f t="shared" si="331"/>
        <v>2.7566666666666664</v>
      </c>
      <c r="DL114" s="110">
        <f t="shared" si="331"/>
        <v>51.295641931684337</v>
      </c>
      <c r="DN114" s="411"/>
      <c r="DO114" s="412"/>
      <c r="DP114" s="411"/>
      <c r="DQ114" s="9">
        <v>1000</v>
      </c>
      <c r="DR114" s="108">
        <v>7.0000000000000007E-2</v>
      </c>
      <c r="DS114" s="16">
        <f>((DP112-DR114)/DP112)*100</f>
        <v>98.763250883392217</v>
      </c>
      <c r="DT114" s="108">
        <v>0.06</v>
      </c>
      <c r="DU114" s="16">
        <f>((DP112-DT114)/DP112)*100</f>
        <v>98.939929328621915</v>
      </c>
      <c r="DV114" s="108">
        <v>0.05</v>
      </c>
      <c r="DW114" s="109">
        <f>((DP112-DV114)/DP112)*100</f>
        <v>99.116607773851598</v>
      </c>
      <c r="DX114" s="15">
        <f t="shared" si="332"/>
        <v>0.06</v>
      </c>
      <c r="DY114" s="110">
        <f t="shared" si="332"/>
        <v>98.939929328621915</v>
      </c>
      <c r="EA114" s="411"/>
      <c r="EB114" s="411"/>
      <c r="EC114" s="9">
        <v>1000</v>
      </c>
      <c r="ED114" s="138">
        <v>24.9</v>
      </c>
      <c r="EE114" s="112">
        <f>(((EB112-ED114)/EB112)*100)*-1</f>
        <v>0.80971659919028061</v>
      </c>
      <c r="EF114" s="138">
        <v>24.8</v>
      </c>
      <c r="EG114" s="126">
        <f>(((EB112-EF114)/EB112)*100)*-1</f>
        <v>0.40485829959514741</v>
      </c>
      <c r="EH114" s="138">
        <v>24.7</v>
      </c>
      <c r="EI114" s="109">
        <f>(((EB112-EH114)/EB112)*100)*-1</f>
        <v>0</v>
      </c>
      <c r="EJ114" s="15">
        <f t="shared" si="333"/>
        <v>24.8</v>
      </c>
      <c r="EK114" s="127">
        <f t="shared" si="333"/>
        <v>0.40485829959514269</v>
      </c>
      <c r="EN114" s="411"/>
      <c r="EO114" s="411"/>
      <c r="EP114" s="9">
        <v>1000</v>
      </c>
      <c r="EQ114" s="12">
        <v>24.9</v>
      </c>
      <c r="ER114" s="112">
        <f>(((EO112-EQ114)/EO112)*100)*-1</f>
        <v>0.80971659919028061</v>
      </c>
      <c r="ES114" s="12">
        <v>24.8</v>
      </c>
      <c r="ET114" s="126">
        <f>(((EO112-ES114)/EO112)*100)*-1</f>
        <v>0.40485829959514741</v>
      </c>
      <c r="EU114" s="12">
        <v>24.5</v>
      </c>
      <c r="EV114" s="109">
        <f>(((EO112-EU114)/EO112)*100)</f>
        <v>0.80971659919028061</v>
      </c>
      <c r="EW114" s="15">
        <f t="shared" si="334"/>
        <v>24.733333333333334</v>
      </c>
      <c r="EX114" s="127">
        <f t="shared" si="334"/>
        <v>0.67476383265856954</v>
      </c>
    </row>
    <row r="115" spans="2:154" x14ac:dyDescent="0.25">
      <c r="B115" s="414" t="s">
        <v>436</v>
      </c>
      <c r="C115" s="415"/>
      <c r="D115" s="415"/>
      <c r="E115" s="416"/>
      <c r="F115" s="140">
        <f t="shared" ref="F115:K115" si="397">AVERAGE(F112:F114)</f>
        <v>15.463333333333333</v>
      </c>
      <c r="G115" s="141">
        <f t="shared" si="397"/>
        <v>69.221072186836523</v>
      </c>
      <c r="H115" s="140">
        <f t="shared" si="397"/>
        <v>16.773333333333333</v>
      </c>
      <c r="I115" s="141">
        <f t="shared" si="397"/>
        <v>66.613588110403398</v>
      </c>
      <c r="J115" s="140">
        <f t="shared" si="397"/>
        <v>17.12</v>
      </c>
      <c r="K115" s="142">
        <f t="shared" si="397"/>
        <v>65.923566878980907</v>
      </c>
      <c r="L115" s="143">
        <f t="shared" si="323"/>
        <v>16.452222222222222</v>
      </c>
      <c r="M115" s="142">
        <f t="shared" si="323"/>
        <v>67.252742392073614</v>
      </c>
      <c r="O115" s="414" t="s">
        <v>436</v>
      </c>
      <c r="P115" s="415"/>
      <c r="Q115" s="415"/>
      <c r="R115" s="416"/>
      <c r="S115" s="140">
        <f t="shared" ref="S115:X115" si="398">AVERAGE(S112:S114)</f>
        <v>30.59</v>
      </c>
      <c r="T115" s="141">
        <f t="shared" si="398"/>
        <v>39.11226114649682</v>
      </c>
      <c r="U115" s="140">
        <f t="shared" si="398"/>
        <v>23.993333333333336</v>
      </c>
      <c r="V115" s="141">
        <f t="shared" si="398"/>
        <v>52.24256900212314</v>
      </c>
      <c r="W115" s="140">
        <f t="shared" si="398"/>
        <v>26.83</v>
      </c>
      <c r="X115" s="142">
        <f t="shared" si="398"/>
        <v>46.596337579617845</v>
      </c>
      <c r="Y115" s="143">
        <f t="shared" si="324"/>
        <v>27.137777777777774</v>
      </c>
      <c r="Z115" s="142">
        <f t="shared" si="324"/>
        <v>45.983722576079266</v>
      </c>
      <c r="AC115" s="414" t="s">
        <v>540</v>
      </c>
      <c r="AD115" s="415"/>
      <c r="AE115" s="416"/>
      <c r="AF115" s="140">
        <f t="shared" ref="AF115:AK115" si="399">AVERAGE(AF112:AF114)</f>
        <v>7.6099999999999994</v>
      </c>
      <c r="AG115" s="141">
        <f t="shared" si="399"/>
        <v>5.9888579387186676</v>
      </c>
      <c r="AH115" s="140">
        <f t="shared" si="399"/>
        <v>7.52</v>
      </c>
      <c r="AI115" s="141">
        <f t="shared" si="399"/>
        <v>4.7353760445682473</v>
      </c>
      <c r="AJ115" s="140">
        <f t="shared" si="399"/>
        <v>7.3033333333333337</v>
      </c>
      <c r="AK115" s="142">
        <f t="shared" si="399"/>
        <v>1.7177344475394618</v>
      </c>
      <c r="AL115" s="143">
        <f t="shared" si="325"/>
        <v>7.4777777777777779</v>
      </c>
      <c r="AM115" s="142">
        <f t="shared" si="325"/>
        <v>4.1473228102754591</v>
      </c>
      <c r="AO115" s="414" t="s">
        <v>540</v>
      </c>
      <c r="AP115" s="415"/>
      <c r="AQ115" s="416"/>
      <c r="AR115" s="140">
        <f t="shared" ref="AR115:AW115" si="400">AVERAGE(AR112:AR114)</f>
        <v>7.3299999999999992</v>
      </c>
      <c r="AS115" s="141">
        <f t="shared" si="400"/>
        <v>2.0891364902507017</v>
      </c>
      <c r="AT115" s="140">
        <f t="shared" si="400"/>
        <v>7.4733333333333327</v>
      </c>
      <c r="AU115" s="141">
        <f t="shared" si="400"/>
        <v>4.0854224698235839</v>
      </c>
      <c r="AV115" s="140">
        <f t="shared" si="400"/>
        <v>7.5633333333333335</v>
      </c>
      <c r="AW115" s="142">
        <f t="shared" si="400"/>
        <v>5.3389043639740068</v>
      </c>
      <c r="AX115" s="143">
        <f t="shared" si="326"/>
        <v>7.4555555555555548</v>
      </c>
      <c r="AY115" s="142">
        <f t="shared" si="326"/>
        <v>3.8378211080160973</v>
      </c>
      <c r="BA115" s="413" t="s">
        <v>11</v>
      </c>
      <c r="BB115" s="413"/>
      <c r="BC115" s="413"/>
      <c r="BD115" s="140">
        <f t="shared" ref="BD115:BI115" si="401">AVERAGE(BD112:BD114)</f>
        <v>2.6933333333333334</v>
      </c>
      <c r="BE115" s="141">
        <f t="shared" si="401"/>
        <v>60.039564787339266</v>
      </c>
      <c r="BF115" s="140">
        <f t="shared" si="401"/>
        <v>3.34</v>
      </c>
      <c r="BG115" s="141">
        <f t="shared" si="401"/>
        <v>50.445103857566771</v>
      </c>
      <c r="BH115" s="140">
        <f t="shared" si="401"/>
        <v>3.3966666666666665</v>
      </c>
      <c r="BI115" s="142">
        <f t="shared" si="401"/>
        <v>49.604352126607317</v>
      </c>
      <c r="BJ115" s="143">
        <f t="shared" si="327"/>
        <v>3.1433333333333331</v>
      </c>
      <c r="BK115" s="142">
        <f t="shared" si="327"/>
        <v>53.363006923837787</v>
      </c>
      <c r="BM115" s="413" t="s">
        <v>11</v>
      </c>
      <c r="BN115" s="413"/>
      <c r="BO115" s="413"/>
      <c r="BP115" s="140">
        <f t="shared" ref="BP115:BU115" si="402">AVERAGE(BP112:BP114)</f>
        <v>5.7366666666666672</v>
      </c>
      <c r="BQ115" s="141">
        <f t="shared" si="402"/>
        <v>14.886251236399607</v>
      </c>
      <c r="BR115" s="140">
        <f t="shared" si="402"/>
        <v>5.1233333333333331</v>
      </c>
      <c r="BS115" s="141">
        <f t="shared" si="402"/>
        <v>23.986152324431259</v>
      </c>
      <c r="BT115" s="140">
        <f t="shared" si="402"/>
        <v>5.1800000000000006</v>
      </c>
      <c r="BU115" s="142">
        <f t="shared" si="402"/>
        <v>23.145400593471809</v>
      </c>
      <c r="BV115" s="143">
        <f t="shared" si="328"/>
        <v>5.3466666666666667</v>
      </c>
      <c r="BW115" s="142">
        <f t="shared" si="328"/>
        <v>20.67260138476756</v>
      </c>
      <c r="BY115" s="413" t="s">
        <v>541</v>
      </c>
      <c r="BZ115" s="413"/>
      <c r="CA115" s="413"/>
      <c r="CB115" s="413"/>
      <c r="CC115" s="140">
        <f t="shared" ref="CC115:CH115" si="403">AVERAGE(CC112:CC114)</f>
        <v>119.39999999999999</v>
      </c>
      <c r="CD115" s="141">
        <f t="shared" si="403"/>
        <v>66.460674157303373</v>
      </c>
      <c r="CE115" s="140">
        <f t="shared" si="403"/>
        <v>56.233333333333327</v>
      </c>
      <c r="CF115" s="141">
        <f t="shared" si="403"/>
        <v>84.204119850187269</v>
      </c>
      <c r="CG115" s="140">
        <f t="shared" si="403"/>
        <v>41.266666666666673</v>
      </c>
      <c r="CH115" s="142">
        <f t="shared" si="403"/>
        <v>88.408239700374523</v>
      </c>
      <c r="CI115" s="143">
        <f t="shared" si="329"/>
        <v>72.3</v>
      </c>
      <c r="CJ115" s="142">
        <f t="shared" si="329"/>
        <v>79.691011235955045</v>
      </c>
      <c r="CL115" s="413" t="s">
        <v>541</v>
      </c>
      <c r="CM115" s="413"/>
      <c r="CN115" s="413"/>
      <c r="CO115" s="413"/>
      <c r="CP115" s="140">
        <f t="shared" ref="CP115:CU115" si="404">AVERAGE(CP112:CP114)</f>
        <v>111.3</v>
      </c>
      <c r="CQ115" s="141">
        <f t="shared" si="404"/>
        <v>68.735955056179776</v>
      </c>
      <c r="CR115" s="140">
        <f t="shared" si="404"/>
        <v>54.666666666666664</v>
      </c>
      <c r="CS115" s="141">
        <f t="shared" si="404"/>
        <v>84.644194756554313</v>
      </c>
      <c r="CT115" s="140">
        <f t="shared" si="404"/>
        <v>37.43333333333333</v>
      </c>
      <c r="CU115" s="142">
        <f t="shared" si="404"/>
        <v>89.485018726591761</v>
      </c>
      <c r="CV115" s="143">
        <f t="shared" si="330"/>
        <v>67.8</v>
      </c>
      <c r="CW115" s="142">
        <f t="shared" si="330"/>
        <v>80.955056179775283</v>
      </c>
      <c r="DA115" s="413" t="s">
        <v>438</v>
      </c>
      <c r="DB115" s="413"/>
      <c r="DC115" s="413"/>
      <c r="DD115" s="413"/>
      <c r="DE115" s="140">
        <f t="shared" ref="DE115:DJ115" si="405">AVERAGE(DE112:DE114)</f>
        <v>1.9166666666666667</v>
      </c>
      <c r="DF115" s="141">
        <f t="shared" si="405"/>
        <v>66.136631330977622</v>
      </c>
      <c r="DG115" s="140">
        <f t="shared" si="405"/>
        <v>3.16</v>
      </c>
      <c r="DH115" s="141">
        <f t="shared" si="405"/>
        <v>44.169611307420496</v>
      </c>
      <c r="DI115" s="140">
        <f t="shared" si="405"/>
        <v>2.1433333333333331</v>
      </c>
      <c r="DJ115" s="142">
        <f t="shared" si="405"/>
        <v>62.131919905771497</v>
      </c>
      <c r="DK115" s="143">
        <f t="shared" si="331"/>
        <v>2.4066666666666667</v>
      </c>
      <c r="DL115" s="142">
        <f t="shared" si="331"/>
        <v>57.479387514723207</v>
      </c>
      <c r="DN115" s="413" t="s">
        <v>438</v>
      </c>
      <c r="DO115" s="413"/>
      <c r="DP115" s="413"/>
      <c r="DQ115" s="413"/>
      <c r="DR115" s="140">
        <f t="shared" ref="DR115:DW115" si="406">AVERAGE(DR112:DR114)</f>
        <v>0.06</v>
      </c>
      <c r="DS115" s="141">
        <f t="shared" si="406"/>
        <v>98.939929328621915</v>
      </c>
      <c r="DT115" s="140">
        <f t="shared" si="406"/>
        <v>5.3333333333333337E-2</v>
      </c>
      <c r="DU115" s="141">
        <f t="shared" si="406"/>
        <v>99.057714958775037</v>
      </c>
      <c r="DV115" s="140">
        <f t="shared" si="406"/>
        <v>0.06</v>
      </c>
      <c r="DW115" s="142">
        <f t="shared" si="406"/>
        <v>98.939929328621915</v>
      </c>
      <c r="DX115" s="143">
        <f t="shared" si="332"/>
        <v>5.7777777777777782E-2</v>
      </c>
      <c r="DY115" s="142">
        <f t="shared" si="332"/>
        <v>98.979191205339632</v>
      </c>
      <c r="EA115" s="413" t="s">
        <v>438</v>
      </c>
      <c r="EB115" s="413"/>
      <c r="EC115" s="413"/>
      <c r="ED115" s="140">
        <f t="shared" ref="ED115:EI115" si="407">AVERAGE(ED112:ED114)</f>
        <v>24.833333333333332</v>
      </c>
      <c r="EE115" s="141">
        <f t="shared" si="407"/>
        <v>0.53981106612685847</v>
      </c>
      <c r="EF115" s="140">
        <f t="shared" si="407"/>
        <v>24.733333333333334</v>
      </c>
      <c r="EG115" s="144">
        <f t="shared" si="407"/>
        <v>0.40485829959514269</v>
      </c>
      <c r="EH115" s="140">
        <f t="shared" si="407"/>
        <v>24.7</v>
      </c>
      <c r="EI115" s="142">
        <f t="shared" si="407"/>
        <v>0</v>
      </c>
      <c r="EJ115" s="143">
        <f t="shared" si="333"/>
        <v>24.755555555555556</v>
      </c>
      <c r="EK115" s="146">
        <f t="shared" si="333"/>
        <v>0.31488978857400035</v>
      </c>
      <c r="EN115" s="413" t="s">
        <v>438</v>
      </c>
      <c r="EO115" s="413"/>
      <c r="EP115" s="413"/>
      <c r="EQ115" s="140">
        <f t="shared" ref="EQ115:EV115" si="408">AVERAGE(EQ112:EQ114)</f>
        <v>24.966666666666669</v>
      </c>
      <c r="ER115" s="141">
        <f t="shared" si="408"/>
        <v>1.0796221322537123</v>
      </c>
      <c r="ES115" s="140">
        <f t="shared" si="408"/>
        <v>24.866666666666664</v>
      </c>
      <c r="ET115" s="144">
        <f t="shared" si="408"/>
        <v>0.67476383265856954</v>
      </c>
      <c r="EU115" s="140">
        <f t="shared" si="408"/>
        <v>24.666666666666668</v>
      </c>
      <c r="EV115" s="146">
        <f t="shared" si="408"/>
        <v>0.40485829959514269</v>
      </c>
      <c r="EW115" s="143">
        <f t="shared" si="334"/>
        <v>24.833333333333332</v>
      </c>
      <c r="EX115" s="146">
        <f t="shared" si="334"/>
        <v>0.71974808816914149</v>
      </c>
    </row>
    <row r="116" spans="2:154" ht="15.75" x14ac:dyDescent="0.25">
      <c r="B116" s="410">
        <v>7</v>
      </c>
      <c r="C116" s="410">
        <v>4.45</v>
      </c>
      <c r="D116" s="410">
        <v>50.31</v>
      </c>
      <c r="E116" s="9">
        <v>270</v>
      </c>
      <c r="F116" s="111">
        <v>15</v>
      </c>
      <c r="G116" s="16">
        <f>((D116-F116)/D116)*100</f>
        <v>70.184853905784138</v>
      </c>
      <c r="H116" s="111">
        <v>11.36</v>
      </c>
      <c r="I116" s="16">
        <f>((D116-H116)/D116)*100</f>
        <v>77.41999602464719</v>
      </c>
      <c r="J116" s="111">
        <v>5.82</v>
      </c>
      <c r="K116" s="109">
        <f>((D116-J116)/D116)*100</f>
        <v>88.431723315444245</v>
      </c>
      <c r="L116" s="15">
        <f t="shared" si="323"/>
        <v>10.726666666666667</v>
      </c>
      <c r="M116" s="110">
        <f t="shared" si="323"/>
        <v>78.678857748625191</v>
      </c>
      <c r="O116" s="410">
        <v>7</v>
      </c>
      <c r="P116" s="410">
        <v>4.45</v>
      </c>
      <c r="Q116" s="410">
        <v>50.31</v>
      </c>
      <c r="R116" s="9">
        <v>270</v>
      </c>
      <c r="S116" s="108">
        <v>33.64</v>
      </c>
      <c r="T116" s="16">
        <f>((Q116-S116)/Q116)*100</f>
        <v>33.13456569270523</v>
      </c>
      <c r="U116" s="108">
        <v>39.090000000000003</v>
      </c>
      <c r="V116" s="16">
        <f>((Q116-U116)/Q116)*100</f>
        <v>22.301729278473463</v>
      </c>
      <c r="W116" s="108">
        <v>30</v>
      </c>
      <c r="X116" s="109">
        <f>((Q116-W116)/Q116)*100</f>
        <v>40.369707811568276</v>
      </c>
      <c r="Y116" s="15">
        <f t="shared" si="324"/>
        <v>34.243333333333332</v>
      </c>
      <c r="Z116" s="110">
        <f t="shared" si="324"/>
        <v>31.935334260915656</v>
      </c>
      <c r="AC116" s="410">
        <v>7</v>
      </c>
      <c r="AD116" s="410">
        <v>7.2</v>
      </c>
      <c r="AE116" s="9">
        <v>270</v>
      </c>
      <c r="AF116" s="111">
        <v>7.26</v>
      </c>
      <c r="AG116" s="16">
        <f>(((AD116-AF116)/AD116)*100)*-1</f>
        <v>0.83333333333332793</v>
      </c>
      <c r="AH116" s="111">
        <v>7.45</v>
      </c>
      <c r="AI116" s="16">
        <f>(((AD116-AH116)/AD116)*100)*-1</f>
        <v>3.4722222222222223</v>
      </c>
      <c r="AJ116" s="111">
        <v>7.33</v>
      </c>
      <c r="AK116" s="109">
        <f>(((AD116-AJ116)/AD116)*100)*-1</f>
        <v>1.805555555555554</v>
      </c>
      <c r="AL116" s="15">
        <f t="shared" si="325"/>
        <v>7.3466666666666667</v>
      </c>
      <c r="AM116" s="114">
        <f t="shared" si="325"/>
        <v>2.0370370370370345</v>
      </c>
      <c r="AO116" s="410">
        <v>7</v>
      </c>
      <c r="AP116" s="410">
        <v>7.2</v>
      </c>
      <c r="AQ116" s="9">
        <v>270</v>
      </c>
      <c r="AR116" s="111">
        <v>7.38</v>
      </c>
      <c r="AS116" s="16">
        <f>(((AP116-AR116)/AP116)*100)*-1</f>
        <v>2.499999999999996</v>
      </c>
      <c r="AT116" s="111">
        <v>7.4</v>
      </c>
      <c r="AU116" s="16">
        <f>(((AP116-AT116)/AP116)*100)*-1</f>
        <v>2.7777777777777799</v>
      </c>
      <c r="AV116" s="111">
        <v>7.43</v>
      </c>
      <c r="AW116" s="109">
        <f>(((AP116-AV116)/AP116)*100)*-1</f>
        <v>3.194444444444438</v>
      </c>
      <c r="AX116" s="15">
        <f t="shared" si="326"/>
        <v>7.4033333333333333</v>
      </c>
      <c r="AY116" s="114">
        <f t="shared" si="326"/>
        <v>2.8240740740740713</v>
      </c>
      <c r="BA116" s="410">
        <v>7</v>
      </c>
      <c r="BB116" s="410">
        <v>6.16</v>
      </c>
      <c r="BC116" s="9">
        <v>270</v>
      </c>
      <c r="BD116" s="12">
        <v>2.99</v>
      </c>
      <c r="BE116" s="16">
        <f>((BB116-BD116)/BB116)*100</f>
        <v>51.461038961038966</v>
      </c>
      <c r="BF116" s="12">
        <v>3.68</v>
      </c>
      <c r="BG116" s="16">
        <f>((BB116-BF116)/BB116)*100</f>
        <v>40.259740259740255</v>
      </c>
      <c r="BH116" s="12">
        <v>2.91</v>
      </c>
      <c r="BI116" s="109">
        <f>((BB116-BH116)/BB116)*100</f>
        <v>52.759740259740262</v>
      </c>
      <c r="BJ116" s="15">
        <f t="shared" si="327"/>
        <v>3.1933333333333334</v>
      </c>
      <c r="BK116" s="110">
        <f t="shared" si="327"/>
        <v>48.160173160173166</v>
      </c>
      <c r="BM116" s="410">
        <v>7</v>
      </c>
      <c r="BN116" s="410">
        <v>6.16</v>
      </c>
      <c r="BO116" s="9">
        <v>270</v>
      </c>
      <c r="BP116" s="138">
        <v>5.24</v>
      </c>
      <c r="BQ116" s="16">
        <f>((BN116-BP116)/BN116)*100</f>
        <v>14.935064935064934</v>
      </c>
      <c r="BR116" s="138">
        <v>4.8899999999999997</v>
      </c>
      <c r="BS116" s="16">
        <f>((BN116-BR116)/BN116)*100</f>
        <v>20.616883116883127</v>
      </c>
      <c r="BT116" s="138">
        <v>4.72</v>
      </c>
      <c r="BU116" s="109">
        <f>((BN116-BT116)/BN116)*100</f>
        <v>23.376623376623382</v>
      </c>
      <c r="BV116" s="15">
        <f t="shared" si="328"/>
        <v>4.9499999999999993</v>
      </c>
      <c r="BW116" s="110">
        <f t="shared" si="328"/>
        <v>19.642857142857149</v>
      </c>
      <c r="BX116" s="410"/>
      <c r="BY116" s="410">
        <v>7</v>
      </c>
      <c r="BZ116" s="410">
        <v>384</v>
      </c>
      <c r="CA116" s="410">
        <v>1.4</v>
      </c>
      <c r="CB116" s="9">
        <v>270</v>
      </c>
      <c r="CC116" s="111">
        <v>166</v>
      </c>
      <c r="CD116" s="16">
        <f>((BZ116-CC116)/BZ116)*100</f>
        <v>56.770833333333336</v>
      </c>
      <c r="CE116" s="111">
        <v>83.7</v>
      </c>
      <c r="CF116" s="16">
        <f>((BZ116-CE116)/BZ116)*100</f>
        <v>78.203125</v>
      </c>
      <c r="CG116" s="111">
        <v>27.2</v>
      </c>
      <c r="CH116" s="109">
        <f>((BZ116-CG116)/BZ116)*100</f>
        <v>92.916666666666671</v>
      </c>
      <c r="CI116" s="15">
        <f t="shared" si="329"/>
        <v>92.3</v>
      </c>
      <c r="CJ116" s="110">
        <f t="shared" si="329"/>
        <v>75.963541666666671</v>
      </c>
      <c r="CL116" s="410">
        <v>7</v>
      </c>
      <c r="CM116" s="410">
        <v>384</v>
      </c>
      <c r="CN116" s="410">
        <v>1.4</v>
      </c>
      <c r="CO116" s="9">
        <v>270</v>
      </c>
      <c r="CP116" s="111">
        <v>96</v>
      </c>
      <c r="CQ116" s="16">
        <f>((CM116-CP116)/CM116)*100</f>
        <v>75</v>
      </c>
      <c r="CR116" s="111">
        <v>48.8</v>
      </c>
      <c r="CS116" s="16">
        <f>((CM116-CR116)/CM116)*100</f>
        <v>87.291666666666671</v>
      </c>
      <c r="CT116" s="111">
        <v>25.9</v>
      </c>
      <c r="CU116" s="109">
        <f>((CM116-CT116)/CM116)*100</f>
        <v>93.255208333333343</v>
      </c>
      <c r="CV116" s="15">
        <f t="shared" si="330"/>
        <v>56.900000000000006</v>
      </c>
      <c r="CW116" s="110">
        <f t="shared" si="330"/>
        <v>85.182291666666671</v>
      </c>
      <c r="DA116" s="410">
        <v>7</v>
      </c>
      <c r="DB116" s="410">
        <v>0.03</v>
      </c>
      <c r="DC116" s="410">
        <v>5.97</v>
      </c>
      <c r="DD116" s="9">
        <v>270</v>
      </c>
      <c r="DE116" s="108">
        <v>0.73</v>
      </c>
      <c r="DF116" s="16">
        <f>((DC116-DE116)/DC116)*100</f>
        <v>87.772194304857635</v>
      </c>
      <c r="DG116" s="108">
        <v>2.79</v>
      </c>
      <c r="DH116" s="16">
        <f>((DC116-DG116)/DC116)*100</f>
        <v>53.266331658291456</v>
      </c>
      <c r="DI116" s="108">
        <v>3.09</v>
      </c>
      <c r="DJ116" s="109">
        <f>((DC116-DI116)/DC116)*100</f>
        <v>48.241206030150749</v>
      </c>
      <c r="DK116" s="15">
        <f t="shared" si="331"/>
        <v>2.2033333333333331</v>
      </c>
      <c r="DL116" s="110">
        <f t="shared" si="331"/>
        <v>63.093243997766614</v>
      </c>
      <c r="DN116" s="410">
        <v>7</v>
      </c>
      <c r="DO116" s="410">
        <v>0.03</v>
      </c>
      <c r="DP116" s="410">
        <v>5.97</v>
      </c>
      <c r="DQ116" s="9">
        <v>270</v>
      </c>
      <c r="DR116" s="108">
        <v>0.02</v>
      </c>
      <c r="DS116" s="16">
        <f>((DP116-DR116)/DP116)*100</f>
        <v>99.664991624790616</v>
      </c>
      <c r="DT116" s="108">
        <v>0.02</v>
      </c>
      <c r="DU116" s="16">
        <f>((DP116-DT116)/DP116)*100</f>
        <v>99.664991624790616</v>
      </c>
      <c r="DV116" s="108">
        <v>0.19</v>
      </c>
      <c r="DW116" s="109">
        <f>((DP116-DV116)/DP116)*100</f>
        <v>96.817420435510883</v>
      </c>
      <c r="DX116" s="15">
        <f t="shared" si="332"/>
        <v>7.6666666666666675E-2</v>
      </c>
      <c r="DY116" s="110">
        <f t="shared" si="332"/>
        <v>98.715801228364043</v>
      </c>
      <c r="EA116" s="410">
        <v>7</v>
      </c>
      <c r="EB116" s="410">
        <v>25</v>
      </c>
      <c r="EC116" s="9">
        <v>270</v>
      </c>
      <c r="ED116" s="138">
        <v>25.8</v>
      </c>
      <c r="EE116" s="145">
        <f>(((EB116-ED116)/EB116)*100)*-1</f>
        <v>3.2000000000000028</v>
      </c>
      <c r="EF116" s="138">
        <v>25.8</v>
      </c>
      <c r="EG116" s="112">
        <f>(((EB116-EF116)/EB116)*100)*-1</f>
        <v>3.2000000000000028</v>
      </c>
      <c r="EH116" s="138">
        <v>25.8</v>
      </c>
      <c r="EI116" s="113">
        <f>(((EB116-EH116)/EB116)*100)*-1</f>
        <v>3.2000000000000028</v>
      </c>
      <c r="EJ116" s="15">
        <f t="shared" si="333"/>
        <v>25.8</v>
      </c>
      <c r="EK116" s="114">
        <f t="shared" si="333"/>
        <v>3.2000000000000028</v>
      </c>
      <c r="EN116" s="410">
        <v>7</v>
      </c>
      <c r="EO116" s="410">
        <v>25</v>
      </c>
      <c r="EP116" s="9">
        <v>270</v>
      </c>
      <c r="EQ116" s="12">
        <v>26</v>
      </c>
      <c r="ER116" s="112">
        <f>(((EO116-EQ116)/EO116)*100)*-1</f>
        <v>4</v>
      </c>
      <c r="ES116" s="12">
        <v>25.9</v>
      </c>
      <c r="ET116" s="112">
        <f>(((EO116-ES116)/EO116)*100)*-1</f>
        <v>3.5999999999999943</v>
      </c>
      <c r="EU116" s="12">
        <v>26</v>
      </c>
      <c r="EV116" s="113">
        <f>(((EO116-EU116)/EO116)*100)*-1</f>
        <v>4</v>
      </c>
      <c r="EW116" s="15">
        <f t="shared" si="334"/>
        <v>25.966666666666669</v>
      </c>
      <c r="EX116" s="114">
        <f t="shared" si="334"/>
        <v>3.8666666666666649</v>
      </c>
    </row>
    <row r="117" spans="2:154" ht="15.75" x14ac:dyDescent="0.25">
      <c r="B117" s="411"/>
      <c r="C117" s="411"/>
      <c r="D117" s="411"/>
      <c r="E117" s="9">
        <v>750</v>
      </c>
      <c r="F117" s="111">
        <v>14.09</v>
      </c>
      <c r="G117" s="16">
        <f>((D116-F117)/D116)*100</f>
        <v>71.993639435499887</v>
      </c>
      <c r="H117" s="111">
        <v>10.45</v>
      </c>
      <c r="I117" s="16">
        <f>((D116-H117)/D116)*100</f>
        <v>79.228781554362953</v>
      </c>
      <c r="J117" s="111">
        <v>7.05</v>
      </c>
      <c r="K117" s="109">
        <f>((D116-J117)/D116)*100</f>
        <v>85.98688133571855</v>
      </c>
      <c r="L117" s="15">
        <f t="shared" si="323"/>
        <v>10.53</v>
      </c>
      <c r="M117" s="110">
        <f t="shared" si="323"/>
        <v>79.069767441860463</v>
      </c>
      <c r="O117" s="411"/>
      <c r="P117" s="411"/>
      <c r="Q117" s="411"/>
      <c r="R117" s="9">
        <v>750</v>
      </c>
      <c r="S117" s="108">
        <v>29.09</v>
      </c>
      <c r="T117" s="16">
        <f>((Q116-S117)/Q116)*100</f>
        <v>42.178493341284039</v>
      </c>
      <c r="U117" s="108">
        <v>38.18</v>
      </c>
      <c r="V117" s="16">
        <f>((Q116-U117)/Q116)*100</f>
        <v>24.110514808189233</v>
      </c>
      <c r="W117" s="108">
        <v>20</v>
      </c>
      <c r="X117" s="109">
        <f>((Q116-W117)/Q116)*100</f>
        <v>60.246471874378848</v>
      </c>
      <c r="Y117" s="15">
        <f t="shared" si="324"/>
        <v>29.09</v>
      </c>
      <c r="Z117" s="110">
        <f t="shared" si="324"/>
        <v>42.178493341284046</v>
      </c>
      <c r="AC117" s="411"/>
      <c r="AD117" s="411"/>
      <c r="AE117" s="9">
        <v>750</v>
      </c>
      <c r="AF117" s="111">
        <v>7.59</v>
      </c>
      <c r="AG117" s="16">
        <f>(((AD116-AF117)/AD116)*100)*-1</f>
        <v>5.4166666666666616</v>
      </c>
      <c r="AH117" s="111">
        <v>7.37</v>
      </c>
      <c r="AI117" s="16">
        <f>(((AD116-AH117)/AD116)*100)*-1</f>
        <v>2.3611111111111098</v>
      </c>
      <c r="AJ117" s="111">
        <v>7.08</v>
      </c>
      <c r="AK117" s="147">
        <f>((AD116-AJ117)/AD116)*100</f>
        <v>1.6666666666666681</v>
      </c>
      <c r="AL117" s="15">
        <f t="shared" si="325"/>
        <v>7.3466666666666667</v>
      </c>
      <c r="AM117" s="114">
        <f t="shared" si="325"/>
        <v>3.1481481481481466</v>
      </c>
      <c r="AO117" s="411"/>
      <c r="AP117" s="411"/>
      <c r="AQ117" s="9">
        <v>750</v>
      </c>
      <c r="AR117" s="111">
        <v>7.43</v>
      </c>
      <c r="AS117" s="16">
        <f>(((AP116-AR117)/AP116)*100)*-1</f>
        <v>3.194444444444438</v>
      </c>
      <c r="AT117" s="111">
        <v>7.37</v>
      </c>
      <c r="AU117" s="16">
        <f>(((AP116-AT117)/AP116)*100)*-1</f>
        <v>2.3611111111111098</v>
      </c>
      <c r="AV117" s="111">
        <v>7.39</v>
      </c>
      <c r="AW117" s="109">
        <f>(((AP116-AV117)/AP116)*100)*-1</f>
        <v>2.6388888888888817</v>
      </c>
      <c r="AX117" s="15">
        <f t="shared" si="326"/>
        <v>7.3966666666666674</v>
      </c>
      <c r="AY117" s="114">
        <f t="shared" si="326"/>
        <v>2.731481481481477</v>
      </c>
      <c r="BA117" s="411"/>
      <c r="BB117" s="411"/>
      <c r="BC117" s="9">
        <v>750</v>
      </c>
      <c r="BD117" s="12">
        <v>3.9</v>
      </c>
      <c r="BE117" s="16">
        <f>((BB116-BD117)/BB116)*100</f>
        <v>36.688311688311693</v>
      </c>
      <c r="BF117" s="12">
        <v>3.33</v>
      </c>
      <c r="BG117" s="16">
        <f>((BB116-BF117)/BB116)*100</f>
        <v>45.941558441558442</v>
      </c>
      <c r="BH117" s="12">
        <v>3.4</v>
      </c>
      <c r="BI117" s="109">
        <f>((BB116-BH117)/BB116)*100</f>
        <v>44.805194805194809</v>
      </c>
      <c r="BJ117" s="15">
        <f t="shared" si="327"/>
        <v>3.5433333333333334</v>
      </c>
      <c r="BK117" s="110">
        <f t="shared" si="327"/>
        <v>42.478354978354986</v>
      </c>
      <c r="BM117" s="411"/>
      <c r="BN117" s="411"/>
      <c r="BO117" s="9">
        <v>750</v>
      </c>
      <c r="BP117" s="138">
        <v>5.72</v>
      </c>
      <c r="BQ117" s="16">
        <f>((BN116-BP117)/BN116)*100</f>
        <v>7.1428571428571495</v>
      </c>
      <c r="BR117" s="138">
        <v>5.01</v>
      </c>
      <c r="BS117" s="16">
        <f>((BN116-BR117)/BN116)*100</f>
        <v>18.668831168831172</v>
      </c>
      <c r="BT117" s="138">
        <v>4.7300000000000004</v>
      </c>
      <c r="BU117" s="109">
        <f>((BN116-BT117)/BN116)*100</f>
        <v>23.214285714285708</v>
      </c>
      <c r="BV117" s="15">
        <f t="shared" si="328"/>
        <v>5.1533333333333333</v>
      </c>
      <c r="BW117" s="110">
        <f t="shared" si="328"/>
        <v>16.341991341991342</v>
      </c>
      <c r="BX117" s="411"/>
      <c r="BY117" s="411"/>
      <c r="BZ117" s="411"/>
      <c r="CA117" s="411"/>
      <c r="CB117" s="9">
        <v>750</v>
      </c>
      <c r="CC117" s="111">
        <v>48.8</v>
      </c>
      <c r="CD117" s="16">
        <f>((BZ116-CC117)/BZ116)*100</f>
        <v>87.291666666666671</v>
      </c>
      <c r="CE117" s="111">
        <v>32.6</v>
      </c>
      <c r="CF117" s="16">
        <f>((BZ116-CE117)/BZ116)*100</f>
        <v>91.510416666666657</v>
      </c>
      <c r="CG117" s="116">
        <v>47.8</v>
      </c>
      <c r="CH117" s="109">
        <f>((BZ116-CG117)/BZ116)*100</f>
        <v>87.552083333333329</v>
      </c>
      <c r="CI117" s="15">
        <f t="shared" si="329"/>
        <v>43.066666666666663</v>
      </c>
      <c r="CJ117" s="110">
        <f t="shared" si="329"/>
        <v>88.784722222222214</v>
      </c>
      <c r="CL117" s="411"/>
      <c r="CM117" s="411"/>
      <c r="CN117" s="411"/>
      <c r="CO117" s="9">
        <v>750</v>
      </c>
      <c r="CP117" s="111">
        <v>66.2</v>
      </c>
      <c r="CQ117" s="16">
        <f>((CM116-CP117)/CM116)*100</f>
        <v>82.760416666666671</v>
      </c>
      <c r="CR117" s="111">
        <v>34.4</v>
      </c>
      <c r="CS117" s="16">
        <f>((CM116-CR117)/CM116)*100</f>
        <v>91.041666666666671</v>
      </c>
      <c r="CT117" s="111">
        <v>19.73</v>
      </c>
      <c r="CU117" s="109">
        <f>((CM116-CT117)/CM116)*100</f>
        <v>94.861979166666671</v>
      </c>
      <c r="CV117" s="15">
        <f t="shared" si="330"/>
        <v>40.11</v>
      </c>
      <c r="CW117" s="110">
        <f t="shared" si="330"/>
        <v>89.5546875</v>
      </c>
      <c r="DA117" s="411"/>
      <c r="DB117" s="411"/>
      <c r="DC117" s="411"/>
      <c r="DD117" s="9">
        <v>750</v>
      </c>
      <c r="DE117" s="108">
        <v>1.36</v>
      </c>
      <c r="DF117" s="16">
        <f>((DC116-DE117)/DC116)*100</f>
        <v>77.219430485762146</v>
      </c>
      <c r="DG117" s="108">
        <v>1.51</v>
      </c>
      <c r="DH117" s="16">
        <f>((DC116-DG117)/DC116)*100</f>
        <v>74.706867671691796</v>
      </c>
      <c r="DI117" s="108">
        <v>3.94</v>
      </c>
      <c r="DJ117" s="109">
        <f>((DC116-DI117)/DC116)*100</f>
        <v>34.003350083752096</v>
      </c>
      <c r="DK117" s="15">
        <f t="shared" si="331"/>
        <v>2.27</v>
      </c>
      <c r="DL117" s="110">
        <f t="shared" si="331"/>
        <v>61.976549413735349</v>
      </c>
      <c r="DN117" s="411"/>
      <c r="DO117" s="411"/>
      <c r="DP117" s="411"/>
      <c r="DQ117" s="9">
        <v>750</v>
      </c>
      <c r="DR117" s="108">
        <v>0.03</v>
      </c>
      <c r="DS117" s="16">
        <f>((DP116-DR117)/DP116)*100</f>
        <v>99.497487437185924</v>
      </c>
      <c r="DT117" s="108">
        <v>0.01</v>
      </c>
      <c r="DU117" s="16">
        <f>((DP116-DT117)/DP116)*100</f>
        <v>99.832495812395322</v>
      </c>
      <c r="DV117" s="108">
        <v>0.05</v>
      </c>
      <c r="DW117" s="109">
        <f>((DP116-DV117)/DP116)*100</f>
        <v>99.162479061976555</v>
      </c>
      <c r="DX117" s="15">
        <f t="shared" si="332"/>
        <v>0.03</v>
      </c>
      <c r="DY117" s="110">
        <f t="shared" si="332"/>
        <v>99.497487437185939</v>
      </c>
      <c r="EA117" s="411"/>
      <c r="EB117" s="411"/>
      <c r="EC117" s="9">
        <v>750</v>
      </c>
      <c r="ED117" s="138">
        <v>26</v>
      </c>
      <c r="EE117" s="145">
        <f>(((EB116-ED117)/EB116)*100)*-1</f>
        <v>4</v>
      </c>
      <c r="EF117" s="138">
        <v>25.9</v>
      </c>
      <c r="EG117" s="112">
        <f>(((EB116-EF117)/EB116)*100)*-1</f>
        <v>3.5999999999999943</v>
      </c>
      <c r="EH117" s="138">
        <v>26</v>
      </c>
      <c r="EI117" s="113">
        <f>(((EB116-EH117)/EB116)*100)*-1</f>
        <v>4</v>
      </c>
      <c r="EJ117" s="15">
        <f t="shared" si="333"/>
        <v>25.966666666666669</v>
      </c>
      <c r="EK117" s="114">
        <f t="shared" si="333"/>
        <v>3.8666666666666649</v>
      </c>
      <c r="EN117" s="411"/>
      <c r="EO117" s="411"/>
      <c r="EP117" s="9">
        <v>750</v>
      </c>
      <c r="EQ117" s="12">
        <v>26.1</v>
      </c>
      <c r="ER117" s="112">
        <f>(((EO116-EQ117)/EO116)*100)*-1</f>
        <v>4.4000000000000057</v>
      </c>
      <c r="ES117" s="12">
        <v>26</v>
      </c>
      <c r="ET117" s="112">
        <f>(((EO116-ES117)/EO116)*100)*-1</f>
        <v>4</v>
      </c>
      <c r="EU117" s="12">
        <v>25.9</v>
      </c>
      <c r="EV117" s="113">
        <f>(((EO116-EU117)/EO116)*100)*-1</f>
        <v>3.5999999999999943</v>
      </c>
      <c r="EW117" s="15">
        <f t="shared" si="334"/>
        <v>26</v>
      </c>
      <c r="EX117" s="114">
        <f t="shared" si="334"/>
        <v>4</v>
      </c>
    </row>
    <row r="118" spans="2:154" ht="15.75" x14ac:dyDescent="0.25">
      <c r="B118" s="412"/>
      <c r="C118" s="412"/>
      <c r="D118" s="412"/>
      <c r="E118" s="9">
        <v>1000</v>
      </c>
      <c r="F118" s="111">
        <v>12.27</v>
      </c>
      <c r="G118" s="16">
        <f>((D116-F118)/D116)*100</f>
        <v>75.611210494931441</v>
      </c>
      <c r="H118" s="111">
        <v>8.27</v>
      </c>
      <c r="I118" s="16">
        <f>((D116-H118)/D116)*100</f>
        <v>83.56191612005567</v>
      </c>
      <c r="J118" s="111">
        <v>8.36</v>
      </c>
      <c r="K118" s="109">
        <f>((D116-J118)/D116)*100</f>
        <v>83.383025243490366</v>
      </c>
      <c r="L118" s="15">
        <f t="shared" si="323"/>
        <v>9.6333333333333329</v>
      </c>
      <c r="M118" s="110">
        <f t="shared" si="323"/>
        <v>80.852050619492488</v>
      </c>
      <c r="O118" s="412"/>
      <c r="P118" s="412"/>
      <c r="Q118" s="412"/>
      <c r="R118" s="9">
        <v>1000</v>
      </c>
      <c r="S118" s="108">
        <v>27.27</v>
      </c>
      <c r="T118" s="16">
        <f>((Q116-S118)/Q116)*100</f>
        <v>45.796064400715572</v>
      </c>
      <c r="U118" s="108">
        <v>25.45</v>
      </c>
      <c r="V118" s="16">
        <f>((Q116-U118)/Q116)*100</f>
        <v>49.413635460147091</v>
      </c>
      <c r="W118" s="108">
        <v>16.36</v>
      </c>
      <c r="X118" s="109">
        <f>((Q116-W118)/Q116)*100</f>
        <v>67.481613993241908</v>
      </c>
      <c r="Y118" s="15">
        <f t="shared" si="324"/>
        <v>23.026666666666667</v>
      </c>
      <c r="Z118" s="110">
        <f t="shared" si="324"/>
        <v>54.230437951368195</v>
      </c>
      <c r="AC118" s="412"/>
      <c r="AD118" s="412"/>
      <c r="AE118" s="9">
        <v>1000</v>
      </c>
      <c r="AF118" s="111">
        <v>7.59</v>
      </c>
      <c r="AG118" s="16">
        <f>(((AD116-AF118)/AD116)*100)*-1</f>
        <v>5.4166666666666616</v>
      </c>
      <c r="AH118" s="111">
        <v>7.24</v>
      </c>
      <c r="AI118" s="16">
        <f>(((AD116-AH118)/AD116)*100)*-1</f>
        <v>0.55555555555555602</v>
      </c>
      <c r="AJ118" s="111">
        <v>6.99</v>
      </c>
      <c r="AK118" s="147">
        <f>((AD116-AJ118)/AD116)*100</f>
        <v>2.9166666666666661</v>
      </c>
      <c r="AL118" s="15">
        <f t="shared" si="325"/>
        <v>7.2733333333333334</v>
      </c>
      <c r="AM118" s="114">
        <f t="shared" si="325"/>
        <v>2.9629629629629615</v>
      </c>
      <c r="AO118" s="412"/>
      <c r="AP118" s="412"/>
      <c r="AQ118" s="9">
        <v>1000</v>
      </c>
      <c r="AR118" s="111">
        <v>7.46</v>
      </c>
      <c r="AS118" s="16">
        <f>(((AP116-AR118)/AP116)*100)*-1</f>
        <v>3.6111111111111081</v>
      </c>
      <c r="AT118" s="111">
        <v>7.44</v>
      </c>
      <c r="AU118" s="16">
        <f>(((AP116-AT118)/AP116)*100)*-1</f>
        <v>3.3333333333333361</v>
      </c>
      <c r="AV118" s="111">
        <v>7.55</v>
      </c>
      <c r="AW118" s="109">
        <f>(((AP116-AV118)/AP116)*100)*-1</f>
        <v>4.8611111111111063</v>
      </c>
      <c r="AX118" s="15">
        <f t="shared" si="326"/>
        <v>7.4833333333333334</v>
      </c>
      <c r="AY118" s="114">
        <f t="shared" si="326"/>
        <v>3.9351851851851833</v>
      </c>
      <c r="BA118" s="411"/>
      <c r="BB118" s="411"/>
      <c r="BC118" s="9">
        <v>1000</v>
      </c>
      <c r="BD118" s="12">
        <v>3.29</v>
      </c>
      <c r="BE118" s="16">
        <f>((BB116-BD118)/BB116)*100</f>
        <v>46.590909090909093</v>
      </c>
      <c r="BF118" s="12">
        <v>3.02</v>
      </c>
      <c r="BG118" s="16">
        <f>((BB116-BF118)/BB116)*100</f>
        <v>50.97402597402597</v>
      </c>
      <c r="BH118" s="12">
        <v>4.34</v>
      </c>
      <c r="BI118" s="109">
        <f>((BB116-BH118)/BB116)*100</f>
        <v>29.545454545454547</v>
      </c>
      <c r="BJ118" s="15">
        <f t="shared" si="327"/>
        <v>3.5500000000000003</v>
      </c>
      <c r="BK118" s="110">
        <f t="shared" si="327"/>
        <v>42.370129870129873</v>
      </c>
      <c r="BM118" s="411"/>
      <c r="BN118" s="411"/>
      <c r="BO118" s="9">
        <v>1000</v>
      </c>
      <c r="BP118" s="138">
        <v>5.48</v>
      </c>
      <c r="BQ118" s="16">
        <f>((BN116-BP118)/BN116)*100</f>
        <v>11.038961038961034</v>
      </c>
      <c r="BR118" s="138">
        <v>4.67</v>
      </c>
      <c r="BS118" s="16">
        <f>((BN116-BR118)/BN116)*100</f>
        <v>24.188311688311693</v>
      </c>
      <c r="BT118" s="138">
        <v>5.69</v>
      </c>
      <c r="BU118" s="109">
        <f>((BN116-BT118)/BN116)*100</f>
        <v>7.6298701298701257</v>
      </c>
      <c r="BV118" s="15">
        <f t="shared" si="328"/>
        <v>5.28</v>
      </c>
      <c r="BW118" s="110">
        <f t="shared" si="328"/>
        <v>14.285714285714285</v>
      </c>
      <c r="BX118" s="411"/>
      <c r="BY118" s="411"/>
      <c r="BZ118" s="411"/>
      <c r="CA118" s="412"/>
      <c r="CB118" s="9">
        <v>1000</v>
      </c>
      <c r="CC118" s="111">
        <v>57.7</v>
      </c>
      <c r="CD118" s="16">
        <f>((BZ116-CC118)/BZ116)*100</f>
        <v>84.973958333333329</v>
      </c>
      <c r="CE118" s="111">
        <v>38.799999999999997</v>
      </c>
      <c r="CF118" s="16">
        <f>((BZ116-CE118)/BZ116)*100</f>
        <v>89.895833333333329</v>
      </c>
      <c r="CG118" s="111">
        <v>27.4</v>
      </c>
      <c r="CH118" s="109">
        <f>((BZ116-CG118)/BZ116)*100</f>
        <v>92.864583333333343</v>
      </c>
      <c r="CI118" s="15">
        <f t="shared" si="329"/>
        <v>41.300000000000004</v>
      </c>
      <c r="CJ118" s="110">
        <f t="shared" si="329"/>
        <v>89.244791666666671</v>
      </c>
      <c r="CL118" s="411"/>
      <c r="CM118" s="411"/>
      <c r="CN118" s="412"/>
      <c r="CO118" s="9">
        <v>1000</v>
      </c>
      <c r="CP118" s="111">
        <v>114</v>
      </c>
      <c r="CQ118" s="16">
        <f>((CM116-CP118)/CM116)*100</f>
        <v>70.3125</v>
      </c>
      <c r="CR118" s="111">
        <v>37.9</v>
      </c>
      <c r="CS118" s="16">
        <f>((CM116-CR118)/CM116)*100</f>
        <v>90.130208333333343</v>
      </c>
      <c r="CT118" s="111">
        <v>18.46</v>
      </c>
      <c r="CU118" s="109">
        <f>((CM116-CT118)/CM116)*100</f>
        <v>95.192708333333343</v>
      </c>
      <c r="CV118" s="15">
        <f t="shared" si="330"/>
        <v>56.786666666666669</v>
      </c>
      <c r="CW118" s="110">
        <f t="shared" si="330"/>
        <v>85.211805555555557</v>
      </c>
      <c r="DA118" s="411"/>
      <c r="DB118" s="412"/>
      <c r="DC118" s="411"/>
      <c r="DD118" s="9">
        <v>1000</v>
      </c>
      <c r="DE118" s="108">
        <v>1.97</v>
      </c>
      <c r="DF118" s="16">
        <f>((DC116-DE118)/DC116)*100</f>
        <v>67.001675041876055</v>
      </c>
      <c r="DG118" s="108">
        <v>3.5</v>
      </c>
      <c r="DH118" s="16">
        <f>((DC116-DG118)/DC116)*100</f>
        <v>41.373534338358461</v>
      </c>
      <c r="DI118" s="108">
        <v>4.09</v>
      </c>
      <c r="DJ118" s="109">
        <f>((DC116-DI118)/DC116)*100</f>
        <v>31.490787269681743</v>
      </c>
      <c r="DK118" s="15">
        <f t="shared" si="331"/>
        <v>3.1866666666666661</v>
      </c>
      <c r="DL118" s="110">
        <f t="shared" si="331"/>
        <v>46.621998883305416</v>
      </c>
      <c r="DN118" s="411"/>
      <c r="DO118" s="412"/>
      <c r="DP118" s="411"/>
      <c r="DQ118" s="9">
        <v>1000</v>
      </c>
      <c r="DR118" s="108">
        <v>0.03</v>
      </c>
      <c r="DS118" s="16">
        <f>((DP116-DR118)/DP116)*100</f>
        <v>99.497487437185924</v>
      </c>
      <c r="DT118" s="108">
        <v>0.02</v>
      </c>
      <c r="DU118" s="16">
        <f>((DP116-DT118)/DP116)*100</f>
        <v>99.664991624790616</v>
      </c>
      <c r="DV118" s="108">
        <v>0.01</v>
      </c>
      <c r="DW118" s="109">
        <f>((DP116-DV118)/DP116)*100</f>
        <v>99.832495812395322</v>
      </c>
      <c r="DX118" s="15">
        <f t="shared" si="332"/>
        <v>0.02</v>
      </c>
      <c r="DY118" s="110">
        <f t="shared" si="332"/>
        <v>99.664991624790616</v>
      </c>
      <c r="EA118" s="411"/>
      <c r="EB118" s="411"/>
      <c r="EC118" s="9">
        <v>1000</v>
      </c>
      <c r="ED118" s="138">
        <v>26</v>
      </c>
      <c r="EE118" s="145">
        <f>(((EB116-ED118)/EB116)*100)*-1</f>
        <v>4</v>
      </c>
      <c r="EF118" s="138">
        <v>26.1</v>
      </c>
      <c r="EG118" s="112">
        <f>(((EB116-EF118)/EB116)*100)*-1</f>
        <v>4.4000000000000057</v>
      </c>
      <c r="EH118" s="138">
        <v>26</v>
      </c>
      <c r="EI118" s="113">
        <f>(((EB116-EH118)/EB116)*100)*-1</f>
        <v>4</v>
      </c>
      <c r="EJ118" s="15">
        <f t="shared" si="333"/>
        <v>26.033333333333331</v>
      </c>
      <c r="EK118" s="114">
        <f t="shared" si="333"/>
        <v>4.1333333333333355</v>
      </c>
      <c r="EN118" s="411"/>
      <c r="EO118" s="411"/>
      <c r="EP118" s="9">
        <v>1000</v>
      </c>
      <c r="EQ118" s="12">
        <v>26.1</v>
      </c>
      <c r="ER118" s="112">
        <f>(((EO116-EQ118)/EO116)*100)*-1</f>
        <v>4.4000000000000057</v>
      </c>
      <c r="ES118" s="12">
        <v>26</v>
      </c>
      <c r="ET118" s="112">
        <f>(((EO116-ES118)/EO116)*100)*-1</f>
        <v>4</v>
      </c>
      <c r="EU118" s="12">
        <v>26</v>
      </c>
      <c r="EV118" s="113">
        <f>(((EO116-EU118)/EO116)*100)*-1</f>
        <v>4</v>
      </c>
      <c r="EW118" s="15">
        <f t="shared" si="334"/>
        <v>26.033333333333331</v>
      </c>
      <c r="EX118" s="114">
        <f t="shared" si="334"/>
        <v>4.1333333333333355</v>
      </c>
    </row>
    <row r="119" spans="2:154" x14ac:dyDescent="0.25">
      <c r="B119" s="414" t="s">
        <v>542</v>
      </c>
      <c r="C119" s="415"/>
      <c r="D119" s="415"/>
      <c r="E119" s="416"/>
      <c r="F119" s="140">
        <f t="shared" ref="F119:K119" si="409">AVERAGE(F116:F118)</f>
        <v>13.786666666666667</v>
      </c>
      <c r="G119" s="141">
        <f t="shared" si="409"/>
        <v>72.596567945405155</v>
      </c>
      <c r="H119" s="140">
        <f t="shared" si="409"/>
        <v>10.026666666666666</v>
      </c>
      <c r="I119" s="141">
        <f t="shared" si="409"/>
        <v>80.070231233021943</v>
      </c>
      <c r="J119" s="140">
        <f t="shared" si="409"/>
        <v>7.0766666666666671</v>
      </c>
      <c r="K119" s="142">
        <f t="shared" si="409"/>
        <v>85.933876631551058</v>
      </c>
      <c r="L119" s="143">
        <f t="shared" si="323"/>
        <v>10.296666666666667</v>
      </c>
      <c r="M119" s="142">
        <f t="shared" si="323"/>
        <v>79.533558603326057</v>
      </c>
      <c r="O119" s="414" t="s">
        <v>542</v>
      </c>
      <c r="P119" s="415"/>
      <c r="Q119" s="415"/>
      <c r="R119" s="416"/>
      <c r="S119" s="140">
        <f t="shared" ref="S119:X119" si="410">AVERAGE(S116:S118)</f>
        <v>30</v>
      </c>
      <c r="T119" s="141">
        <f t="shared" si="410"/>
        <v>40.369707811568283</v>
      </c>
      <c r="U119" s="140">
        <f t="shared" si="410"/>
        <v>34.24</v>
      </c>
      <c r="V119" s="141">
        <f t="shared" si="410"/>
        <v>31.941959848936595</v>
      </c>
      <c r="W119" s="140">
        <f t="shared" si="410"/>
        <v>22.12</v>
      </c>
      <c r="X119" s="142">
        <f t="shared" si="410"/>
        <v>56.032597893063006</v>
      </c>
      <c r="Y119" s="143">
        <f t="shared" si="324"/>
        <v>28.786666666666672</v>
      </c>
      <c r="Z119" s="142">
        <f t="shared" si="324"/>
        <v>42.781421851189293</v>
      </c>
      <c r="AC119" s="414" t="s">
        <v>543</v>
      </c>
      <c r="AD119" s="415"/>
      <c r="AE119" s="416"/>
      <c r="AF119" s="140">
        <f t="shared" ref="AF119:AK119" si="411">AVERAGE(AF116:AF118)</f>
        <v>7.4799999999999995</v>
      </c>
      <c r="AG119" s="141">
        <f t="shared" si="411"/>
        <v>3.8888888888888835</v>
      </c>
      <c r="AH119" s="140">
        <f t="shared" si="411"/>
        <v>7.3533333333333344</v>
      </c>
      <c r="AI119" s="141">
        <f t="shared" si="411"/>
        <v>2.1296296296296293</v>
      </c>
      <c r="AJ119" s="140">
        <f t="shared" si="411"/>
        <v>7.1333333333333329</v>
      </c>
      <c r="AK119" s="142">
        <f t="shared" si="411"/>
        <v>2.1296296296296293</v>
      </c>
      <c r="AL119" s="143">
        <f t="shared" si="325"/>
        <v>7.3222222222222229</v>
      </c>
      <c r="AM119" s="142">
        <f t="shared" si="325"/>
        <v>2.7160493827160472</v>
      </c>
      <c r="AO119" s="414" t="s">
        <v>543</v>
      </c>
      <c r="AP119" s="415"/>
      <c r="AQ119" s="416"/>
      <c r="AR119" s="140">
        <f t="shared" ref="AR119:AW119" si="412">AVERAGE(AR116:AR118)</f>
        <v>7.4233333333333329</v>
      </c>
      <c r="AS119" s="141">
        <f t="shared" si="412"/>
        <v>3.1018518518518476</v>
      </c>
      <c r="AT119" s="140">
        <f t="shared" si="412"/>
        <v>7.4033333333333333</v>
      </c>
      <c r="AU119" s="141">
        <f t="shared" si="412"/>
        <v>2.8240740740740748</v>
      </c>
      <c r="AV119" s="140">
        <f t="shared" si="412"/>
        <v>7.456666666666667</v>
      </c>
      <c r="AW119" s="142">
        <f t="shared" si="412"/>
        <v>3.5648148148148082</v>
      </c>
      <c r="AX119" s="143">
        <f t="shared" si="326"/>
        <v>7.4277777777777771</v>
      </c>
      <c r="AY119" s="142">
        <f t="shared" si="326"/>
        <v>3.1635802469135768</v>
      </c>
      <c r="BA119" s="413" t="s">
        <v>544</v>
      </c>
      <c r="BB119" s="413"/>
      <c r="BC119" s="413"/>
      <c r="BD119" s="140">
        <f t="shared" ref="BD119:BI119" si="413">AVERAGE(BD116:BD118)</f>
        <v>3.3933333333333331</v>
      </c>
      <c r="BE119" s="141">
        <f t="shared" si="413"/>
        <v>44.913419913419915</v>
      </c>
      <c r="BF119" s="140">
        <f t="shared" si="413"/>
        <v>3.3433333333333333</v>
      </c>
      <c r="BG119" s="141">
        <f t="shared" si="413"/>
        <v>45.725108225108222</v>
      </c>
      <c r="BH119" s="140">
        <f t="shared" si="413"/>
        <v>3.5500000000000003</v>
      </c>
      <c r="BI119" s="142">
        <f t="shared" si="413"/>
        <v>42.370129870129873</v>
      </c>
      <c r="BJ119" s="143">
        <f t="shared" si="327"/>
        <v>3.4288888888888889</v>
      </c>
      <c r="BK119" s="142">
        <f t="shared" si="327"/>
        <v>44.336219336219337</v>
      </c>
      <c r="BM119" s="413" t="s">
        <v>544</v>
      </c>
      <c r="BN119" s="413"/>
      <c r="BO119" s="413"/>
      <c r="BP119" s="140">
        <f t="shared" ref="BP119:BU119" si="414">AVERAGE(BP116:BP118)</f>
        <v>5.48</v>
      </c>
      <c r="BQ119" s="141">
        <f t="shared" si="414"/>
        <v>11.038961038961039</v>
      </c>
      <c r="BR119" s="140">
        <f t="shared" si="414"/>
        <v>4.8566666666666665</v>
      </c>
      <c r="BS119" s="141">
        <f t="shared" si="414"/>
        <v>21.158008658008665</v>
      </c>
      <c r="BT119" s="140">
        <f t="shared" si="414"/>
        <v>5.0466666666666669</v>
      </c>
      <c r="BU119" s="142">
        <f t="shared" si="414"/>
        <v>18.073593073593074</v>
      </c>
      <c r="BV119" s="143">
        <f t="shared" si="328"/>
        <v>5.1277777777777773</v>
      </c>
      <c r="BW119" s="142">
        <f t="shared" si="328"/>
        <v>16.756854256854258</v>
      </c>
      <c r="BY119" s="413" t="s">
        <v>545</v>
      </c>
      <c r="BZ119" s="413"/>
      <c r="CA119" s="413"/>
      <c r="CB119" s="413"/>
      <c r="CC119" s="140">
        <f t="shared" ref="CC119:CH119" si="415">AVERAGE(CC116:CC118)</f>
        <v>90.833333333333329</v>
      </c>
      <c r="CD119" s="141">
        <f t="shared" si="415"/>
        <v>76.3454861111111</v>
      </c>
      <c r="CE119" s="140">
        <f t="shared" si="415"/>
        <v>51.70000000000001</v>
      </c>
      <c r="CF119" s="141">
        <f t="shared" si="415"/>
        <v>86.536458333333329</v>
      </c>
      <c r="CG119" s="140">
        <f t="shared" si="415"/>
        <v>34.133333333333333</v>
      </c>
      <c r="CH119" s="142">
        <f t="shared" si="415"/>
        <v>91.111111111111128</v>
      </c>
      <c r="CI119" s="143">
        <f t="shared" si="329"/>
        <v>58.888888888888886</v>
      </c>
      <c r="CJ119" s="142">
        <f t="shared" si="329"/>
        <v>84.664351851851848</v>
      </c>
      <c r="CL119" s="413" t="s">
        <v>545</v>
      </c>
      <c r="CM119" s="413"/>
      <c r="CN119" s="413"/>
      <c r="CO119" s="413"/>
      <c r="CP119" s="140">
        <f t="shared" ref="CP119:CU119" si="416">AVERAGE(CP116:CP118)</f>
        <v>92.066666666666663</v>
      </c>
      <c r="CQ119" s="141">
        <f t="shared" si="416"/>
        <v>76.024305555555557</v>
      </c>
      <c r="CR119" s="140">
        <f t="shared" si="416"/>
        <v>40.366666666666667</v>
      </c>
      <c r="CS119" s="141">
        <f t="shared" si="416"/>
        <v>89.487847222222229</v>
      </c>
      <c r="CT119" s="140">
        <f t="shared" si="416"/>
        <v>21.363333333333333</v>
      </c>
      <c r="CU119" s="142">
        <f t="shared" si="416"/>
        <v>94.436631944444457</v>
      </c>
      <c r="CV119" s="143">
        <f t="shared" si="330"/>
        <v>51.265555555555558</v>
      </c>
      <c r="CW119" s="142">
        <f t="shared" si="330"/>
        <v>86.649594907407405</v>
      </c>
      <c r="DA119" s="413" t="s">
        <v>443</v>
      </c>
      <c r="DB119" s="413"/>
      <c r="DC119" s="413"/>
      <c r="DD119" s="413"/>
      <c r="DE119" s="140">
        <f t="shared" ref="DE119:DJ119" si="417">AVERAGE(DE116:DE118)</f>
        <v>1.3533333333333333</v>
      </c>
      <c r="DF119" s="141">
        <f t="shared" si="417"/>
        <v>77.331099944165274</v>
      </c>
      <c r="DG119" s="140">
        <f t="shared" si="417"/>
        <v>2.6</v>
      </c>
      <c r="DH119" s="141">
        <f t="shared" si="417"/>
        <v>56.448911222780573</v>
      </c>
      <c r="DI119" s="140">
        <f t="shared" si="417"/>
        <v>3.7066666666666666</v>
      </c>
      <c r="DJ119" s="142">
        <f t="shared" si="417"/>
        <v>37.911781127861531</v>
      </c>
      <c r="DK119" s="143">
        <f t="shared" si="331"/>
        <v>2.5533333333333332</v>
      </c>
      <c r="DL119" s="142">
        <f t="shared" si="331"/>
        <v>57.230597431602462</v>
      </c>
      <c r="DN119" s="413" t="s">
        <v>443</v>
      </c>
      <c r="DO119" s="413"/>
      <c r="DP119" s="413"/>
      <c r="DQ119" s="413"/>
      <c r="DR119" s="140">
        <f t="shared" ref="DR119:DW119" si="418">AVERAGE(DR116:DR118)</f>
        <v>2.6666666666666668E-2</v>
      </c>
      <c r="DS119" s="141">
        <f t="shared" si="418"/>
        <v>99.553322166387488</v>
      </c>
      <c r="DT119" s="140">
        <f t="shared" si="418"/>
        <v>1.6666666666666666E-2</v>
      </c>
      <c r="DU119" s="141">
        <f t="shared" si="418"/>
        <v>99.720826353992194</v>
      </c>
      <c r="DV119" s="140">
        <f t="shared" si="418"/>
        <v>8.3333333333333329E-2</v>
      </c>
      <c r="DW119" s="142">
        <f t="shared" si="418"/>
        <v>98.604131769960929</v>
      </c>
      <c r="DX119" s="143">
        <f t="shared" si="332"/>
        <v>4.2222222222222217E-2</v>
      </c>
      <c r="DY119" s="142">
        <f t="shared" si="332"/>
        <v>99.292760096780214</v>
      </c>
      <c r="EA119" s="413" t="s">
        <v>443</v>
      </c>
      <c r="EB119" s="413"/>
      <c r="EC119" s="413"/>
      <c r="ED119" s="140">
        <f t="shared" ref="ED119:EI119" si="419">AVERAGE(ED116:ED118)</f>
        <v>25.933333333333334</v>
      </c>
      <c r="EE119" s="141">
        <f t="shared" si="419"/>
        <v>3.7333333333333343</v>
      </c>
      <c r="EF119" s="140">
        <f t="shared" si="419"/>
        <v>25.933333333333337</v>
      </c>
      <c r="EG119" s="141">
        <f t="shared" si="419"/>
        <v>3.7333333333333343</v>
      </c>
      <c r="EH119" s="140">
        <f t="shared" si="419"/>
        <v>25.933333333333334</v>
      </c>
      <c r="EI119" s="142">
        <f t="shared" si="419"/>
        <v>3.7333333333333343</v>
      </c>
      <c r="EJ119" s="143">
        <f t="shared" si="333"/>
        <v>25.933333333333337</v>
      </c>
      <c r="EK119" s="142">
        <f t="shared" si="333"/>
        <v>3.7333333333333343</v>
      </c>
      <c r="EN119" s="413" t="s">
        <v>443</v>
      </c>
      <c r="EO119" s="413"/>
      <c r="EP119" s="413"/>
      <c r="EQ119" s="140">
        <f t="shared" ref="EQ119:EV119" si="420">AVERAGE(EQ116:EQ118)</f>
        <v>26.066666666666666</v>
      </c>
      <c r="ER119" s="141">
        <f t="shared" si="420"/>
        <v>4.2666666666666702</v>
      </c>
      <c r="ES119" s="140">
        <f t="shared" si="420"/>
        <v>25.966666666666669</v>
      </c>
      <c r="ET119" s="141">
        <f t="shared" si="420"/>
        <v>3.8666666666666649</v>
      </c>
      <c r="EU119" s="140">
        <f t="shared" si="420"/>
        <v>25.966666666666669</v>
      </c>
      <c r="EV119" s="142">
        <f t="shared" si="420"/>
        <v>3.8666666666666649</v>
      </c>
      <c r="EW119" s="143">
        <f t="shared" si="334"/>
        <v>26</v>
      </c>
      <c r="EX119" s="142">
        <f t="shared" si="334"/>
        <v>4</v>
      </c>
    </row>
    <row r="120" spans="2:154" ht="15.75" x14ac:dyDescent="0.25">
      <c r="B120" s="410">
        <v>8</v>
      </c>
      <c r="C120" s="410">
        <v>7</v>
      </c>
      <c r="D120" s="410">
        <v>50.26</v>
      </c>
      <c r="E120" s="9">
        <v>270</v>
      </c>
      <c r="F120" s="111">
        <v>7.9</v>
      </c>
      <c r="G120" s="16">
        <f>((D120-F120)/D120)*100</f>
        <v>84.281734978113803</v>
      </c>
      <c r="H120" s="111">
        <v>6.32</v>
      </c>
      <c r="I120" s="16">
        <f>((D120-H120)/D120)*100</f>
        <v>87.425387982491046</v>
      </c>
      <c r="J120" s="111">
        <v>10.45</v>
      </c>
      <c r="K120" s="109">
        <f>((D120-J120)/D120)*100</f>
        <v>79.208117787504989</v>
      </c>
      <c r="L120" s="15">
        <f t="shared" si="323"/>
        <v>8.2233333333333345</v>
      </c>
      <c r="M120" s="110">
        <f t="shared" si="323"/>
        <v>83.638413582703279</v>
      </c>
      <c r="O120" s="410">
        <v>8</v>
      </c>
      <c r="P120" s="410">
        <v>7</v>
      </c>
      <c r="Q120" s="410">
        <v>50.26</v>
      </c>
      <c r="R120" s="9">
        <v>270</v>
      </c>
      <c r="S120" s="108">
        <v>40.909999999999997</v>
      </c>
      <c r="T120" s="16">
        <f>((Q120-S120)/Q120)*100</f>
        <v>18.603263032232395</v>
      </c>
      <c r="U120" s="108">
        <v>17.73</v>
      </c>
      <c r="V120" s="16">
        <f>((Q120-U120)/Q120)*100</f>
        <v>64.723438121766819</v>
      </c>
      <c r="W120" s="108">
        <v>15.45</v>
      </c>
      <c r="X120" s="109">
        <f>((Q120-W120)/Q120)*100</f>
        <v>69.259848786311181</v>
      </c>
      <c r="Y120" s="15">
        <f t="shared" si="324"/>
        <v>24.696666666666669</v>
      </c>
      <c r="Z120" s="110">
        <f t="shared" si="324"/>
        <v>50.862183313436795</v>
      </c>
      <c r="AC120" s="410">
        <v>8</v>
      </c>
      <c r="AD120" s="410">
        <v>7.23</v>
      </c>
      <c r="AE120" s="9">
        <v>270</v>
      </c>
      <c r="AF120" s="111">
        <v>7.07</v>
      </c>
      <c r="AG120" s="139">
        <f>((AD120-AF120)/AD120)*100</f>
        <v>2.2130013831258664</v>
      </c>
      <c r="AH120" s="111">
        <v>7.25</v>
      </c>
      <c r="AI120" s="124">
        <f>(((AD120-AH120)/AD120)*100)*-1</f>
        <v>0.27662517289072713</v>
      </c>
      <c r="AJ120" s="111">
        <v>7.18</v>
      </c>
      <c r="AK120" s="147">
        <f>((AD120-AJ120)/AD120)*100</f>
        <v>0.6915629322268424</v>
      </c>
      <c r="AL120" s="15">
        <f t="shared" si="325"/>
        <v>7.166666666666667</v>
      </c>
      <c r="AM120" s="110">
        <f t="shared" si="325"/>
        <v>1.0603964960811452</v>
      </c>
      <c r="AO120" s="410">
        <v>8</v>
      </c>
      <c r="AP120" s="410">
        <v>7.23</v>
      </c>
      <c r="AQ120" s="9">
        <v>270</v>
      </c>
      <c r="AR120" s="111">
        <v>7.23</v>
      </c>
      <c r="AS120" s="139">
        <f>((AP120-AR120)/AP120)*100</f>
        <v>0</v>
      </c>
      <c r="AT120" s="111">
        <v>7.3</v>
      </c>
      <c r="AU120" s="16">
        <f>(((AP120-AT120)/AP120)*100)*-1</f>
        <v>0.96818810511755726</v>
      </c>
      <c r="AV120" s="111">
        <v>7.27</v>
      </c>
      <c r="AW120" s="109">
        <f>(((AP120-AV120)/AP120)*100)*-1</f>
        <v>0.55325034578145427</v>
      </c>
      <c r="AX120" s="15">
        <f t="shared" si="326"/>
        <v>7.2666666666666666</v>
      </c>
      <c r="AY120" s="114">
        <f t="shared" si="326"/>
        <v>0.50714615029967047</v>
      </c>
      <c r="BA120" s="410">
        <v>8</v>
      </c>
      <c r="BB120" s="410">
        <v>6.02</v>
      </c>
      <c r="BC120" s="9">
        <v>270</v>
      </c>
      <c r="BD120" s="12">
        <v>3.76</v>
      </c>
      <c r="BE120" s="16">
        <f>((BB120-BD120)/BB120)*100</f>
        <v>37.541528239202663</v>
      </c>
      <c r="BF120" s="12">
        <v>2.59</v>
      </c>
      <c r="BG120" s="16">
        <f>((BB120-BF120)/BB120)*100</f>
        <v>56.97674418604651</v>
      </c>
      <c r="BH120" s="12">
        <v>3.11</v>
      </c>
      <c r="BI120" s="109">
        <f>((BB120-BH120)/BB120)*100</f>
        <v>48.338870431893689</v>
      </c>
      <c r="BJ120" s="15">
        <f t="shared" si="327"/>
        <v>3.1533333333333329</v>
      </c>
      <c r="BK120" s="110">
        <f t="shared" si="327"/>
        <v>47.61904761904762</v>
      </c>
      <c r="BM120" s="410">
        <v>8</v>
      </c>
      <c r="BN120" s="410">
        <v>6.02</v>
      </c>
      <c r="BO120" s="9">
        <v>270</v>
      </c>
      <c r="BP120" s="138">
        <v>5.96</v>
      </c>
      <c r="BQ120" s="16">
        <f>((BN120-BP120)/BN120)*100</f>
        <v>0.99667774086378091</v>
      </c>
      <c r="BR120" s="138">
        <v>5.43</v>
      </c>
      <c r="BS120" s="16">
        <f>((BN120-BR120)/BN120)*100</f>
        <v>9.8006644518272417</v>
      </c>
      <c r="BT120" s="138">
        <v>4.83</v>
      </c>
      <c r="BU120" s="109">
        <f>((BN120-BT120)/BN120)*100</f>
        <v>19.767441860465109</v>
      </c>
      <c r="BV120" s="15">
        <f t="shared" si="328"/>
        <v>5.4066666666666663</v>
      </c>
      <c r="BW120" s="110">
        <f t="shared" si="328"/>
        <v>10.188261351052043</v>
      </c>
      <c r="BX120" s="410"/>
      <c r="BY120" s="410">
        <v>8</v>
      </c>
      <c r="BZ120" s="410">
        <v>404</v>
      </c>
      <c r="CA120" s="410">
        <v>3.42</v>
      </c>
      <c r="CB120" s="9">
        <v>270</v>
      </c>
      <c r="CC120" s="111">
        <v>130</v>
      </c>
      <c r="CD120" s="16">
        <f>((BZ120-CC120)/BZ120)*100</f>
        <v>67.821782178217831</v>
      </c>
      <c r="CE120" s="111">
        <v>69.099999999999994</v>
      </c>
      <c r="CF120" s="16">
        <f>((BZ120-CE120)/BZ120)*100</f>
        <v>82.896039603960389</v>
      </c>
      <c r="CG120" s="111">
        <v>46.8</v>
      </c>
      <c r="CH120" s="109">
        <f>((BZ120-CG120)/BZ120)*100</f>
        <v>88.415841584158414</v>
      </c>
      <c r="CI120" s="15">
        <f t="shared" si="329"/>
        <v>81.966666666666654</v>
      </c>
      <c r="CJ120" s="110">
        <f t="shared" si="329"/>
        <v>79.711221122112207</v>
      </c>
      <c r="CL120" s="410">
        <v>8</v>
      </c>
      <c r="CM120" s="410">
        <v>404</v>
      </c>
      <c r="CN120" s="410">
        <v>3.42</v>
      </c>
      <c r="CO120" s="9">
        <v>270</v>
      </c>
      <c r="CP120" s="111">
        <v>114</v>
      </c>
      <c r="CQ120" s="16">
        <f>((CM120-CP120)/CM120)*100</f>
        <v>71.78217821782178</v>
      </c>
      <c r="CR120" s="111">
        <v>68.900000000000006</v>
      </c>
      <c r="CS120" s="16">
        <f>((CM120-CR120)/CM120)*100</f>
        <v>82.945544554455452</v>
      </c>
      <c r="CT120" s="111">
        <v>37.5</v>
      </c>
      <c r="CU120" s="109">
        <f>((CM120-CT120)/CM120)*100</f>
        <v>90.71782178217822</v>
      </c>
      <c r="CV120" s="15">
        <f t="shared" si="330"/>
        <v>73.466666666666669</v>
      </c>
      <c r="CW120" s="110">
        <f t="shared" si="330"/>
        <v>81.815181518151817</v>
      </c>
      <c r="DA120" s="410">
        <v>8</v>
      </c>
      <c r="DB120" s="410">
        <v>0.03</v>
      </c>
      <c r="DC120" s="410">
        <v>4.96</v>
      </c>
      <c r="DD120" s="9">
        <v>270</v>
      </c>
      <c r="DE120" s="108">
        <v>0.69</v>
      </c>
      <c r="DF120" s="16">
        <f>((DC120-DE120)/DC120)*100</f>
        <v>86.088709677419345</v>
      </c>
      <c r="DG120" s="108">
        <v>0.15</v>
      </c>
      <c r="DH120" s="16">
        <f>((DC120-DG120)/DC120)*100</f>
        <v>96.975806451612897</v>
      </c>
      <c r="DI120" s="9">
        <v>0.09</v>
      </c>
      <c r="DJ120" s="109">
        <f>((DC120-DI120)/DC120)*100</f>
        <v>98.185483870967744</v>
      </c>
      <c r="DK120" s="15">
        <f t="shared" si="331"/>
        <v>0.31</v>
      </c>
      <c r="DL120" s="110">
        <f t="shared" si="331"/>
        <v>93.75</v>
      </c>
      <c r="DN120" s="410">
        <v>8</v>
      </c>
      <c r="DO120" s="410">
        <v>0.03</v>
      </c>
      <c r="DP120" s="410">
        <v>4.96</v>
      </c>
      <c r="DQ120" s="9">
        <v>270</v>
      </c>
      <c r="DR120" s="108">
        <v>0.03</v>
      </c>
      <c r="DS120" s="16">
        <f>((DP120-DR120)/DP120)*100</f>
        <v>99.395161290322577</v>
      </c>
      <c r="DT120" s="108">
        <v>0.02</v>
      </c>
      <c r="DU120" s="16">
        <f>((DP120-DT120)/DP120)*100</f>
        <v>99.596774193548399</v>
      </c>
      <c r="DV120" s="108">
        <v>0.14000000000000001</v>
      </c>
      <c r="DW120" s="109">
        <f>((DP120-DV120)/DP120)*100</f>
        <v>97.177419354838719</v>
      </c>
      <c r="DX120" s="15">
        <f t="shared" si="332"/>
        <v>6.3333333333333339E-2</v>
      </c>
      <c r="DY120" s="110">
        <f t="shared" si="332"/>
        <v>98.723118279569903</v>
      </c>
      <c r="EA120" s="410">
        <v>8</v>
      </c>
      <c r="EB120" s="410">
        <v>25.3</v>
      </c>
      <c r="EC120" s="9">
        <v>270</v>
      </c>
      <c r="ED120" s="138">
        <v>25.6</v>
      </c>
      <c r="EE120" s="145">
        <f>(((EB120-ED120)/EB120)*100)*-1</f>
        <v>1.185770750988145</v>
      </c>
      <c r="EF120" s="138">
        <v>25.5</v>
      </c>
      <c r="EG120" s="112">
        <f>(((EB120-EF120)/EB120)*100)*-1</f>
        <v>0.79051383399209207</v>
      </c>
      <c r="EH120" s="138">
        <v>25.7</v>
      </c>
      <c r="EI120" s="113">
        <f>(((EB120-EH120)/EB120)*100)*-1</f>
        <v>1.5810276679841841</v>
      </c>
      <c r="EJ120" s="15">
        <f t="shared" si="333"/>
        <v>25.599999999999998</v>
      </c>
      <c r="EK120" s="114">
        <f>(EE120+EG120+EI120)/3</f>
        <v>1.1857707509881406</v>
      </c>
      <c r="EN120" s="410">
        <v>8</v>
      </c>
      <c r="EO120" s="410">
        <v>25.3</v>
      </c>
      <c r="EP120" s="9">
        <v>270</v>
      </c>
      <c r="EQ120" s="12">
        <v>25.9</v>
      </c>
      <c r="ER120" s="112">
        <f>(((EO120-EQ120)/EO120)*100)*-1</f>
        <v>2.3715415019762762</v>
      </c>
      <c r="ES120" s="12">
        <v>25.7</v>
      </c>
      <c r="ET120" s="112">
        <f>(((EO120-ES120)/EO120)*100)*-1</f>
        <v>1.5810276679841841</v>
      </c>
      <c r="EU120" s="12">
        <v>25.7</v>
      </c>
      <c r="EV120" s="113">
        <f>(((EO120-EU120)/EO120)*100)*-1</f>
        <v>1.5810276679841841</v>
      </c>
      <c r="EW120" s="15">
        <f t="shared" si="334"/>
        <v>25.766666666666666</v>
      </c>
      <c r="EX120" s="114">
        <f>(ER120+ET120+EV120)/3</f>
        <v>1.8445322793148815</v>
      </c>
    </row>
    <row r="121" spans="2:154" ht="15.75" x14ac:dyDescent="0.25">
      <c r="B121" s="411"/>
      <c r="C121" s="411"/>
      <c r="D121" s="411"/>
      <c r="E121" s="9">
        <v>750</v>
      </c>
      <c r="F121" s="111">
        <v>9</v>
      </c>
      <c r="G121" s="16">
        <f>((D120-F121)/D120)*100</f>
        <v>82.093115797851169</v>
      </c>
      <c r="H121" s="111">
        <v>6.45</v>
      </c>
      <c r="I121" s="16">
        <f>((D120-H121)/D120)*100</f>
        <v>87.166732988460012</v>
      </c>
      <c r="J121" s="111">
        <v>8.86</v>
      </c>
      <c r="K121" s="109">
        <f>((D120-J121)/D120)*100</f>
        <v>82.371667329884602</v>
      </c>
      <c r="L121" s="15">
        <f t="shared" si="323"/>
        <v>8.1033333333333335</v>
      </c>
      <c r="M121" s="110">
        <f t="shared" si="323"/>
        <v>83.877172038731928</v>
      </c>
      <c r="O121" s="411"/>
      <c r="P121" s="411"/>
      <c r="Q121" s="411"/>
      <c r="R121" s="9">
        <v>750</v>
      </c>
      <c r="S121" s="108">
        <v>27.7</v>
      </c>
      <c r="T121" s="16">
        <f>((Q120-S121)/Q120)*100</f>
        <v>44.886589733386387</v>
      </c>
      <c r="U121" s="108">
        <v>16</v>
      </c>
      <c r="V121" s="16">
        <f>((Q120-U121)/Q120)*100</f>
        <v>68.165539196179864</v>
      </c>
      <c r="W121" s="108">
        <v>18</v>
      </c>
      <c r="X121" s="109">
        <f>((Q120-W121)/Q120)*100</f>
        <v>64.186231595702353</v>
      </c>
      <c r="Y121" s="15">
        <f t="shared" si="324"/>
        <v>20.566666666666666</v>
      </c>
      <c r="Z121" s="110">
        <f t="shared" si="324"/>
        <v>59.079453508422866</v>
      </c>
      <c r="AC121" s="411"/>
      <c r="AD121" s="411"/>
      <c r="AE121" s="9">
        <v>750</v>
      </c>
      <c r="AF121" s="111">
        <v>7.43</v>
      </c>
      <c r="AG121" s="16">
        <f>(((AD120-AF121)/AD120)*100)*-1</f>
        <v>2.7662517289073207</v>
      </c>
      <c r="AH121" s="111">
        <v>7.31</v>
      </c>
      <c r="AI121" s="16">
        <f>(((AD120-AH121)/AD120)*100)*-1</f>
        <v>1.1065006915629207</v>
      </c>
      <c r="AJ121" s="111">
        <v>7.09</v>
      </c>
      <c r="AK121" s="147">
        <f>((AD120-AJ121)/AD120)*100</f>
        <v>1.9363762102351392</v>
      </c>
      <c r="AL121" s="15">
        <f t="shared" si="325"/>
        <v>7.2766666666666664</v>
      </c>
      <c r="AM121" s="114">
        <f t="shared" si="325"/>
        <v>1.936376210235127</v>
      </c>
      <c r="AO121" s="411"/>
      <c r="AP121" s="411"/>
      <c r="AQ121" s="9">
        <v>750</v>
      </c>
      <c r="AR121" s="111">
        <v>7.27</v>
      </c>
      <c r="AS121" s="16">
        <f>(((AP120-AR121)/AP120)*100)*-1</f>
        <v>0.55325034578145427</v>
      </c>
      <c r="AT121" s="111">
        <v>7.33</v>
      </c>
      <c r="AU121" s="16">
        <f>(((AP120-AT121)/AP120)*100)*-1</f>
        <v>1.3831258644536604</v>
      </c>
      <c r="AV121" s="111">
        <v>7.23</v>
      </c>
      <c r="AW121" s="147">
        <f>((AP120-AV121)/AP120)*100</f>
        <v>0</v>
      </c>
      <c r="AX121" s="15">
        <f t="shared" si="326"/>
        <v>7.2766666666666664</v>
      </c>
      <c r="AY121" s="114">
        <f t="shared" si="326"/>
        <v>0.64545873674503829</v>
      </c>
      <c r="BA121" s="411"/>
      <c r="BB121" s="411"/>
      <c r="BC121" s="9">
        <v>750</v>
      </c>
      <c r="BD121" s="12">
        <v>3.49</v>
      </c>
      <c r="BE121" s="16">
        <f>((BB120-BD121)/BB120)*100</f>
        <v>42.026578073089695</v>
      </c>
      <c r="BF121" s="12">
        <v>2.58</v>
      </c>
      <c r="BG121" s="16">
        <f>((BB120-BF121)/BB120)*100</f>
        <v>57.142857142857139</v>
      </c>
      <c r="BH121" s="12">
        <v>2.2799999999999998</v>
      </c>
      <c r="BI121" s="109">
        <f>((BB120-BH121)/BB120)*100</f>
        <v>62.126245847176079</v>
      </c>
      <c r="BJ121" s="15">
        <f t="shared" si="327"/>
        <v>2.7833333333333332</v>
      </c>
      <c r="BK121" s="110">
        <f t="shared" si="327"/>
        <v>53.765227021040971</v>
      </c>
      <c r="BM121" s="411"/>
      <c r="BN121" s="411"/>
      <c r="BO121" s="9">
        <v>750</v>
      </c>
      <c r="BP121" s="138">
        <v>5.79</v>
      </c>
      <c r="BQ121" s="16">
        <f>((BN120-BP121)/BN120)*100</f>
        <v>3.8205980066445107</v>
      </c>
      <c r="BR121" s="138">
        <v>5.36</v>
      </c>
      <c r="BS121" s="16">
        <f>((BN120-BR121)/BN120)*100</f>
        <v>10.96345514950165</v>
      </c>
      <c r="BT121" s="138">
        <v>4.93</v>
      </c>
      <c r="BU121" s="109">
        <f>((BN120-BT121)/BN120)*100</f>
        <v>18.106312292358805</v>
      </c>
      <c r="BV121" s="15">
        <f t="shared" si="328"/>
        <v>5.3599999999999994</v>
      </c>
      <c r="BW121" s="110">
        <f t="shared" si="328"/>
        <v>10.963455149501655</v>
      </c>
      <c r="BX121" s="411"/>
      <c r="BY121" s="411"/>
      <c r="BZ121" s="411"/>
      <c r="CA121" s="411"/>
      <c r="CB121" s="9">
        <v>750</v>
      </c>
      <c r="CC121" s="111">
        <v>71.900000000000006</v>
      </c>
      <c r="CD121" s="16">
        <f>((BZ120-CC121)/BZ120)*100</f>
        <v>82.202970297029708</v>
      </c>
      <c r="CE121" s="111">
        <v>67</v>
      </c>
      <c r="CF121" s="16">
        <f>((BZ120-CE121)/BZ120)*100</f>
        <v>83.415841584158414</v>
      </c>
      <c r="CG121" s="116">
        <v>56.6</v>
      </c>
      <c r="CH121" s="109">
        <f>((BZ120-CG121)/BZ120)*100</f>
        <v>85.990099009900987</v>
      </c>
      <c r="CI121" s="15">
        <f t="shared" si="329"/>
        <v>65.166666666666671</v>
      </c>
      <c r="CJ121" s="110">
        <f t="shared" si="329"/>
        <v>83.869636963696379</v>
      </c>
      <c r="CL121" s="411"/>
      <c r="CM121" s="411"/>
      <c r="CN121" s="411"/>
      <c r="CO121" s="9">
        <v>750</v>
      </c>
      <c r="CP121" s="111">
        <v>70.599999999999994</v>
      </c>
      <c r="CQ121" s="16">
        <f>((CM120-CP121)/CM120)*100</f>
        <v>82.524752475247524</v>
      </c>
      <c r="CR121" s="111">
        <v>50.4</v>
      </c>
      <c r="CS121" s="16">
        <f>((CM120-CR121)/CM120)*100</f>
        <v>87.524752475247539</v>
      </c>
      <c r="CT121" s="111">
        <v>34.4</v>
      </c>
      <c r="CU121" s="109">
        <f>((CM120-CT121)/CM120)*100</f>
        <v>91.485148514851488</v>
      </c>
      <c r="CV121" s="15">
        <f t="shared" si="330"/>
        <v>51.800000000000004</v>
      </c>
      <c r="CW121" s="110">
        <f t="shared" si="330"/>
        <v>87.178217821782184</v>
      </c>
      <c r="DA121" s="411"/>
      <c r="DB121" s="411"/>
      <c r="DC121" s="411"/>
      <c r="DD121" s="9">
        <v>750</v>
      </c>
      <c r="DE121" s="108">
        <v>0.59</v>
      </c>
      <c r="DF121" s="16">
        <f>((DC120-DE121)/DC120)*100</f>
        <v>88.104838709677423</v>
      </c>
      <c r="DG121" s="108">
        <v>0.09</v>
      </c>
      <c r="DH121" s="16">
        <f>((DC120-DG121)/DC120)*100</f>
        <v>98.185483870967744</v>
      </c>
      <c r="DI121" s="9">
        <v>0.15</v>
      </c>
      <c r="DJ121" s="109">
        <f>((DC120-DI121)/DC120)*100</f>
        <v>96.975806451612897</v>
      </c>
      <c r="DK121" s="15">
        <f t="shared" si="331"/>
        <v>0.27666666666666667</v>
      </c>
      <c r="DL121" s="110">
        <f t="shared" si="331"/>
        <v>94.422043010752688</v>
      </c>
      <c r="DN121" s="411"/>
      <c r="DO121" s="411"/>
      <c r="DP121" s="411"/>
      <c r="DQ121" s="9">
        <v>750</v>
      </c>
      <c r="DR121" s="108">
        <v>0.03</v>
      </c>
      <c r="DS121" s="16">
        <f>((DP120-DR121)/DP120)*100</f>
        <v>99.395161290322577</v>
      </c>
      <c r="DT121" s="108">
        <v>0.02</v>
      </c>
      <c r="DU121" s="16">
        <f>((DP120-DT121)/DP120)*100</f>
        <v>99.596774193548399</v>
      </c>
      <c r="DV121" s="108">
        <v>0.05</v>
      </c>
      <c r="DW121" s="109">
        <f>((DP120-DV121)/DP120)*100</f>
        <v>98.991935483870975</v>
      </c>
      <c r="DX121" s="15">
        <f t="shared" si="332"/>
        <v>3.3333333333333333E-2</v>
      </c>
      <c r="DY121" s="110">
        <f t="shared" si="332"/>
        <v>99.327956989247312</v>
      </c>
      <c r="EA121" s="411"/>
      <c r="EB121" s="411"/>
      <c r="EC121" s="9">
        <v>750</v>
      </c>
      <c r="ED121" s="138">
        <v>25.7</v>
      </c>
      <c r="EE121" s="145">
        <f>(((EB120-ED121)/EB120)*100)*-1</f>
        <v>1.5810276679841841</v>
      </c>
      <c r="EF121" s="138">
        <v>25.7</v>
      </c>
      <c r="EG121" s="112">
        <f>(((EB120-EF121)/EB120)*100)*-1</f>
        <v>1.5810276679841841</v>
      </c>
      <c r="EH121" s="138">
        <v>25.6</v>
      </c>
      <c r="EI121" s="113">
        <f>(((EB120-EH121)/EB120)*100)*-1</f>
        <v>1.185770750988145</v>
      </c>
      <c r="EJ121" s="15">
        <f t="shared" si="333"/>
        <v>25.666666666666668</v>
      </c>
      <c r="EK121" s="114">
        <f t="shared" si="333"/>
        <v>1.4492753623188379</v>
      </c>
      <c r="EN121" s="411"/>
      <c r="EO121" s="411"/>
      <c r="EP121" s="9">
        <v>750</v>
      </c>
      <c r="EQ121" s="12">
        <v>25.8</v>
      </c>
      <c r="ER121" s="112">
        <f>(((EO120-EQ121)/EO120)*100)*-1</f>
        <v>1.9762845849802373</v>
      </c>
      <c r="ES121" s="12">
        <v>25.9</v>
      </c>
      <c r="ET121" s="112">
        <f>(((EO120-ES121)/EO120)*100)*-1</f>
        <v>2.3715415019762762</v>
      </c>
      <c r="EU121" s="12">
        <v>25.8</v>
      </c>
      <c r="EV121" s="113">
        <f>(((EO120-EU121)/EO120)*100)*-1</f>
        <v>1.9762845849802373</v>
      </c>
      <c r="EW121" s="15">
        <f t="shared" si="334"/>
        <v>25.833333333333332</v>
      </c>
      <c r="EX121" s="114">
        <f t="shared" si="334"/>
        <v>2.1080368906455837</v>
      </c>
    </row>
    <row r="122" spans="2:154" ht="15.75" x14ac:dyDescent="0.25">
      <c r="B122" s="412"/>
      <c r="C122" s="412"/>
      <c r="D122" s="412"/>
      <c r="E122" s="9">
        <v>1000</v>
      </c>
      <c r="F122" s="111">
        <v>9.5500000000000007</v>
      </c>
      <c r="G122" s="16">
        <f>((D120-F122)/D120)*100</f>
        <v>80.998806207719838</v>
      </c>
      <c r="H122" s="111">
        <v>7</v>
      </c>
      <c r="I122" s="16">
        <f>((D120-H122)/D120)*100</f>
        <v>86.072423398328695</v>
      </c>
      <c r="J122" s="111">
        <v>5.09</v>
      </c>
      <c r="K122" s="109">
        <f>((D120-J122)/D120)*100</f>
        <v>89.872662156784727</v>
      </c>
      <c r="L122" s="15">
        <f t="shared" si="323"/>
        <v>7.2133333333333338</v>
      </c>
      <c r="M122" s="110">
        <f t="shared" si="323"/>
        <v>85.647963920944406</v>
      </c>
      <c r="O122" s="412"/>
      <c r="P122" s="412"/>
      <c r="Q122" s="412"/>
      <c r="R122" s="9">
        <v>1000</v>
      </c>
      <c r="S122" s="108">
        <v>38.18</v>
      </c>
      <c r="T122" s="16">
        <f>((Q120-S122)/Q120)*100</f>
        <v>24.0350179068842</v>
      </c>
      <c r="U122" s="108">
        <v>16.73</v>
      </c>
      <c r="V122" s="16">
        <f>((Q120-U122)/Q120)*100</f>
        <v>66.713091922005574</v>
      </c>
      <c r="W122" s="108">
        <v>18.36</v>
      </c>
      <c r="X122" s="109">
        <f>((Q120-W122)/Q120)*100</f>
        <v>63.4699562276164</v>
      </c>
      <c r="Y122" s="15">
        <f t="shared" si="324"/>
        <v>24.423333333333332</v>
      </c>
      <c r="Z122" s="110">
        <f t="shared" si="324"/>
        <v>51.406022018835387</v>
      </c>
      <c r="AC122" s="412"/>
      <c r="AD122" s="412"/>
      <c r="AE122" s="9">
        <v>1000</v>
      </c>
      <c r="AF122" s="111">
        <v>7.56</v>
      </c>
      <c r="AG122" s="16">
        <f>(((AD120-AF122)/AD120)*100)*-1</f>
        <v>4.5643153526970837</v>
      </c>
      <c r="AH122" s="111">
        <v>7.34</v>
      </c>
      <c r="AI122" s="16">
        <f>(((AD120-AH122)/AD120)*100)*-1</f>
        <v>1.5214384508990237</v>
      </c>
      <c r="AJ122" s="111">
        <v>7.05</v>
      </c>
      <c r="AK122" s="147">
        <f>((AD120-AJ122)/AD120)*100</f>
        <v>2.4896265560166055</v>
      </c>
      <c r="AL122" s="15">
        <f t="shared" si="325"/>
        <v>7.3166666666666664</v>
      </c>
      <c r="AM122" s="114">
        <f t="shared" si="325"/>
        <v>2.8584601198709039</v>
      </c>
      <c r="AO122" s="412"/>
      <c r="AP122" s="412"/>
      <c r="AQ122" s="9">
        <v>1000</v>
      </c>
      <c r="AR122" s="111">
        <v>7.28</v>
      </c>
      <c r="AS122" s="16">
        <f>(((AP120-AR122)/AP120)*100)*-1</f>
        <v>0.69156293222683018</v>
      </c>
      <c r="AT122" s="111">
        <v>7.34</v>
      </c>
      <c r="AU122" s="16">
        <f>(((AP120-AT122)/AP120)*100)*-1</f>
        <v>1.5214384508990237</v>
      </c>
      <c r="AV122" s="111">
        <v>7.35</v>
      </c>
      <c r="AW122" s="109">
        <f>(((AP120-AV122)/AP120)*100)*-1</f>
        <v>1.6597510373443876</v>
      </c>
      <c r="AX122" s="15">
        <f t="shared" si="326"/>
        <v>7.3233333333333333</v>
      </c>
      <c r="AY122" s="114">
        <f t="shared" si="326"/>
        <v>1.2909174734900806</v>
      </c>
      <c r="BA122" s="411"/>
      <c r="BB122" s="411"/>
      <c r="BC122" s="9">
        <v>1000</v>
      </c>
      <c r="BD122" s="12">
        <v>4.16</v>
      </c>
      <c r="BE122" s="16">
        <f>((BB120-BD122)/BB120)*100</f>
        <v>30.8970099667774</v>
      </c>
      <c r="BF122" s="12">
        <v>2.65</v>
      </c>
      <c r="BG122" s="16">
        <f>((BB120-BF122)/BB120)*100</f>
        <v>55.980066445182722</v>
      </c>
      <c r="BH122" s="12">
        <v>3.29</v>
      </c>
      <c r="BI122" s="109">
        <f>((BB120-BH122)/BB120)*100</f>
        <v>45.348837209302324</v>
      </c>
      <c r="BJ122" s="15">
        <f t="shared" si="327"/>
        <v>3.3666666666666671</v>
      </c>
      <c r="BK122" s="110">
        <f t="shared" si="327"/>
        <v>44.075304540420809</v>
      </c>
      <c r="BM122" s="411"/>
      <c r="BN122" s="411"/>
      <c r="BO122" s="9">
        <v>1000</v>
      </c>
      <c r="BP122" s="138">
        <v>5.4</v>
      </c>
      <c r="BQ122" s="16">
        <f>((BN120-BP122)/BN120)*100</f>
        <v>10.299003322259125</v>
      </c>
      <c r="BR122" s="138">
        <v>5.18</v>
      </c>
      <c r="BS122" s="16">
        <f>((BN120-BR122)/BN120)*100</f>
        <v>13.953488372093023</v>
      </c>
      <c r="BT122" s="138">
        <v>6.02</v>
      </c>
      <c r="BU122" s="109">
        <f>((BN120-BT122)/BN120)*100</f>
        <v>0</v>
      </c>
      <c r="BV122" s="15">
        <f t="shared" si="328"/>
        <v>5.5333333333333341</v>
      </c>
      <c r="BW122" s="110">
        <f t="shared" si="328"/>
        <v>8.0841638981173833</v>
      </c>
      <c r="BX122" s="411"/>
      <c r="BY122" s="411"/>
      <c r="BZ122" s="411"/>
      <c r="CA122" s="412"/>
      <c r="CB122" s="9">
        <v>1000</v>
      </c>
      <c r="CC122" s="111">
        <v>72.7</v>
      </c>
      <c r="CD122" s="16">
        <f>((BZ120-CC122)/BZ120)*100</f>
        <v>82.004950495049513</v>
      </c>
      <c r="CE122" s="111">
        <v>70.7</v>
      </c>
      <c r="CF122" s="16">
        <f>((BZ120-CE122)/BZ120)*100</f>
        <v>82.5</v>
      </c>
      <c r="CG122" s="111">
        <v>69.099999999999994</v>
      </c>
      <c r="CH122" s="109">
        <f>((BZ120-CG122)/BZ120)*100</f>
        <v>82.896039603960389</v>
      </c>
      <c r="CI122" s="15">
        <f t="shared" si="329"/>
        <v>70.833333333333329</v>
      </c>
      <c r="CJ122" s="110">
        <f t="shared" si="329"/>
        <v>82.466996699669963</v>
      </c>
      <c r="CL122" s="411"/>
      <c r="CM122" s="411"/>
      <c r="CN122" s="412"/>
      <c r="CO122" s="9">
        <v>1000</v>
      </c>
      <c r="CP122" s="111">
        <v>72.400000000000006</v>
      </c>
      <c r="CQ122" s="16">
        <f>((CM120-CP122)/CM120)*100</f>
        <v>82.079207920792086</v>
      </c>
      <c r="CR122" s="111">
        <v>53.7</v>
      </c>
      <c r="CS122" s="16">
        <f>((CM120-CR122)/CM120)*100</f>
        <v>86.707920792079207</v>
      </c>
      <c r="CT122" s="111">
        <v>34.5</v>
      </c>
      <c r="CU122" s="109">
        <f>((CM120-CT122)/CM120)*100</f>
        <v>91.460396039603964</v>
      </c>
      <c r="CV122" s="15">
        <f t="shared" si="330"/>
        <v>53.533333333333339</v>
      </c>
      <c r="CW122" s="110">
        <f t="shared" si="330"/>
        <v>86.749174917491757</v>
      </c>
      <c r="DA122" s="411"/>
      <c r="DB122" s="412"/>
      <c r="DC122" s="411"/>
      <c r="DD122" s="9">
        <v>1000</v>
      </c>
      <c r="DE122" s="108">
        <v>0.55000000000000004</v>
      </c>
      <c r="DF122" s="16">
        <f>((DC120-DE122)/DC120)*100</f>
        <v>88.911290322580655</v>
      </c>
      <c r="DG122" s="108">
        <v>0.03</v>
      </c>
      <c r="DH122" s="16">
        <f>((DC120-DG122)/DC120)*100</f>
        <v>99.395161290322577</v>
      </c>
      <c r="DI122" s="9">
        <v>0.24</v>
      </c>
      <c r="DJ122" s="109">
        <f>((DC120-DI122)/DC120)*100</f>
        <v>95.161290322580641</v>
      </c>
      <c r="DK122" s="15">
        <f t="shared" si="331"/>
        <v>0.27333333333333337</v>
      </c>
      <c r="DL122" s="110">
        <f t="shared" si="331"/>
        <v>94.489247311827967</v>
      </c>
      <c r="DN122" s="411"/>
      <c r="DO122" s="412"/>
      <c r="DP122" s="411"/>
      <c r="DQ122" s="9">
        <v>1000</v>
      </c>
      <c r="DR122" s="108">
        <v>0.03</v>
      </c>
      <c r="DS122" s="16">
        <f>((DP120-DR122)/DP120)*100</f>
        <v>99.395161290322577</v>
      </c>
      <c r="DT122" s="108">
        <v>0.02</v>
      </c>
      <c r="DU122" s="16">
        <f>((DP120-DT122)/DP120)*100</f>
        <v>99.596774193548399</v>
      </c>
      <c r="DV122" s="108">
        <v>0.02</v>
      </c>
      <c r="DW122" s="109">
        <f>((DP120-DV122)/DP120)*100</f>
        <v>99.596774193548399</v>
      </c>
      <c r="DX122" s="15">
        <f t="shared" si="332"/>
        <v>2.3333333333333334E-2</v>
      </c>
      <c r="DY122" s="110">
        <f t="shared" si="332"/>
        <v>99.529569892473134</v>
      </c>
      <c r="EA122" s="411"/>
      <c r="EB122" s="411"/>
      <c r="EC122" s="9">
        <v>1000</v>
      </c>
      <c r="ED122" s="138">
        <v>25.8</v>
      </c>
      <c r="EE122" s="145">
        <f>(((EB120-ED122)/EB120)*100)*-1</f>
        <v>1.9762845849802373</v>
      </c>
      <c r="EF122" s="138">
        <v>25.8</v>
      </c>
      <c r="EG122" s="112">
        <f>(((EB120-EF122)/EB120)*100)*-1</f>
        <v>1.9762845849802373</v>
      </c>
      <c r="EH122" s="138">
        <v>25.5</v>
      </c>
      <c r="EI122" s="113">
        <f>(((EB120-EH122)/EB120)*100)*-1</f>
        <v>0.79051383399209207</v>
      </c>
      <c r="EJ122" s="15">
        <f t="shared" si="333"/>
        <v>25.7</v>
      </c>
      <c r="EK122" s="114">
        <f t="shared" si="333"/>
        <v>1.5810276679841888</v>
      </c>
      <c r="EN122" s="411"/>
      <c r="EO122" s="411"/>
      <c r="EP122" s="9">
        <v>1000</v>
      </c>
      <c r="EQ122" s="12">
        <v>25.9</v>
      </c>
      <c r="ER122" s="112">
        <f>(((EO120-EQ122)/EO120)*100)*-1</f>
        <v>2.3715415019762762</v>
      </c>
      <c r="ES122" s="12">
        <v>25.8</v>
      </c>
      <c r="ET122" s="112">
        <f>(((EO120-ES122)/EO120)*100)*-1</f>
        <v>1.9762845849802373</v>
      </c>
      <c r="EU122" s="12">
        <v>25.8</v>
      </c>
      <c r="EV122" s="113">
        <f>(((EO120-EU122)/EO120)*100)*-1</f>
        <v>1.9762845849802373</v>
      </c>
      <c r="EW122" s="15">
        <f t="shared" si="334"/>
        <v>25.833333333333332</v>
      </c>
      <c r="EX122" s="114">
        <f t="shared" si="334"/>
        <v>2.1080368906455837</v>
      </c>
    </row>
    <row r="123" spans="2:154" x14ac:dyDescent="0.25">
      <c r="B123" s="414" t="s">
        <v>546</v>
      </c>
      <c r="C123" s="415"/>
      <c r="D123" s="415"/>
      <c r="E123" s="416"/>
      <c r="F123" s="140">
        <f t="shared" ref="F123:K123" si="421">AVERAGE(F120:F122)</f>
        <v>8.8166666666666664</v>
      </c>
      <c r="G123" s="141">
        <f t="shared" si="421"/>
        <v>82.457885661228275</v>
      </c>
      <c r="H123" s="140">
        <f t="shared" si="421"/>
        <v>6.59</v>
      </c>
      <c r="I123" s="141">
        <f t="shared" si="421"/>
        <v>86.88818145642658</v>
      </c>
      <c r="J123" s="140">
        <f t="shared" si="421"/>
        <v>8.1333333333333329</v>
      </c>
      <c r="K123" s="142">
        <f t="shared" si="421"/>
        <v>83.817482424724759</v>
      </c>
      <c r="L123" s="143">
        <f t="shared" si="323"/>
        <v>7.8466666666666667</v>
      </c>
      <c r="M123" s="142">
        <f t="shared" si="323"/>
        <v>84.387849847459862</v>
      </c>
      <c r="O123" s="414" t="s">
        <v>546</v>
      </c>
      <c r="P123" s="415"/>
      <c r="Q123" s="415"/>
      <c r="R123" s="416"/>
      <c r="S123" s="140">
        <f t="shared" ref="S123:X123" si="422">AVERAGE(S120:S122)</f>
        <v>35.596666666666664</v>
      </c>
      <c r="T123" s="141">
        <f t="shared" si="422"/>
        <v>29.174956890834324</v>
      </c>
      <c r="U123" s="140">
        <f t="shared" si="422"/>
        <v>16.820000000000004</v>
      </c>
      <c r="V123" s="141">
        <f t="shared" si="422"/>
        <v>66.534023079984081</v>
      </c>
      <c r="W123" s="140">
        <f t="shared" si="422"/>
        <v>17.27</v>
      </c>
      <c r="X123" s="142">
        <f t="shared" si="422"/>
        <v>65.638678869876642</v>
      </c>
      <c r="Y123" s="143">
        <f t="shared" si="324"/>
        <v>23.228888888888889</v>
      </c>
      <c r="Z123" s="142">
        <f t="shared" si="324"/>
        <v>53.782552946898342</v>
      </c>
      <c r="AC123" s="414" t="s">
        <v>547</v>
      </c>
      <c r="AD123" s="415"/>
      <c r="AE123" s="416"/>
      <c r="AF123" s="140">
        <f t="shared" ref="AF123:AK123" si="423">AVERAGE(AF120:AF122)</f>
        <v>7.3533333333333326</v>
      </c>
      <c r="AG123" s="141">
        <f t="shared" si="423"/>
        <v>3.1811894882434237</v>
      </c>
      <c r="AH123" s="140">
        <f t="shared" si="423"/>
        <v>7.3</v>
      </c>
      <c r="AI123" s="141">
        <f t="shared" si="423"/>
        <v>0.96818810511755726</v>
      </c>
      <c r="AJ123" s="140">
        <f t="shared" si="423"/>
        <v>7.1066666666666665</v>
      </c>
      <c r="AK123" s="142">
        <f t="shared" si="423"/>
        <v>1.7058552328261956</v>
      </c>
      <c r="AL123" s="143">
        <f t="shared" si="325"/>
        <v>7.253333333333333</v>
      </c>
      <c r="AM123" s="142">
        <f t="shared" si="325"/>
        <v>1.9517442753957255</v>
      </c>
      <c r="AO123" s="414" t="s">
        <v>547</v>
      </c>
      <c r="AP123" s="415"/>
      <c r="AQ123" s="416"/>
      <c r="AR123" s="140">
        <f t="shared" ref="AR123:AW123" si="424">AVERAGE(AR120:AR122)</f>
        <v>7.2600000000000007</v>
      </c>
      <c r="AS123" s="141">
        <f t="shared" si="424"/>
        <v>0.41493775933609484</v>
      </c>
      <c r="AT123" s="140">
        <f t="shared" si="424"/>
        <v>7.3233333333333333</v>
      </c>
      <c r="AU123" s="141">
        <f t="shared" si="424"/>
        <v>1.2909174734900806</v>
      </c>
      <c r="AV123" s="140">
        <f t="shared" si="424"/>
        <v>7.2833333333333341</v>
      </c>
      <c r="AW123" s="142">
        <f t="shared" si="424"/>
        <v>0.73766712770861398</v>
      </c>
      <c r="AX123" s="143">
        <f t="shared" si="326"/>
        <v>7.2888888888888888</v>
      </c>
      <c r="AY123" s="142">
        <f t="shared" si="326"/>
        <v>0.81450745351159648</v>
      </c>
      <c r="BA123" s="413" t="s">
        <v>548</v>
      </c>
      <c r="BB123" s="413"/>
      <c r="BC123" s="413"/>
      <c r="BD123" s="140">
        <f t="shared" ref="BD123:BI123" si="425">AVERAGE(BD120:BD122)</f>
        <v>3.8033333333333332</v>
      </c>
      <c r="BE123" s="141">
        <f t="shared" si="425"/>
        <v>36.821705426356587</v>
      </c>
      <c r="BF123" s="140">
        <f t="shared" si="425"/>
        <v>2.6066666666666669</v>
      </c>
      <c r="BG123" s="141">
        <f t="shared" si="425"/>
        <v>56.699889258028797</v>
      </c>
      <c r="BH123" s="140">
        <f t="shared" si="425"/>
        <v>2.8933333333333331</v>
      </c>
      <c r="BI123" s="142">
        <f t="shared" si="425"/>
        <v>51.937984496124038</v>
      </c>
      <c r="BJ123" s="143">
        <f t="shared" si="327"/>
        <v>3.1011111111111109</v>
      </c>
      <c r="BK123" s="142">
        <f t="shared" si="327"/>
        <v>48.486526393503141</v>
      </c>
      <c r="BM123" s="413" t="s">
        <v>548</v>
      </c>
      <c r="BN123" s="413"/>
      <c r="BO123" s="413"/>
      <c r="BP123" s="140">
        <f t="shared" ref="BP123:BU123" si="426">AVERAGE(BP120:BP122)</f>
        <v>5.7166666666666659</v>
      </c>
      <c r="BQ123" s="141">
        <f t="shared" si="426"/>
        <v>5.0387596899224718</v>
      </c>
      <c r="BR123" s="140">
        <f t="shared" si="426"/>
        <v>5.3233333333333333</v>
      </c>
      <c r="BS123" s="141">
        <f t="shared" si="426"/>
        <v>11.57253599114064</v>
      </c>
      <c r="BT123" s="140">
        <f t="shared" si="426"/>
        <v>5.26</v>
      </c>
      <c r="BU123" s="142">
        <f t="shared" si="426"/>
        <v>12.624584717607972</v>
      </c>
      <c r="BV123" s="143">
        <f t="shared" si="328"/>
        <v>5.4333333333333327</v>
      </c>
      <c r="BW123" s="142">
        <f t="shared" si="328"/>
        <v>9.7452934662236945</v>
      </c>
      <c r="BY123" s="413" t="s">
        <v>549</v>
      </c>
      <c r="BZ123" s="413"/>
      <c r="CA123" s="413"/>
      <c r="CB123" s="413"/>
      <c r="CC123" s="140">
        <f t="shared" ref="CC123:CH123" si="427">AVERAGE(CC120:CC122)</f>
        <v>91.533333333333346</v>
      </c>
      <c r="CD123" s="141">
        <f t="shared" si="427"/>
        <v>77.343234323432355</v>
      </c>
      <c r="CE123" s="140">
        <f t="shared" si="427"/>
        <v>68.933333333333337</v>
      </c>
      <c r="CF123" s="141">
        <f t="shared" si="427"/>
        <v>82.937293729372939</v>
      </c>
      <c r="CG123" s="140">
        <f t="shared" si="427"/>
        <v>57.5</v>
      </c>
      <c r="CH123" s="142">
        <f t="shared" si="427"/>
        <v>85.767326732673268</v>
      </c>
      <c r="CI123" s="143">
        <f t="shared" si="329"/>
        <v>72.655555555555566</v>
      </c>
      <c r="CJ123" s="142">
        <f t="shared" si="329"/>
        <v>82.015951595159521</v>
      </c>
      <c r="CL123" s="413" t="s">
        <v>549</v>
      </c>
      <c r="CM123" s="413"/>
      <c r="CN123" s="413"/>
      <c r="CO123" s="413"/>
      <c r="CP123" s="140">
        <f t="shared" ref="CP123:CU123" si="428">AVERAGE(CP120:CP122)</f>
        <v>85.666666666666671</v>
      </c>
      <c r="CQ123" s="141">
        <f t="shared" si="428"/>
        <v>78.795379537953806</v>
      </c>
      <c r="CR123" s="140">
        <f t="shared" si="428"/>
        <v>57.666666666666664</v>
      </c>
      <c r="CS123" s="141">
        <f t="shared" si="428"/>
        <v>85.726072607260733</v>
      </c>
      <c r="CT123" s="140">
        <f t="shared" si="428"/>
        <v>35.466666666666669</v>
      </c>
      <c r="CU123" s="142">
        <f t="shared" si="428"/>
        <v>91.221122112211219</v>
      </c>
      <c r="CV123" s="143">
        <f t="shared" si="330"/>
        <v>59.6</v>
      </c>
      <c r="CW123" s="142">
        <f t="shared" si="330"/>
        <v>85.247524752475258</v>
      </c>
      <c r="DA123" s="413" t="s">
        <v>448</v>
      </c>
      <c r="DB123" s="413"/>
      <c r="DC123" s="413"/>
      <c r="DD123" s="413"/>
      <c r="DE123" s="140">
        <f t="shared" ref="DE123:DJ123" si="429">AVERAGE(DE120:DE122)</f>
        <v>0.61</v>
      </c>
      <c r="DF123" s="141">
        <f t="shared" si="429"/>
        <v>87.701612903225808</v>
      </c>
      <c r="DG123" s="140">
        <f t="shared" si="429"/>
        <v>9.0000000000000011E-2</v>
      </c>
      <c r="DH123" s="141">
        <f t="shared" si="429"/>
        <v>98.185483870967744</v>
      </c>
      <c r="DI123" s="140">
        <f t="shared" si="429"/>
        <v>0.16</v>
      </c>
      <c r="DJ123" s="142">
        <f t="shared" si="429"/>
        <v>96.774193548387089</v>
      </c>
      <c r="DK123" s="143">
        <f t="shared" si="331"/>
        <v>0.28666666666666668</v>
      </c>
      <c r="DL123" s="142">
        <f t="shared" si="331"/>
        <v>94.220430107526866</v>
      </c>
      <c r="DN123" s="413" t="s">
        <v>448</v>
      </c>
      <c r="DO123" s="413"/>
      <c r="DP123" s="413"/>
      <c r="DQ123" s="413"/>
      <c r="DR123" s="140">
        <f t="shared" ref="DR123:DW123" si="430">AVERAGE(DR120:DR122)</f>
        <v>0.03</v>
      </c>
      <c r="DS123" s="141">
        <f t="shared" si="430"/>
        <v>99.395161290322577</v>
      </c>
      <c r="DT123" s="140">
        <f t="shared" si="430"/>
        <v>0.02</v>
      </c>
      <c r="DU123" s="141">
        <f t="shared" si="430"/>
        <v>99.596774193548399</v>
      </c>
      <c r="DV123" s="140">
        <f t="shared" si="430"/>
        <v>6.9999999999999993E-2</v>
      </c>
      <c r="DW123" s="142">
        <f t="shared" si="430"/>
        <v>98.588709677419374</v>
      </c>
      <c r="DX123" s="143">
        <f t="shared" si="332"/>
        <v>0.04</v>
      </c>
      <c r="DY123" s="142">
        <f t="shared" si="332"/>
        <v>99.193548387096783</v>
      </c>
      <c r="EA123" s="413" t="s">
        <v>448</v>
      </c>
      <c r="EB123" s="413"/>
      <c r="EC123" s="413"/>
      <c r="ED123" s="140">
        <f t="shared" ref="ED123:EI123" si="431">AVERAGE(ED120:ED122)</f>
        <v>25.7</v>
      </c>
      <c r="EE123" s="141">
        <f t="shared" si="431"/>
        <v>1.5810276679841888</v>
      </c>
      <c r="EF123" s="140">
        <f t="shared" si="431"/>
        <v>25.666666666666668</v>
      </c>
      <c r="EG123" s="141">
        <f t="shared" si="431"/>
        <v>1.4492753623188379</v>
      </c>
      <c r="EH123" s="140">
        <f t="shared" si="431"/>
        <v>25.599999999999998</v>
      </c>
      <c r="EI123" s="142">
        <f t="shared" si="431"/>
        <v>1.1857707509881406</v>
      </c>
      <c r="EJ123" s="143">
        <f t="shared" si="333"/>
        <v>25.655555555555555</v>
      </c>
      <c r="EK123" s="142">
        <f t="shared" si="333"/>
        <v>1.4053579270970558</v>
      </c>
      <c r="EN123" s="413" t="s">
        <v>448</v>
      </c>
      <c r="EO123" s="413"/>
      <c r="EP123" s="413"/>
      <c r="EQ123" s="140">
        <f t="shared" ref="EQ123:EV123" si="432">AVERAGE(EQ120:EQ122)</f>
        <v>25.866666666666664</v>
      </c>
      <c r="ER123" s="141">
        <f t="shared" si="432"/>
        <v>2.2397891963109298</v>
      </c>
      <c r="ES123" s="140">
        <f t="shared" si="432"/>
        <v>25.799999999999997</v>
      </c>
      <c r="ET123" s="141">
        <f t="shared" si="432"/>
        <v>1.9762845849802326</v>
      </c>
      <c r="EU123" s="140">
        <f t="shared" si="432"/>
        <v>25.766666666666666</v>
      </c>
      <c r="EV123" s="142">
        <f t="shared" si="432"/>
        <v>1.8445322793148862</v>
      </c>
      <c r="EW123" s="143">
        <f t="shared" si="334"/>
        <v>25.811111111111106</v>
      </c>
      <c r="EX123" s="142">
        <f t="shared" si="334"/>
        <v>2.0202020202020159</v>
      </c>
    </row>
    <row r="124" spans="2:154" ht="15.75" x14ac:dyDescent="0.25">
      <c r="B124" s="410">
        <v>9</v>
      </c>
      <c r="C124" s="410">
        <v>19.55</v>
      </c>
      <c r="D124" s="410">
        <v>50.21</v>
      </c>
      <c r="E124" s="9">
        <v>270</v>
      </c>
      <c r="F124" s="111">
        <v>6</v>
      </c>
      <c r="G124" s="16">
        <f>((D124-F124)/D124)*100</f>
        <v>88.050189205337574</v>
      </c>
      <c r="H124" s="111">
        <v>4.41</v>
      </c>
      <c r="I124" s="16">
        <f>((D124-H124)/D124)*100</f>
        <v>91.216889065923112</v>
      </c>
      <c r="J124" s="111">
        <v>3.18</v>
      </c>
      <c r="K124" s="109">
        <f>((D124-J124)/D124)*100</f>
        <v>93.666600278828909</v>
      </c>
      <c r="L124" s="15">
        <f t="shared" ref="L124:M146" si="433">(F124+H124+J124)/3</f>
        <v>4.53</v>
      </c>
      <c r="M124" s="110">
        <f t="shared" si="433"/>
        <v>90.977892850029875</v>
      </c>
      <c r="O124" s="410">
        <v>9</v>
      </c>
      <c r="P124" s="410">
        <v>19.55</v>
      </c>
      <c r="Q124" s="410">
        <v>50.21</v>
      </c>
      <c r="R124" s="9">
        <v>270</v>
      </c>
      <c r="S124" s="108">
        <v>17.34</v>
      </c>
      <c r="T124" s="16">
        <f>((Q124-S124)/Q124)*100</f>
        <v>65.465046803425622</v>
      </c>
      <c r="U124" s="108">
        <v>26.59</v>
      </c>
      <c r="V124" s="16">
        <f>((Q124-U124)/Q124)*100</f>
        <v>47.042421828321054</v>
      </c>
      <c r="W124" s="108">
        <v>27.48</v>
      </c>
      <c r="X124" s="109">
        <f>((Q124-W124)/Q124)*100</f>
        <v>45.269866560446125</v>
      </c>
      <c r="Y124" s="15">
        <f t="shared" ref="Y124:Z146" si="434">(S124+U124+W124)/3</f>
        <v>23.803333333333331</v>
      </c>
      <c r="Z124" s="110">
        <f t="shared" si="434"/>
        <v>52.592445064064265</v>
      </c>
      <c r="AC124" s="410">
        <v>9</v>
      </c>
      <c r="AD124" s="410">
        <v>6.86</v>
      </c>
      <c r="AE124" s="9">
        <v>270</v>
      </c>
      <c r="AF124" s="111">
        <v>6.99</v>
      </c>
      <c r="AG124" s="16">
        <f>(((AD124-AF124)/AD124)*100)*-1</f>
        <v>1.8950437317784241</v>
      </c>
      <c r="AH124" s="111">
        <v>7.41</v>
      </c>
      <c r="AI124" s="16">
        <f>(((AD124-AH124)/AD124)*100)*-1</f>
        <v>8.0174927113702594</v>
      </c>
      <c r="AJ124" s="111">
        <v>7.12</v>
      </c>
      <c r="AK124" s="109">
        <f>(((AD124-AJ124)/AD124)*100)*-1</f>
        <v>3.7900874635568482</v>
      </c>
      <c r="AL124" s="15">
        <f t="shared" ref="AL124:AM146" si="435">(AF124+AH124+AJ124)/3</f>
        <v>7.1733333333333329</v>
      </c>
      <c r="AM124" s="114">
        <f t="shared" si="435"/>
        <v>4.5675413022351767</v>
      </c>
      <c r="AO124" s="410">
        <v>9</v>
      </c>
      <c r="AP124" s="410">
        <v>6.86</v>
      </c>
      <c r="AQ124" s="9">
        <v>270</v>
      </c>
      <c r="AR124" s="111">
        <v>7.15</v>
      </c>
      <c r="AS124" s="16">
        <f>(((AP124-AR124)/AP124)*100)*-1</f>
        <v>4.2274052478134116</v>
      </c>
      <c r="AT124" s="111">
        <v>7.13</v>
      </c>
      <c r="AU124" s="16">
        <f>(((AP124-AT124)/AP124)*100)*-1</f>
        <v>3.9358600583090313</v>
      </c>
      <c r="AV124" s="111">
        <v>7.2</v>
      </c>
      <c r="AW124" s="109">
        <f>(((AP124-AV124)/AP124)*100)*-1</f>
        <v>4.9562682215743417</v>
      </c>
      <c r="AX124" s="15">
        <f t="shared" ref="AX124:AY146" si="436">(AR124+AT124+AV124)/3</f>
        <v>7.16</v>
      </c>
      <c r="AY124" s="114">
        <f t="shared" si="436"/>
        <v>4.3731778425655952</v>
      </c>
      <c r="BA124" s="410">
        <v>9</v>
      </c>
      <c r="BB124" s="410">
        <v>5.61</v>
      </c>
      <c r="BC124" s="9">
        <v>270</v>
      </c>
      <c r="BD124" s="12">
        <v>1.41</v>
      </c>
      <c r="BE124" s="16">
        <f>((BB124-BD124)/BB124)*100</f>
        <v>74.866310160427801</v>
      </c>
      <c r="BF124" s="12">
        <v>1.96</v>
      </c>
      <c r="BG124" s="16">
        <f>((BB124-BF124)/BB124)*100</f>
        <v>65.062388591800357</v>
      </c>
      <c r="BH124" s="12">
        <v>1.48</v>
      </c>
      <c r="BI124" s="109">
        <f>((BB124-BH124)/BB124)*100</f>
        <v>73.618538324420683</v>
      </c>
      <c r="BJ124" s="15">
        <f t="shared" ref="BJ124:BK146" si="437">(BD124+BF124+BH124)/3</f>
        <v>1.6166666666666665</v>
      </c>
      <c r="BK124" s="110">
        <f t="shared" si="437"/>
        <v>71.182412358882956</v>
      </c>
      <c r="BM124" s="410">
        <v>9</v>
      </c>
      <c r="BN124" s="410">
        <v>5.61</v>
      </c>
      <c r="BO124" s="9">
        <v>270</v>
      </c>
      <c r="BP124" s="138">
        <v>5.42</v>
      </c>
      <c r="BQ124" s="16">
        <f>((BN124-BP124)/BN124)*100</f>
        <v>3.3868092691622174</v>
      </c>
      <c r="BR124" s="138">
        <v>4.96</v>
      </c>
      <c r="BS124" s="16">
        <f>((BN124-BR124)/BN124)*100</f>
        <v>11.586452762923356</v>
      </c>
      <c r="BT124" s="138">
        <v>4.16</v>
      </c>
      <c r="BU124" s="109">
        <f>((BN124-BT124)/BN124)*100</f>
        <v>25.846702317290553</v>
      </c>
      <c r="BV124" s="15">
        <f t="shared" ref="BV124:BW146" si="438">(BP124+BR124+BT124)/3</f>
        <v>4.8466666666666667</v>
      </c>
      <c r="BW124" s="110">
        <f t="shared" si="438"/>
        <v>13.606654783125377</v>
      </c>
      <c r="BX124" s="410"/>
      <c r="BY124" s="410">
        <v>9</v>
      </c>
      <c r="BZ124" s="410">
        <v>434</v>
      </c>
      <c r="CA124" s="410">
        <v>0.75</v>
      </c>
      <c r="CB124" s="9">
        <v>270</v>
      </c>
      <c r="CC124" s="111">
        <v>169</v>
      </c>
      <c r="CD124" s="16">
        <f>((BZ124-CC124)/BZ124)*100</f>
        <v>61.059907834101381</v>
      </c>
      <c r="CE124" s="111">
        <v>194</v>
      </c>
      <c r="CF124" s="16">
        <f>((BZ124-CE124)/BZ124)*100</f>
        <v>55.299539170506918</v>
      </c>
      <c r="CG124" s="111">
        <v>82.5</v>
      </c>
      <c r="CH124" s="109">
        <f>((BZ124-CG124)/BZ124)*100</f>
        <v>80.990783410138249</v>
      </c>
      <c r="CI124" s="15">
        <f t="shared" ref="CI124:CJ146" si="439">(CC124+CE124+CG124)/3</f>
        <v>148.5</v>
      </c>
      <c r="CJ124" s="110">
        <f t="shared" si="439"/>
        <v>65.78341013824884</v>
      </c>
      <c r="CL124" s="410">
        <v>9</v>
      </c>
      <c r="CM124" s="410">
        <v>434</v>
      </c>
      <c r="CN124" s="410">
        <v>0.75</v>
      </c>
      <c r="CO124" s="9">
        <v>270</v>
      </c>
      <c r="CP124" s="111">
        <v>154</v>
      </c>
      <c r="CQ124" s="16">
        <f>((CM124-CP124)/CM124)*100</f>
        <v>64.516129032258064</v>
      </c>
      <c r="CR124" s="111">
        <v>187</v>
      </c>
      <c r="CS124" s="16">
        <f>((CM124-CR124)/CM124)*100</f>
        <v>56.912442396313367</v>
      </c>
      <c r="CT124" s="111">
        <v>29.6</v>
      </c>
      <c r="CU124" s="109">
        <f>((CM124-CT124)/CM124)*100</f>
        <v>93.179723502304142</v>
      </c>
      <c r="CV124" s="15">
        <f t="shared" ref="CV124:CW146" si="440">(CP124+CR124+CT124)/3</f>
        <v>123.53333333333335</v>
      </c>
      <c r="CW124" s="110">
        <f t="shared" si="440"/>
        <v>71.536098310291848</v>
      </c>
      <c r="DA124" s="410">
        <v>9</v>
      </c>
      <c r="DB124" s="410">
        <v>0.02</v>
      </c>
      <c r="DC124" s="410">
        <v>5.69</v>
      </c>
      <c r="DD124" s="9">
        <v>270</v>
      </c>
      <c r="DE124" s="108">
        <v>0.57999999999999996</v>
      </c>
      <c r="DF124" s="16">
        <f>((DC124-DE124)/DC124)*100</f>
        <v>89.806678383128286</v>
      </c>
      <c r="DG124" s="108">
        <v>0.03</v>
      </c>
      <c r="DH124" s="16">
        <f>((DC124-DG124)/DC124)*100</f>
        <v>99.472759226713521</v>
      </c>
      <c r="DI124" s="108">
        <v>0.05</v>
      </c>
      <c r="DJ124" s="109">
        <f>((DC124-DI124)/DC124)*100</f>
        <v>99.121265377855892</v>
      </c>
      <c r="DK124" s="15">
        <f t="shared" si="331"/>
        <v>0.22</v>
      </c>
      <c r="DL124" s="110">
        <f t="shared" si="331"/>
        <v>96.133567662565895</v>
      </c>
      <c r="DN124" s="410">
        <v>9</v>
      </c>
      <c r="DO124" s="410">
        <v>0.02</v>
      </c>
      <c r="DP124" s="410">
        <v>5.69</v>
      </c>
      <c r="DQ124" s="9">
        <v>270</v>
      </c>
      <c r="DR124" s="108">
        <v>0.03</v>
      </c>
      <c r="DS124" s="16">
        <f>((DP124-DR124)/DP124)*100</f>
        <v>99.472759226713521</v>
      </c>
      <c r="DT124" s="108">
        <v>0.03</v>
      </c>
      <c r="DU124" s="16">
        <f>((DP124-DT124)/DP124)*100</f>
        <v>99.472759226713521</v>
      </c>
      <c r="DV124" s="108">
        <v>0.16</v>
      </c>
      <c r="DW124" s="109">
        <f>((DP124-DV124)/DP124)*100</f>
        <v>97.188049209138839</v>
      </c>
      <c r="DX124" s="15">
        <f t="shared" si="332"/>
        <v>7.3333333333333334E-2</v>
      </c>
      <c r="DY124" s="110">
        <f t="shared" si="332"/>
        <v>98.711189220855303</v>
      </c>
      <c r="EA124" s="410">
        <v>9</v>
      </c>
      <c r="EB124" s="410">
        <v>25.5</v>
      </c>
      <c r="EC124" s="9">
        <v>270</v>
      </c>
      <c r="ED124" s="138">
        <v>25.8</v>
      </c>
      <c r="EE124" s="145">
        <f>(((EB124-ED124)/EB124)*100)*-1</f>
        <v>1.1764705882352968</v>
      </c>
      <c r="EF124" s="138">
        <v>25.5</v>
      </c>
      <c r="EG124" s="16">
        <f>((EB124-EF124)/EB124)*100</f>
        <v>0</v>
      </c>
      <c r="EH124" s="138">
        <v>25.6</v>
      </c>
      <c r="EI124" s="130">
        <f>(((EB124-EH124)/EB124)*100)*-1</f>
        <v>0.39215686274510358</v>
      </c>
      <c r="EJ124" s="15">
        <f t="shared" si="333"/>
        <v>25.633333333333336</v>
      </c>
      <c r="EK124" s="114">
        <f t="shared" si="333"/>
        <v>0.52287581699346675</v>
      </c>
      <c r="EN124" s="410">
        <v>9</v>
      </c>
      <c r="EO124" s="410">
        <v>25.5</v>
      </c>
      <c r="EP124" s="9">
        <v>270</v>
      </c>
      <c r="EQ124" s="12">
        <v>25.9</v>
      </c>
      <c r="ER124" s="112">
        <f>(((EO124-EQ124)/EO124)*100)*-1</f>
        <v>1.5686274509803866</v>
      </c>
      <c r="ES124" s="12">
        <v>25.9</v>
      </c>
      <c r="ET124" s="112">
        <f>(((EO124-ES124)/EO124)*100)*-1</f>
        <v>1.5686274509803866</v>
      </c>
      <c r="EU124" s="12">
        <v>25.8</v>
      </c>
      <c r="EV124" s="113">
        <f>(((EO124-EU124)/EO124)*100)*-1</f>
        <v>1.1764705882352968</v>
      </c>
      <c r="EW124" s="15">
        <f t="shared" si="334"/>
        <v>25.866666666666664</v>
      </c>
      <c r="EX124" s="114">
        <f t="shared" si="334"/>
        <v>1.4379084967320235</v>
      </c>
    </row>
    <row r="125" spans="2:154" ht="15.75" x14ac:dyDescent="0.25">
      <c r="B125" s="411"/>
      <c r="C125" s="411"/>
      <c r="D125" s="411"/>
      <c r="E125" s="9">
        <v>750</v>
      </c>
      <c r="F125" s="111">
        <v>5.66</v>
      </c>
      <c r="G125" s="16">
        <f>((D124-F125)/D124)*100</f>
        <v>88.727345150368436</v>
      </c>
      <c r="H125" s="111">
        <v>4.84</v>
      </c>
      <c r="I125" s="16">
        <f>((D124-H125)/D124)*100</f>
        <v>90.360485958972319</v>
      </c>
      <c r="J125" s="111">
        <v>3.59</v>
      </c>
      <c r="K125" s="109">
        <f>((D124-J125)/D124)*100</f>
        <v>92.850029874526996</v>
      </c>
      <c r="L125" s="15">
        <f t="shared" si="433"/>
        <v>4.6966666666666663</v>
      </c>
      <c r="M125" s="110">
        <f t="shared" si="433"/>
        <v>90.645953661289241</v>
      </c>
      <c r="O125" s="411"/>
      <c r="P125" s="411"/>
      <c r="Q125" s="411"/>
      <c r="R125" s="9">
        <v>750</v>
      </c>
      <c r="S125" s="108">
        <v>19.52</v>
      </c>
      <c r="T125" s="16">
        <f>((Q124-S125)/Q124)*100</f>
        <v>61.123282214698271</v>
      </c>
      <c r="U125" s="108">
        <v>27.79</v>
      </c>
      <c r="V125" s="16">
        <f>((Q124-U125)/Q124)*100</f>
        <v>44.65245966938857</v>
      </c>
      <c r="W125" s="108">
        <v>28.77</v>
      </c>
      <c r="X125" s="109">
        <f>((Q124-W125)/Q124)*100</f>
        <v>42.70065723959371</v>
      </c>
      <c r="Y125" s="15">
        <f t="shared" si="434"/>
        <v>25.36</v>
      </c>
      <c r="Z125" s="110">
        <f t="shared" si="434"/>
        <v>49.49213304122685</v>
      </c>
      <c r="AC125" s="411"/>
      <c r="AD125" s="411"/>
      <c r="AE125" s="9">
        <v>750</v>
      </c>
      <c r="AF125" s="111">
        <v>7.21</v>
      </c>
      <c r="AG125" s="16">
        <f>(((AD124-AF125)/AD124)*100)*-1</f>
        <v>5.1020408163265252</v>
      </c>
      <c r="AH125" s="111">
        <v>7.25</v>
      </c>
      <c r="AI125" s="16">
        <f>(((AD124-AH125)/AD124)*100)*-1</f>
        <v>5.6851311953352717</v>
      </c>
      <c r="AJ125" s="111">
        <v>6.75</v>
      </c>
      <c r="AK125" s="147">
        <f>((AD124-AJ125)/AD124)*100</f>
        <v>1.6034985422740571</v>
      </c>
      <c r="AL125" s="15">
        <f t="shared" si="435"/>
        <v>7.07</v>
      </c>
      <c r="AM125" s="114">
        <f t="shared" si="435"/>
        <v>4.1302235179786182</v>
      </c>
      <c r="AO125" s="411"/>
      <c r="AP125" s="411"/>
      <c r="AQ125" s="9">
        <v>750</v>
      </c>
      <c r="AR125" s="111">
        <v>7.07</v>
      </c>
      <c r="AS125" s="16">
        <f>(((AP124-AR125)/AP124)*100)*-1</f>
        <v>3.0612244897959178</v>
      </c>
      <c r="AT125" s="111">
        <v>7.18</v>
      </c>
      <c r="AU125" s="16">
        <f>(((AP124-AT125)/AP124)*100)*-1</f>
        <v>4.6647230320699613</v>
      </c>
      <c r="AV125" s="111">
        <v>7.21</v>
      </c>
      <c r="AW125" s="109">
        <f>(((AP124-AV125)/AP124)*100)*-1</f>
        <v>5.1020408163265252</v>
      </c>
      <c r="AX125" s="15">
        <f t="shared" si="436"/>
        <v>7.1533333333333333</v>
      </c>
      <c r="AY125" s="114">
        <f t="shared" si="436"/>
        <v>4.2759961127308017</v>
      </c>
      <c r="BA125" s="411"/>
      <c r="BB125" s="411"/>
      <c r="BC125" s="9">
        <v>750</v>
      </c>
      <c r="BD125" s="12">
        <v>2.86</v>
      </c>
      <c r="BE125" s="16">
        <f>((BB124-BD125)/BB124)*100</f>
        <v>49.019607843137258</v>
      </c>
      <c r="BF125" s="12">
        <v>2.74</v>
      </c>
      <c r="BG125" s="16">
        <f>((BB124-BF125)/BB124)*100</f>
        <v>51.158645276292333</v>
      </c>
      <c r="BH125" s="12">
        <v>2.9</v>
      </c>
      <c r="BI125" s="109">
        <f>((BB124-BH125)/BB124)*100</f>
        <v>48.3065953654189</v>
      </c>
      <c r="BJ125" s="15">
        <f t="shared" si="437"/>
        <v>2.8333333333333335</v>
      </c>
      <c r="BK125" s="110">
        <f t="shared" si="437"/>
        <v>49.494949494949502</v>
      </c>
      <c r="BM125" s="411"/>
      <c r="BN125" s="411"/>
      <c r="BO125" s="9">
        <v>750</v>
      </c>
      <c r="BP125" s="138">
        <v>4.99</v>
      </c>
      <c r="BQ125" s="16">
        <f>((BN124-BP125)/BN124)*100</f>
        <v>11.051693404634582</v>
      </c>
      <c r="BR125" s="138">
        <v>4.6100000000000003</v>
      </c>
      <c r="BS125" s="16">
        <f>((BN124-BR125)/BN124)*100</f>
        <v>17.825311942959001</v>
      </c>
      <c r="BT125" s="138">
        <v>3.8</v>
      </c>
      <c r="BU125" s="109">
        <f>((BN124-BT125)/BN124)*100</f>
        <v>32.263814616755795</v>
      </c>
      <c r="BV125" s="15">
        <f t="shared" si="438"/>
        <v>4.4666666666666677</v>
      </c>
      <c r="BW125" s="110">
        <f t="shared" si="438"/>
        <v>20.380273321449792</v>
      </c>
      <c r="BX125" s="411"/>
      <c r="BY125" s="411"/>
      <c r="BZ125" s="411"/>
      <c r="CA125" s="411"/>
      <c r="CB125" s="9">
        <v>750</v>
      </c>
      <c r="CC125" s="111">
        <v>119</v>
      </c>
      <c r="CD125" s="16">
        <f>((BZ124-CC125)/BZ124)*100</f>
        <v>72.58064516129032</v>
      </c>
      <c r="CE125" s="111">
        <v>99.3</v>
      </c>
      <c r="CF125" s="16">
        <f>((BZ124-CE125)/BZ124)*100</f>
        <v>77.119815668202762</v>
      </c>
      <c r="CG125" s="116">
        <v>66.8</v>
      </c>
      <c r="CH125" s="109">
        <f>((BZ124-CG125)/BZ124)*100</f>
        <v>84.608294930875573</v>
      </c>
      <c r="CI125" s="15">
        <f t="shared" si="439"/>
        <v>95.033333333333346</v>
      </c>
      <c r="CJ125" s="110">
        <f t="shared" si="439"/>
        <v>78.102918586789542</v>
      </c>
      <c r="CL125" s="411"/>
      <c r="CM125" s="411"/>
      <c r="CN125" s="411"/>
      <c r="CO125" s="9">
        <v>750</v>
      </c>
      <c r="CP125" s="111">
        <v>116</v>
      </c>
      <c r="CQ125" s="16">
        <f>((CM124-CP125)/CM124)*100</f>
        <v>73.271889400921665</v>
      </c>
      <c r="CR125" s="111">
        <v>23.1</v>
      </c>
      <c r="CS125" s="16">
        <f>((CM124-CR125)/CM124)*100</f>
        <v>94.677419354838705</v>
      </c>
      <c r="CT125" s="111">
        <v>20.399999999999999</v>
      </c>
      <c r="CU125" s="109">
        <f>((CM124-CT125)/CM124)*100</f>
        <v>95.299539170506918</v>
      </c>
      <c r="CV125" s="15">
        <f t="shared" si="440"/>
        <v>53.166666666666664</v>
      </c>
      <c r="CW125" s="110">
        <f t="shared" si="440"/>
        <v>87.749615975422429</v>
      </c>
      <c r="DA125" s="411"/>
      <c r="DB125" s="411"/>
      <c r="DC125" s="411"/>
      <c r="DD125" s="9">
        <v>750</v>
      </c>
      <c r="DE125" s="108">
        <v>0.28999999999999998</v>
      </c>
      <c r="DF125" s="16">
        <f>((DC124-DE125)/DC124)*100</f>
        <v>94.903339191564157</v>
      </c>
      <c r="DG125" s="108">
        <v>0.03</v>
      </c>
      <c r="DH125" s="16">
        <f>((DC124-DG125)/DC124)*100</f>
        <v>99.472759226713521</v>
      </c>
      <c r="DI125" s="108">
        <v>0.04</v>
      </c>
      <c r="DJ125" s="109">
        <f>((DC124-DI125)/DC124)*100</f>
        <v>99.297012302284699</v>
      </c>
      <c r="DK125" s="15">
        <f t="shared" si="331"/>
        <v>0.11999999999999998</v>
      </c>
      <c r="DL125" s="110">
        <f t="shared" si="331"/>
        <v>97.891036906854126</v>
      </c>
      <c r="DN125" s="411"/>
      <c r="DO125" s="411"/>
      <c r="DP125" s="411"/>
      <c r="DQ125" s="9">
        <v>750</v>
      </c>
      <c r="DR125" s="108">
        <v>0.03</v>
      </c>
      <c r="DS125" s="16">
        <f>((DP124-DR125)/DP124)*100</f>
        <v>99.472759226713521</v>
      </c>
      <c r="DT125" s="108">
        <v>0.02</v>
      </c>
      <c r="DU125" s="16">
        <f>((DP124-DT125)/DP124)*100</f>
        <v>99.648506151142357</v>
      </c>
      <c r="DV125" s="108">
        <v>0.05</v>
      </c>
      <c r="DW125" s="109">
        <f>((DP124-DV125)/DP124)*100</f>
        <v>99.121265377855892</v>
      </c>
      <c r="DX125" s="15">
        <f t="shared" si="332"/>
        <v>3.3333333333333333E-2</v>
      </c>
      <c r="DY125" s="110">
        <f t="shared" si="332"/>
        <v>99.41417691857059</v>
      </c>
      <c r="EA125" s="411"/>
      <c r="EB125" s="411"/>
      <c r="EC125" s="9">
        <v>750</v>
      </c>
      <c r="ED125" s="138">
        <v>25.8</v>
      </c>
      <c r="EE125" s="145">
        <f>(((EB124-ED125)/EB124)*100)*-1</f>
        <v>1.1764705882352968</v>
      </c>
      <c r="EF125" s="138">
        <v>25.8</v>
      </c>
      <c r="EG125" s="112">
        <f>(((EB124-EF125)/EB124)*100)*-1</f>
        <v>1.1764705882352968</v>
      </c>
      <c r="EH125" s="138">
        <v>25.7</v>
      </c>
      <c r="EI125" s="113">
        <f>(((EB124-EH125)/EB124)*100)*-1</f>
        <v>0.78431372549019329</v>
      </c>
      <c r="EJ125" s="15">
        <f t="shared" si="333"/>
        <v>25.766666666666666</v>
      </c>
      <c r="EK125" s="114">
        <f t="shared" si="333"/>
        <v>1.0457516339869291</v>
      </c>
      <c r="EN125" s="411"/>
      <c r="EO125" s="411"/>
      <c r="EP125" s="9">
        <v>750</v>
      </c>
      <c r="EQ125" s="12">
        <v>25.8</v>
      </c>
      <c r="ER125" s="112">
        <f>(((EO124-EQ125)/EO124)*100)*-1</f>
        <v>1.1764705882352968</v>
      </c>
      <c r="ES125" s="12">
        <v>25.9</v>
      </c>
      <c r="ET125" s="112">
        <f>(((EO124-ES125)/EO124)*100)*-1</f>
        <v>1.5686274509803866</v>
      </c>
      <c r="EU125" s="12">
        <v>25.8</v>
      </c>
      <c r="EV125" s="113">
        <f>(((EO124-EU125)/EO124)*100)*-1</f>
        <v>1.1764705882352968</v>
      </c>
      <c r="EW125" s="15">
        <f t="shared" si="334"/>
        <v>25.833333333333332</v>
      </c>
      <c r="EX125" s="114">
        <f t="shared" si="334"/>
        <v>1.3071895424836601</v>
      </c>
    </row>
    <row r="126" spans="2:154" ht="15.75" x14ac:dyDescent="0.25">
      <c r="B126" s="412"/>
      <c r="C126" s="412"/>
      <c r="D126" s="412"/>
      <c r="E126" s="9">
        <v>1000</v>
      </c>
      <c r="F126" s="111">
        <v>7.2</v>
      </c>
      <c r="G126" s="16">
        <f>((D124-F126)/D124)*100</f>
        <v>85.660227046405097</v>
      </c>
      <c r="H126" s="111">
        <v>5.36</v>
      </c>
      <c r="I126" s="16">
        <f>((D124-H126)/D124)*100</f>
        <v>89.32483569010158</v>
      </c>
      <c r="J126" s="111">
        <v>4.2300000000000004</v>
      </c>
      <c r="K126" s="109">
        <f>((D124-J126)/D124)*100</f>
        <v>91.575383389763005</v>
      </c>
      <c r="L126" s="15">
        <f t="shared" si="433"/>
        <v>5.5966666666666667</v>
      </c>
      <c r="M126" s="110">
        <f t="shared" si="433"/>
        <v>88.85348204208988</v>
      </c>
      <c r="O126" s="412"/>
      <c r="P126" s="412"/>
      <c r="Q126" s="412"/>
      <c r="R126" s="9">
        <v>1000</v>
      </c>
      <c r="S126" s="108">
        <v>20.16</v>
      </c>
      <c r="T126" s="16">
        <f>((Q124-S126)/Q124)*100</f>
        <v>59.848635729934273</v>
      </c>
      <c r="U126" s="108">
        <v>29.18</v>
      </c>
      <c r="V126" s="16">
        <f>((Q124-U126)/Q124)*100</f>
        <v>41.884086835291775</v>
      </c>
      <c r="W126" s="108">
        <v>30.09</v>
      </c>
      <c r="X126" s="109">
        <f>((Q124-W126)/Q124)*100</f>
        <v>40.071698864767974</v>
      </c>
      <c r="Y126" s="15">
        <f t="shared" si="434"/>
        <v>26.47666666666667</v>
      </c>
      <c r="Z126" s="110">
        <f t="shared" si="434"/>
        <v>47.268140476664676</v>
      </c>
      <c r="AC126" s="412"/>
      <c r="AD126" s="412"/>
      <c r="AE126" s="9">
        <v>1000</v>
      </c>
      <c r="AF126" s="111">
        <v>7.36</v>
      </c>
      <c r="AG126" s="16">
        <f>(((AD124-AF126)/AD124)*100)*-1</f>
        <v>7.2886297376093285</v>
      </c>
      <c r="AH126" s="111">
        <v>6.7</v>
      </c>
      <c r="AI126" s="139">
        <f>((AD124-AH126)/AD124)*100</f>
        <v>2.3323615160349873</v>
      </c>
      <c r="AJ126" s="111">
        <v>6.67</v>
      </c>
      <c r="AK126" s="147">
        <f>((AD124-AJ126)/AD124)*100</f>
        <v>2.7696793002915507</v>
      </c>
      <c r="AL126" s="15">
        <f t="shared" si="435"/>
        <v>6.91</v>
      </c>
      <c r="AM126" s="114">
        <f t="shared" si="435"/>
        <v>4.1302235179786218</v>
      </c>
      <c r="AO126" s="412"/>
      <c r="AP126" s="412"/>
      <c r="AQ126" s="9">
        <v>1000</v>
      </c>
      <c r="AR126" s="111">
        <v>7.11</v>
      </c>
      <c r="AS126" s="16">
        <f>(((AP124-AR126)/AP124)*100)*-1</f>
        <v>3.6443148688046643</v>
      </c>
      <c r="AT126" s="111">
        <v>7.19</v>
      </c>
      <c r="AU126" s="16">
        <f>(((AP124-AT126)/AP124)*100)*-1</f>
        <v>4.8104956268221581</v>
      </c>
      <c r="AV126" s="111">
        <v>7.32</v>
      </c>
      <c r="AW126" s="109">
        <f>(((AP124-AV126)/AP124)*100)*-1</f>
        <v>6.705539358600582</v>
      </c>
      <c r="AX126" s="15">
        <f t="shared" si="436"/>
        <v>7.206666666666667</v>
      </c>
      <c r="AY126" s="114">
        <f t="shared" si="436"/>
        <v>5.0534499514091351</v>
      </c>
      <c r="BA126" s="411"/>
      <c r="BB126" s="411"/>
      <c r="BC126" s="9">
        <v>1000</v>
      </c>
      <c r="BD126" s="12">
        <v>2.02</v>
      </c>
      <c r="BE126" s="16">
        <f>((BB124-BD126)/BB124)*100</f>
        <v>63.992869875222816</v>
      </c>
      <c r="BF126" s="12">
        <v>3.26</v>
      </c>
      <c r="BG126" s="16">
        <f>((BB124-BF126)/BB124)*100</f>
        <v>41.889483065953655</v>
      </c>
      <c r="BH126" s="12">
        <v>3.03</v>
      </c>
      <c r="BI126" s="109">
        <f>((BB124-BH126)/BB124)*100</f>
        <v>45.989304812834234</v>
      </c>
      <c r="BJ126" s="15">
        <f t="shared" si="437"/>
        <v>2.7699999999999996</v>
      </c>
      <c r="BK126" s="110">
        <f t="shared" si="437"/>
        <v>50.623885918003566</v>
      </c>
      <c r="BM126" s="411"/>
      <c r="BN126" s="411"/>
      <c r="BO126" s="9">
        <v>1000</v>
      </c>
      <c r="BP126" s="138">
        <v>4.4000000000000004</v>
      </c>
      <c r="BQ126" s="16">
        <f>((BN124-BP126)/BN124)*100</f>
        <v>21.56862745098039</v>
      </c>
      <c r="BR126" s="138">
        <v>5.49</v>
      </c>
      <c r="BS126" s="16">
        <f>((BN124-BR126)/BN124)*100</f>
        <v>2.1390374331550817</v>
      </c>
      <c r="BT126" s="138">
        <v>5.24</v>
      </c>
      <c r="BU126" s="109">
        <f>((BN124-BT126)/BN124)*100</f>
        <v>6.5953654188948319</v>
      </c>
      <c r="BV126" s="15">
        <f t="shared" si="438"/>
        <v>5.0433333333333339</v>
      </c>
      <c r="BW126" s="110">
        <f t="shared" si="438"/>
        <v>10.101010101010102</v>
      </c>
      <c r="BX126" s="411"/>
      <c r="BY126" s="411"/>
      <c r="BZ126" s="411"/>
      <c r="CA126" s="412"/>
      <c r="CB126" s="9">
        <v>1000</v>
      </c>
      <c r="CC126" s="111">
        <v>75.099999999999994</v>
      </c>
      <c r="CD126" s="16">
        <f>((BZ124-CC126)/BZ124)*100</f>
        <v>82.695852534562206</v>
      </c>
      <c r="CE126" s="111">
        <v>55.3</v>
      </c>
      <c r="CF126" s="16">
        <f>((BZ124-CE126)/BZ124)*100</f>
        <v>87.258064516129025</v>
      </c>
      <c r="CG126" s="111">
        <v>71.5</v>
      </c>
      <c r="CH126" s="109">
        <f>((BZ124-CG126)/BZ124)*100</f>
        <v>83.525345622119815</v>
      </c>
      <c r="CI126" s="15">
        <f t="shared" si="439"/>
        <v>67.3</v>
      </c>
      <c r="CJ126" s="110">
        <f t="shared" si="439"/>
        <v>84.493087557603687</v>
      </c>
      <c r="CL126" s="411"/>
      <c r="CM126" s="411"/>
      <c r="CN126" s="412"/>
      <c r="CO126" s="9">
        <v>1000</v>
      </c>
      <c r="CP126" s="111">
        <v>68.900000000000006</v>
      </c>
      <c r="CQ126" s="16">
        <f>((CM124-CP126)/CM124)*100</f>
        <v>84.124423963133637</v>
      </c>
      <c r="CR126" s="111">
        <v>20.8</v>
      </c>
      <c r="CS126" s="16">
        <f>((CM124-CR126)/CM124)*100</f>
        <v>95.207373271889395</v>
      </c>
      <c r="CT126" s="111">
        <v>13.62</v>
      </c>
      <c r="CU126" s="109">
        <f>((CM124-CT126)/CM124)*100</f>
        <v>96.861751152073722</v>
      </c>
      <c r="CV126" s="15">
        <f t="shared" si="440"/>
        <v>34.440000000000005</v>
      </c>
      <c r="CW126" s="110">
        <f t="shared" si="440"/>
        <v>92.064516129032256</v>
      </c>
      <c r="DA126" s="411"/>
      <c r="DB126" s="412"/>
      <c r="DC126" s="411"/>
      <c r="DD126" s="9">
        <v>1000</v>
      </c>
      <c r="DE126" s="108">
        <v>0.09</v>
      </c>
      <c r="DF126" s="16">
        <f>((DC124-DE126)/DC124)*100</f>
        <v>98.418277680140591</v>
      </c>
      <c r="DG126" s="108">
        <v>0.02</v>
      </c>
      <c r="DH126" s="16">
        <f>((DC124-DG126)/DC124)*100</f>
        <v>99.648506151142357</v>
      </c>
      <c r="DI126" s="108">
        <v>0.01</v>
      </c>
      <c r="DJ126" s="109">
        <f>((DC124-DI126)/DC124)*100</f>
        <v>99.824253075571178</v>
      </c>
      <c r="DK126" s="15">
        <f t="shared" si="331"/>
        <v>0.04</v>
      </c>
      <c r="DL126" s="110">
        <f t="shared" si="331"/>
        <v>99.297012302284713</v>
      </c>
      <c r="DN126" s="411"/>
      <c r="DO126" s="412"/>
      <c r="DP126" s="411"/>
      <c r="DQ126" s="9">
        <v>1000</v>
      </c>
      <c r="DR126" s="108">
        <v>0.02</v>
      </c>
      <c r="DS126" s="16">
        <f>((DP124-DR126)/DP124)*100</f>
        <v>99.648506151142357</v>
      </c>
      <c r="DT126" s="108">
        <v>0.01</v>
      </c>
      <c r="DU126" s="16">
        <f>((DP124-DT126)/DP124)*100</f>
        <v>99.824253075571178</v>
      </c>
      <c r="DV126" s="108">
        <v>0.02</v>
      </c>
      <c r="DW126" s="109">
        <f>((DP124-DV126)/DP124)*100</f>
        <v>99.648506151142357</v>
      </c>
      <c r="DX126" s="15">
        <f t="shared" si="332"/>
        <v>1.6666666666666666E-2</v>
      </c>
      <c r="DY126" s="110">
        <f t="shared" si="332"/>
        <v>99.707088459285316</v>
      </c>
      <c r="EA126" s="411"/>
      <c r="EB126" s="411"/>
      <c r="EC126" s="9">
        <v>1000</v>
      </c>
      <c r="ED126" s="138">
        <v>25.7</v>
      </c>
      <c r="EE126" s="145">
        <f>(((EB124-ED126)/EB124)*100)*-1</f>
        <v>0.78431372549019329</v>
      </c>
      <c r="EF126" s="138">
        <v>25.8</v>
      </c>
      <c r="EG126" s="112">
        <f>(((EB124-EF126)/EB124)*100)*-1</f>
        <v>1.1764705882352968</v>
      </c>
      <c r="EH126" s="138">
        <v>25.7</v>
      </c>
      <c r="EI126" s="113">
        <f>(((EB124-EH126)/EB124)*100)*-1</f>
        <v>0.78431372549019329</v>
      </c>
      <c r="EJ126" s="15">
        <f t="shared" si="333"/>
        <v>25.733333333333334</v>
      </c>
      <c r="EK126" s="114">
        <f t="shared" si="333"/>
        <v>0.91503267973856117</v>
      </c>
      <c r="EN126" s="411"/>
      <c r="EO126" s="411"/>
      <c r="EP126" s="9">
        <v>1000</v>
      </c>
      <c r="EQ126" s="12">
        <v>25.9</v>
      </c>
      <c r="ER126" s="112">
        <f>(((EO124-EQ126)/EO124)*100)*-1</f>
        <v>1.5686274509803866</v>
      </c>
      <c r="ES126" s="12">
        <v>25.9</v>
      </c>
      <c r="ET126" s="112">
        <f>(((EO124-ES126)/EO124)*100)*-1</f>
        <v>1.5686274509803866</v>
      </c>
      <c r="EU126" s="12">
        <v>25.7</v>
      </c>
      <c r="EV126" s="113">
        <f>(((EO124-EU126)/EO124)*100)*-1</f>
        <v>0.78431372549019329</v>
      </c>
      <c r="EW126" s="15">
        <f t="shared" si="334"/>
        <v>25.833333333333332</v>
      </c>
      <c r="EX126" s="114">
        <f t="shared" si="334"/>
        <v>1.3071895424836555</v>
      </c>
    </row>
    <row r="127" spans="2:154" x14ac:dyDescent="0.25">
      <c r="B127" s="414" t="s">
        <v>450</v>
      </c>
      <c r="C127" s="415"/>
      <c r="D127" s="415"/>
      <c r="E127" s="416"/>
      <c r="F127" s="140">
        <f t="shared" ref="F127:K127" si="441">AVERAGE(F124:F126)</f>
        <v>6.2866666666666662</v>
      </c>
      <c r="G127" s="141">
        <f t="shared" si="441"/>
        <v>87.479253800703702</v>
      </c>
      <c r="H127" s="140">
        <f t="shared" si="441"/>
        <v>4.87</v>
      </c>
      <c r="I127" s="141">
        <f t="shared" si="441"/>
        <v>90.300736904998999</v>
      </c>
      <c r="J127" s="140">
        <f t="shared" si="441"/>
        <v>3.6666666666666665</v>
      </c>
      <c r="K127" s="142">
        <f t="shared" si="441"/>
        <v>92.697337847706308</v>
      </c>
      <c r="L127" s="143">
        <f t="shared" si="433"/>
        <v>4.9411111111111108</v>
      </c>
      <c r="M127" s="142">
        <f t="shared" si="433"/>
        <v>90.159109517803003</v>
      </c>
      <c r="O127" s="414" t="s">
        <v>450</v>
      </c>
      <c r="P127" s="415"/>
      <c r="Q127" s="415"/>
      <c r="R127" s="416"/>
      <c r="S127" s="140">
        <f t="shared" ref="S127:X127" si="442">AVERAGE(S124:S126)</f>
        <v>19.006666666666664</v>
      </c>
      <c r="T127" s="141">
        <f t="shared" si="442"/>
        <v>62.145654916019389</v>
      </c>
      <c r="U127" s="140">
        <f t="shared" si="442"/>
        <v>27.853333333333335</v>
      </c>
      <c r="V127" s="141">
        <f t="shared" si="442"/>
        <v>44.526322777667133</v>
      </c>
      <c r="W127" s="140">
        <f t="shared" si="442"/>
        <v>28.78</v>
      </c>
      <c r="X127" s="142">
        <f t="shared" si="442"/>
        <v>42.68074088826927</v>
      </c>
      <c r="Y127" s="143">
        <f t="shared" si="434"/>
        <v>25.213333333333335</v>
      </c>
      <c r="Z127" s="142">
        <f t="shared" si="434"/>
        <v>49.784239527318597</v>
      </c>
      <c r="AC127" s="414" t="s">
        <v>550</v>
      </c>
      <c r="AD127" s="415"/>
      <c r="AE127" s="416"/>
      <c r="AF127" s="140">
        <f t="shared" ref="AF127:AK127" si="443">AVERAGE(AF124:AF126)</f>
        <v>7.1866666666666665</v>
      </c>
      <c r="AG127" s="141">
        <f t="shared" si="443"/>
        <v>4.7619047619047592</v>
      </c>
      <c r="AH127" s="140">
        <f t="shared" si="443"/>
        <v>7.12</v>
      </c>
      <c r="AI127" s="141">
        <f t="shared" si="443"/>
        <v>5.3449951409135066</v>
      </c>
      <c r="AJ127" s="140">
        <f t="shared" si="443"/>
        <v>6.8466666666666667</v>
      </c>
      <c r="AK127" s="142">
        <f t="shared" si="443"/>
        <v>2.7210884353741522</v>
      </c>
      <c r="AL127" s="143">
        <f t="shared" si="435"/>
        <v>7.0511111111111111</v>
      </c>
      <c r="AM127" s="142">
        <f t="shared" si="435"/>
        <v>4.2759961127308062</v>
      </c>
      <c r="AO127" s="414" t="s">
        <v>550</v>
      </c>
      <c r="AP127" s="415"/>
      <c r="AQ127" s="416"/>
      <c r="AR127" s="140">
        <f t="shared" ref="AR127:AW127" si="444">AVERAGE(AR124:AR126)</f>
        <v>7.11</v>
      </c>
      <c r="AS127" s="141">
        <f t="shared" si="444"/>
        <v>3.6443148688046647</v>
      </c>
      <c r="AT127" s="140">
        <f t="shared" si="444"/>
        <v>7.166666666666667</v>
      </c>
      <c r="AU127" s="141">
        <f t="shared" si="444"/>
        <v>4.4703595724003842</v>
      </c>
      <c r="AV127" s="140">
        <f t="shared" si="444"/>
        <v>7.2433333333333332</v>
      </c>
      <c r="AW127" s="142">
        <f t="shared" si="444"/>
        <v>5.5879494655004827</v>
      </c>
      <c r="AX127" s="143">
        <f t="shared" si="436"/>
        <v>7.1733333333333329</v>
      </c>
      <c r="AY127" s="142">
        <f t="shared" si="436"/>
        <v>4.5675413022351767</v>
      </c>
      <c r="BA127" s="413" t="s">
        <v>551</v>
      </c>
      <c r="BB127" s="413"/>
      <c r="BC127" s="413"/>
      <c r="BD127" s="140">
        <f t="shared" ref="BD127:BI127" si="445">AVERAGE(BD124:BD126)</f>
        <v>2.0966666666666662</v>
      </c>
      <c r="BE127" s="141">
        <f t="shared" si="445"/>
        <v>62.626262626262623</v>
      </c>
      <c r="BF127" s="140">
        <f t="shared" si="445"/>
        <v>2.6533333333333333</v>
      </c>
      <c r="BG127" s="141">
        <f t="shared" si="445"/>
        <v>52.703505644682117</v>
      </c>
      <c r="BH127" s="140">
        <f t="shared" si="445"/>
        <v>2.4700000000000002</v>
      </c>
      <c r="BI127" s="142">
        <f t="shared" si="445"/>
        <v>55.97147950089127</v>
      </c>
      <c r="BJ127" s="143">
        <f t="shared" si="437"/>
        <v>2.4066666666666667</v>
      </c>
      <c r="BK127" s="142">
        <f t="shared" si="437"/>
        <v>57.100415923945341</v>
      </c>
      <c r="BM127" s="413" t="s">
        <v>551</v>
      </c>
      <c r="BN127" s="413"/>
      <c r="BO127" s="413"/>
      <c r="BP127" s="140">
        <f t="shared" ref="BP127:BU127" si="446">AVERAGE(BP124:BP126)</f>
        <v>4.9366666666666665</v>
      </c>
      <c r="BQ127" s="141">
        <f t="shared" si="446"/>
        <v>12.002376708259064</v>
      </c>
      <c r="BR127" s="140">
        <f t="shared" si="446"/>
        <v>5.0200000000000005</v>
      </c>
      <c r="BS127" s="141">
        <f t="shared" si="446"/>
        <v>10.516934046345812</v>
      </c>
      <c r="BT127" s="140">
        <f t="shared" si="446"/>
        <v>4.3999999999999995</v>
      </c>
      <c r="BU127" s="142">
        <f t="shared" si="446"/>
        <v>21.56862745098039</v>
      </c>
      <c r="BV127" s="143">
        <f t="shared" si="438"/>
        <v>4.7855555555555549</v>
      </c>
      <c r="BW127" s="142">
        <f t="shared" si="438"/>
        <v>14.695979401861754</v>
      </c>
      <c r="BY127" s="413" t="s">
        <v>552</v>
      </c>
      <c r="BZ127" s="413"/>
      <c r="CA127" s="413"/>
      <c r="CB127" s="413"/>
      <c r="CC127" s="140">
        <f t="shared" ref="CC127:CH127" si="447">AVERAGE(CC124:CC126)</f>
        <v>121.03333333333335</v>
      </c>
      <c r="CD127" s="141">
        <f t="shared" si="447"/>
        <v>72.112135176651307</v>
      </c>
      <c r="CE127" s="140">
        <f t="shared" si="447"/>
        <v>116.2</v>
      </c>
      <c r="CF127" s="141">
        <f t="shared" si="447"/>
        <v>73.225806451612911</v>
      </c>
      <c r="CG127" s="140">
        <f t="shared" si="447"/>
        <v>73.600000000000009</v>
      </c>
      <c r="CH127" s="142">
        <f t="shared" si="447"/>
        <v>83.041474654377865</v>
      </c>
      <c r="CI127" s="143">
        <f t="shared" si="439"/>
        <v>103.61111111111113</v>
      </c>
      <c r="CJ127" s="142">
        <f t="shared" si="439"/>
        <v>76.126472094214023</v>
      </c>
      <c r="CL127" s="413" t="s">
        <v>552</v>
      </c>
      <c r="CM127" s="413"/>
      <c r="CN127" s="413"/>
      <c r="CO127" s="413"/>
      <c r="CP127" s="140">
        <f t="shared" ref="CP127:CU127" si="448">AVERAGE(CP124:CP126)</f>
        <v>112.96666666666665</v>
      </c>
      <c r="CQ127" s="141">
        <f t="shared" si="448"/>
        <v>73.970814132104451</v>
      </c>
      <c r="CR127" s="140">
        <f t="shared" si="448"/>
        <v>76.966666666666669</v>
      </c>
      <c r="CS127" s="141">
        <f t="shared" si="448"/>
        <v>82.265745007680479</v>
      </c>
      <c r="CT127" s="140">
        <f t="shared" si="448"/>
        <v>21.206666666666667</v>
      </c>
      <c r="CU127" s="142">
        <f t="shared" si="448"/>
        <v>95.11367127496159</v>
      </c>
      <c r="CV127" s="143">
        <f t="shared" si="440"/>
        <v>70.38000000000001</v>
      </c>
      <c r="CW127" s="142">
        <f t="shared" si="440"/>
        <v>83.78341013824884</v>
      </c>
      <c r="DA127" s="413" t="s">
        <v>452</v>
      </c>
      <c r="DB127" s="413"/>
      <c r="DC127" s="413"/>
      <c r="DD127" s="413"/>
      <c r="DE127" s="140">
        <f t="shared" ref="DE127:DJ127" si="449">AVERAGE(DE124:DE126)</f>
        <v>0.31999999999999995</v>
      </c>
      <c r="DF127" s="141">
        <f t="shared" si="449"/>
        <v>94.376098418277664</v>
      </c>
      <c r="DG127" s="140">
        <f t="shared" si="449"/>
        <v>2.6666666666666668E-2</v>
      </c>
      <c r="DH127" s="141">
        <f t="shared" si="449"/>
        <v>99.53134153485648</v>
      </c>
      <c r="DI127" s="140">
        <f t="shared" si="449"/>
        <v>3.3333333333333333E-2</v>
      </c>
      <c r="DJ127" s="142">
        <f t="shared" si="449"/>
        <v>99.41417691857059</v>
      </c>
      <c r="DK127" s="143">
        <f t="shared" si="331"/>
        <v>0.12666666666666665</v>
      </c>
      <c r="DL127" s="142">
        <f t="shared" si="331"/>
        <v>97.773872290568249</v>
      </c>
      <c r="DN127" s="413" t="s">
        <v>452</v>
      </c>
      <c r="DO127" s="413"/>
      <c r="DP127" s="413"/>
      <c r="DQ127" s="413"/>
      <c r="DR127" s="140">
        <f t="shared" ref="DR127:DW127" si="450">AVERAGE(DR124:DR126)</f>
        <v>2.6666666666666668E-2</v>
      </c>
      <c r="DS127" s="141">
        <f t="shared" si="450"/>
        <v>99.53134153485648</v>
      </c>
      <c r="DT127" s="140">
        <f t="shared" si="450"/>
        <v>0.02</v>
      </c>
      <c r="DU127" s="141">
        <f t="shared" si="450"/>
        <v>99.648506151142342</v>
      </c>
      <c r="DV127" s="140">
        <f t="shared" si="450"/>
        <v>7.6666666666666675E-2</v>
      </c>
      <c r="DW127" s="142">
        <f t="shared" si="450"/>
        <v>98.652606912712372</v>
      </c>
      <c r="DX127" s="143">
        <f t="shared" si="332"/>
        <v>4.1111111111111119E-2</v>
      </c>
      <c r="DY127" s="142">
        <f t="shared" si="332"/>
        <v>99.27748486623706</v>
      </c>
      <c r="EA127" s="413" t="s">
        <v>452</v>
      </c>
      <c r="EB127" s="413"/>
      <c r="EC127" s="413"/>
      <c r="ED127" s="140">
        <f t="shared" ref="ED127:EI127" si="451">AVERAGE(ED124:ED126)</f>
        <v>25.766666666666666</v>
      </c>
      <c r="EE127" s="141">
        <f t="shared" si="451"/>
        <v>1.0457516339869291</v>
      </c>
      <c r="EF127" s="140">
        <f t="shared" si="451"/>
        <v>25.7</v>
      </c>
      <c r="EG127" s="141">
        <f t="shared" si="451"/>
        <v>0.78431372549019784</v>
      </c>
      <c r="EH127" s="140">
        <f t="shared" si="451"/>
        <v>25.666666666666668</v>
      </c>
      <c r="EI127" s="142">
        <f t="shared" si="451"/>
        <v>0.65359477124183007</v>
      </c>
      <c r="EJ127" s="143">
        <f t="shared" si="333"/>
        <v>25.711111111111112</v>
      </c>
      <c r="EK127" s="142">
        <f t="shared" si="333"/>
        <v>0.82788671023965232</v>
      </c>
      <c r="EN127" s="413" t="s">
        <v>452</v>
      </c>
      <c r="EO127" s="413"/>
      <c r="EP127" s="413"/>
      <c r="EQ127" s="140">
        <f t="shared" ref="EQ127:EV127" si="452">AVERAGE(EQ124:EQ126)</f>
        <v>25.866666666666664</v>
      </c>
      <c r="ER127" s="141">
        <f t="shared" si="452"/>
        <v>1.4379084967320235</v>
      </c>
      <c r="ES127" s="140">
        <f t="shared" si="452"/>
        <v>25.899999999999995</v>
      </c>
      <c r="ET127" s="141">
        <f t="shared" si="452"/>
        <v>1.5686274509803866</v>
      </c>
      <c r="EU127" s="140">
        <f t="shared" si="452"/>
        <v>25.766666666666666</v>
      </c>
      <c r="EV127" s="142">
        <f t="shared" si="452"/>
        <v>1.0457516339869291</v>
      </c>
      <c r="EW127" s="143">
        <f t="shared" si="334"/>
        <v>25.844444444444445</v>
      </c>
      <c r="EX127" s="142">
        <f t="shared" si="334"/>
        <v>1.350762527233113</v>
      </c>
    </row>
    <row r="128" spans="2:154" ht="15.75" x14ac:dyDescent="0.25">
      <c r="B128" s="410">
        <v>10</v>
      </c>
      <c r="C128" s="410">
        <v>16.36</v>
      </c>
      <c r="D128" s="410">
        <v>50.14</v>
      </c>
      <c r="E128" s="9">
        <v>270</v>
      </c>
      <c r="F128" s="111">
        <v>6.52</v>
      </c>
      <c r="G128" s="16">
        <f>((D128-F128)/D128)*100</f>
        <v>86.996410051854809</v>
      </c>
      <c r="H128" s="111">
        <v>3.75</v>
      </c>
      <c r="I128" s="16">
        <f>((D128-H128)/D128)*100</f>
        <v>92.520941364180302</v>
      </c>
      <c r="J128" s="111">
        <v>2.0699999999999998</v>
      </c>
      <c r="K128" s="109">
        <f>((D128-J128)/D128)*100</f>
        <v>95.87155963302753</v>
      </c>
      <c r="L128" s="15">
        <f t="shared" si="433"/>
        <v>4.1133333333333333</v>
      </c>
      <c r="M128" s="110">
        <f t="shared" si="433"/>
        <v>91.796303683020881</v>
      </c>
      <c r="O128" s="410">
        <v>10</v>
      </c>
      <c r="P128" s="410">
        <v>16.36</v>
      </c>
      <c r="Q128" s="410">
        <v>50.14</v>
      </c>
      <c r="R128" s="9">
        <v>270</v>
      </c>
      <c r="S128" s="108">
        <v>14.27</v>
      </c>
      <c r="T128" s="16">
        <f>((Q128-S128)/Q128)*100</f>
        <v>71.539688871160763</v>
      </c>
      <c r="U128" s="108">
        <v>20.84</v>
      </c>
      <c r="V128" s="16">
        <f>((Q128-U128)/Q128)*100</f>
        <v>58.436378141204628</v>
      </c>
      <c r="W128" s="108">
        <v>23.7</v>
      </c>
      <c r="X128" s="109">
        <f>((Q128-W128)/Q128)*100</f>
        <v>52.73234942161946</v>
      </c>
      <c r="Y128" s="15">
        <f t="shared" si="434"/>
        <v>19.603333333333335</v>
      </c>
      <c r="Z128" s="110">
        <f t="shared" si="434"/>
        <v>60.902805477994946</v>
      </c>
      <c r="AC128" s="410">
        <v>10</v>
      </c>
      <c r="AD128" s="410">
        <v>7.3</v>
      </c>
      <c r="AE128" s="9">
        <v>270</v>
      </c>
      <c r="AF128" s="111">
        <v>7.17</v>
      </c>
      <c r="AG128" s="139">
        <f>((AD128-AF128)/AD128)*100</f>
        <v>1.7808219178082179</v>
      </c>
      <c r="AH128" s="111">
        <v>7.22</v>
      </c>
      <c r="AI128" s="139">
        <f>((AD128-AH128)/AD128)*100</f>
        <v>1.0958904109589052</v>
      </c>
      <c r="AJ128" s="111">
        <v>7.11</v>
      </c>
      <c r="AK128" s="147">
        <f>((AD128-AJ128)/AD128)*100</f>
        <v>2.6027397260273903</v>
      </c>
      <c r="AL128" s="15">
        <f t="shared" si="435"/>
        <v>7.166666666666667</v>
      </c>
      <c r="AM128" s="110">
        <f t="shared" si="435"/>
        <v>1.8264840182648381</v>
      </c>
      <c r="AO128" s="410">
        <v>10</v>
      </c>
      <c r="AP128" s="410">
        <v>7.3</v>
      </c>
      <c r="AQ128" s="9">
        <v>270</v>
      </c>
      <c r="AR128" s="111">
        <v>7.25</v>
      </c>
      <c r="AS128" s="16">
        <f>((AP128-AR128)/AP128)*100</f>
        <v>0.6849315068493127</v>
      </c>
      <c r="AT128" s="111">
        <v>7.32</v>
      </c>
      <c r="AU128" s="124">
        <f>(((AP128-AT128)/AP128)*100)*-1</f>
        <v>0.27397260273973234</v>
      </c>
      <c r="AV128" s="111">
        <v>7.35</v>
      </c>
      <c r="AW128" s="109">
        <f>(((AP128-AV128)/AP128)*100)*-1</f>
        <v>0.6849315068493127</v>
      </c>
      <c r="AX128" s="15">
        <f t="shared" si="436"/>
        <v>7.3066666666666675</v>
      </c>
      <c r="AY128" s="114">
        <f t="shared" si="436"/>
        <v>0.54794520547945258</v>
      </c>
      <c r="BA128" s="410">
        <v>10</v>
      </c>
      <c r="BB128" s="410">
        <v>6.2</v>
      </c>
      <c r="BC128" s="9">
        <v>270</v>
      </c>
      <c r="BD128" s="12">
        <v>3.4</v>
      </c>
      <c r="BE128" s="16">
        <f>((BB128-BD128)/BB128)*100</f>
        <v>45.161290322580648</v>
      </c>
      <c r="BF128" s="12">
        <v>2.38</v>
      </c>
      <c r="BG128" s="16">
        <f>((BB128-BF128)/BB128)*100</f>
        <v>61.612903225806463</v>
      </c>
      <c r="BH128" s="12">
        <v>3.09</v>
      </c>
      <c r="BI128" s="109">
        <f>((BB128-BH128)/BB128)*100</f>
        <v>50.161290322580655</v>
      </c>
      <c r="BJ128" s="15">
        <f t="shared" si="437"/>
        <v>2.9566666666666666</v>
      </c>
      <c r="BK128" s="110">
        <f t="shared" si="437"/>
        <v>52.311827956989248</v>
      </c>
      <c r="BM128" s="410">
        <v>10</v>
      </c>
      <c r="BN128" s="410">
        <v>6.2</v>
      </c>
      <c r="BO128" s="9">
        <v>270</v>
      </c>
      <c r="BP128" s="138">
        <v>5.89</v>
      </c>
      <c r="BQ128" s="16">
        <f>((BN128-BP128)/BN128)*100</f>
        <v>5.000000000000008</v>
      </c>
      <c r="BR128" s="138">
        <v>5.13</v>
      </c>
      <c r="BS128" s="16">
        <f>((BN128-BR128)/BN128)*100</f>
        <v>17.258064516129039</v>
      </c>
      <c r="BT128" s="138">
        <v>4.2300000000000004</v>
      </c>
      <c r="BU128" s="109">
        <f>((BN128-BT128)/BN128)*100</f>
        <v>31.774193548387093</v>
      </c>
      <c r="BV128" s="15">
        <f t="shared" si="438"/>
        <v>5.083333333333333</v>
      </c>
      <c r="BW128" s="110">
        <f t="shared" si="438"/>
        <v>18.010752688172047</v>
      </c>
      <c r="BX128" s="410"/>
      <c r="BY128" s="410">
        <v>10</v>
      </c>
      <c r="BZ128" s="410">
        <v>476</v>
      </c>
      <c r="CA128" s="410">
        <v>1.78</v>
      </c>
      <c r="CB128" s="9">
        <v>270</v>
      </c>
      <c r="CC128" s="111">
        <v>239</v>
      </c>
      <c r="CD128" s="16">
        <f>((BZ128-CC128)/BZ128)*100</f>
        <v>49.789915966386559</v>
      </c>
      <c r="CE128" s="111">
        <v>71.3</v>
      </c>
      <c r="CF128" s="16">
        <f>((BZ128-CE128)/BZ128)*100</f>
        <v>85.021008403361336</v>
      </c>
      <c r="CG128" s="111">
        <v>37.200000000000003</v>
      </c>
      <c r="CH128" s="109">
        <f>((BZ128-CG128)/BZ128)*100</f>
        <v>92.184873949579838</v>
      </c>
      <c r="CI128" s="15">
        <f t="shared" si="439"/>
        <v>115.83333333333333</v>
      </c>
      <c r="CJ128" s="110">
        <f t="shared" si="439"/>
        <v>75.665266106442587</v>
      </c>
      <c r="CL128" s="410">
        <v>10</v>
      </c>
      <c r="CM128" s="410">
        <v>476</v>
      </c>
      <c r="CN128" s="410">
        <v>1.78</v>
      </c>
      <c r="CO128" s="9">
        <v>270</v>
      </c>
      <c r="CP128" s="111">
        <v>108</v>
      </c>
      <c r="CQ128" s="16">
        <f>((CM128-CP128)/CM128)*100</f>
        <v>77.310924369747909</v>
      </c>
      <c r="CR128" s="111">
        <v>54.3</v>
      </c>
      <c r="CS128" s="16">
        <f>((CM128-CR128)/CM128)*100</f>
        <v>88.592436974789905</v>
      </c>
      <c r="CT128" s="111">
        <v>29.3</v>
      </c>
      <c r="CU128" s="109">
        <f>((CM128-CT128)/CM128)*100</f>
        <v>93.844537815126046</v>
      </c>
      <c r="CV128" s="15">
        <f t="shared" si="440"/>
        <v>63.866666666666674</v>
      </c>
      <c r="CW128" s="110">
        <f t="shared" si="440"/>
        <v>86.582633053221286</v>
      </c>
      <c r="DA128" s="410">
        <v>10</v>
      </c>
      <c r="DB128" s="410">
        <v>0.02</v>
      </c>
      <c r="DC128" s="410">
        <v>5.42</v>
      </c>
      <c r="DD128" s="9">
        <v>270</v>
      </c>
      <c r="DE128" s="108">
        <v>1.1499999999999999</v>
      </c>
      <c r="DF128" s="16">
        <f>((DC128-DE128)/DC128)*100</f>
        <v>78.782287822878217</v>
      </c>
      <c r="DG128" s="108">
        <v>0.57999999999999996</v>
      </c>
      <c r="DH128" s="16">
        <f>((DC128-DG128)/DC128)*100</f>
        <v>89.298892988929893</v>
      </c>
      <c r="DI128" s="108">
        <v>0.27</v>
      </c>
      <c r="DJ128" s="109">
        <f>((DC128-DI128)/DC128)*100</f>
        <v>95.018450184501859</v>
      </c>
      <c r="DK128" s="15">
        <f t="shared" si="331"/>
        <v>0.66666666666666663</v>
      </c>
      <c r="DL128" s="110">
        <f t="shared" si="331"/>
        <v>87.699876998769994</v>
      </c>
      <c r="DN128" s="410">
        <v>10</v>
      </c>
      <c r="DO128" s="410">
        <v>0.02</v>
      </c>
      <c r="DP128" s="410">
        <v>5.42</v>
      </c>
      <c r="DQ128" s="9">
        <v>270</v>
      </c>
      <c r="DR128" s="108">
        <v>0.03</v>
      </c>
      <c r="DS128" s="16">
        <f>((DP128-DR128)/DP128)*100</f>
        <v>99.446494464944649</v>
      </c>
      <c r="DT128" s="108">
        <v>0.27</v>
      </c>
      <c r="DU128" s="16">
        <f>((DP128-DT128)/DP128)*100</f>
        <v>95.018450184501859</v>
      </c>
      <c r="DV128" s="108">
        <v>0.6</v>
      </c>
      <c r="DW128" s="109">
        <f>((DP128-DV128)/DP128)*100</f>
        <v>88.929889298892988</v>
      </c>
      <c r="DX128" s="15">
        <f t="shared" si="332"/>
        <v>0.3</v>
      </c>
      <c r="DY128" s="110">
        <f t="shared" si="332"/>
        <v>94.464944649446508</v>
      </c>
      <c r="EA128" s="410">
        <v>10</v>
      </c>
      <c r="EB128" s="410">
        <v>24.9</v>
      </c>
      <c r="EC128" s="9">
        <v>270</v>
      </c>
      <c r="ED128" s="138">
        <v>25.5</v>
      </c>
      <c r="EE128" s="145">
        <f>(((EB128-ED128)/EB128)*100)*-1</f>
        <v>2.409638554216873</v>
      </c>
      <c r="EF128" s="138">
        <v>25.5</v>
      </c>
      <c r="EG128" s="112">
        <f>(((EB128-EF128)/EB128)*100)*-1</f>
        <v>2.409638554216873</v>
      </c>
      <c r="EH128" s="138">
        <v>25.6</v>
      </c>
      <c r="EI128" s="113">
        <f>(((EB128-EH128)/EB128)*100)*-1</f>
        <v>2.8112449799196906</v>
      </c>
      <c r="EJ128" s="15">
        <f t="shared" si="333"/>
        <v>25.533333333333331</v>
      </c>
      <c r="EK128" s="114">
        <f t="shared" si="333"/>
        <v>2.5435073627844789</v>
      </c>
      <c r="EN128" s="410">
        <v>10</v>
      </c>
      <c r="EO128" s="410">
        <v>24.9</v>
      </c>
      <c r="EP128" s="9">
        <v>270</v>
      </c>
      <c r="EQ128" s="12">
        <v>25.3</v>
      </c>
      <c r="ER128" s="112">
        <f>(((EO128-EQ128)/EO128)*100)*-1</f>
        <v>1.6064257028112534</v>
      </c>
      <c r="ES128" s="12">
        <v>25.4</v>
      </c>
      <c r="ET128" s="112">
        <f>(((EO128-ES128)/EO128)*100)*-1</f>
        <v>2.0080321285140563</v>
      </c>
      <c r="EU128" s="12">
        <v>25.5</v>
      </c>
      <c r="EV128" s="113">
        <f>(((EO128-EU128)/EO128)*100)*-1</f>
        <v>2.409638554216873</v>
      </c>
      <c r="EW128" s="15">
        <f t="shared" si="334"/>
        <v>25.400000000000002</v>
      </c>
      <c r="EX128" s="114">
        <f t="shared" si="334"/>
        <v>2.0080321285140612</v>
      </c>
    </row>
    <row r="129" spans="2:154" ht="15.75" x14ac:dyDescent="0.25">
      <c r="B129" s="411"/>
      <c r="C129" s="411"/>
      <c r="D129" s="411"/>
      <c r="E129" s="9">
        <v>750</v>
      </c>
      <c r="F129" s="111">
        <v>4.84</v>
      </c>
      <c r="G129" s="16">
        <f>((D128-F129)/D128)*100</f>
        <v>90.347028320702023</v>
      </c>
      <c r="H129" s="111">
        <v>2.72</v>
      </c>
      <c r="I129" s="16">
        <f>((D128-H129)/D128)*100</f>
        <v>94.575189469485437</v>
      </c>
      <c r="J129" s="111">
        <v>2.73</v>
      </c>
      <c r="K129" s="109">
        <f>((D128-J129)/D128)*100</f>
        <v>94.555245313123265</v>
      </c>
      <c r="L129" s="15">
        <f t="shared" si="433"/>
        <v>3.43</v>
      </c>
      <c r="M129" s="110">
        <f t="shared" si="433"/>
        <v>93.159154367770228</v>
      </c>
      <c r="O129" s="411"/>
      <c r="P129" s="411"/>
      <c r="Q129" s="411"/>
      <c r="R129" s="9">
        <v>750</v>
      </c>
      <c r="S129" s="108">
        <v>12.75</v>
      </c>
      <c r="T129" s="16">
        <f>((Q128-S129)/Q128)*100</f>
        <v>74.571200638213014</v>
      </c>
      <c r="U129" s="108">
        <v>25.45</v>
      </c>
      <c r="V129" s="16">
        <f>((Q128-U129)/Q128)*100</f>
        <v>49.242122058236937</v>
      </c>
      <c r="W129" s="108">
        <v>22.36</v>
      </c>
      <c r="X129" s="109">
        <f>((Q128-W129)/Q128)*100</f>
        <v>55.40486637415237</v>
      </c>
      <c r="Y129" s="15">
        <f t="shared" si="434"/>
        <v>20.186666666666667</v>
      </c>
      <c r="Z129" s="110">
        <f t="shared" si="434"/>
        <v>59.739396356867438</v>
      </c>
      <c r="AC129" s="411"/>
      <c r="AD129" s="411"/>
      <c r="AE129" s="9">
        <v>750</v>
      </c>
      <c r="AF129" s="111">
        <v>7.34</v>
      </c>
      <c r="AG129" s="16">
        <f>(((AD128-AF129)/AD128)*100)*-1</f>
        <v>0.54794520547945258</v>
      </c>
      <c r="AH129" s="111">
        <v>7.28</v>
      </c>
      <c r="AI129" s="148">
        <f>((AD128-AH129)/AD128)*100</f>
        <v>0.27397260273972018</v>
      </c>
      <c r="AJ129" s="111">
        <v>7.08</v>
      </c>
      <c r="AK129" s="147">
        <f>((AD128-AJ129)/AD128)*100</f>
        <v>3.0136986301369828</v>
      </c>
      <c r="AL129" s="15">
        <f t="shared" si="435"/>
        <v>7.2333333333333343</v>
      </c>
      <c r="AM129" s="110">
        <f t="shared" si="435"/>
        <v>1.2785388127853852</v>
      </c>
      <c r="AO129" s="411"/>
      <c r="AP129" s="411"/>
      <c r="AQ129" s="9">
        <v>750</v>
      </c>
      <c r="AR129" s="111">
        <v>7.23</v>
      </c>
      <c r="AS129" s="16">
        <f>((AP128-AR129)/AP128)*100</f>
        <v>0.95890410958903283</v>
      </c>
      <c r="AT129" s="111">
        <v>7.36</v>
      </c>
      <c r="AU129" s="16">
        <f>(((AP128-AT129)/AP128)*100)*-1</f>
        <v>0.82191780821918492</v>
      </c>
      <c r="AV129" s="111">
        <v>7.31</v>
      </c>
      <c r="AW129" s="125">
        <f>(((AP128-AV129)/AP128)*100)*-1</f>
        <v>0.13698630136986009</v>
      </c>
      <c r="AX129" s="15">
        <f t="shared" si="436"/>
        <v>7.3</v>
      </c>
      <c r="AY129" s="110">
        <f t="shared" si="436"/>
        <v>0.63926940639269259</v>
      </c>
      <c r="BA129" s="411"/>
      <c r="BB129" s="411"/>
      <c r="BC129" s="9">
        <v>750</v>
      </c>
      <c r="BD129" s="12">
        <v>2.98</v>
      </c>
      <c r="BE129" s="16">
        <f>((BB128-BD129)/BB128)*100</f>
        <v>51.935483870967744</v>
      </c>
      <c r="BF129" s="12">
        <v>2.5099999999999998</v>
      </c>
      <c r="BG129" s="16">
        <f>((BB128-BF129)/BB128)*100</f>
        <v>59.516129032258071</v>
      </c>
      <c r="BH129" s="12">
        <v>2.6</v>
      </c>
      <c r="BI129" s="109">
        <f>((BB128-BH129)/BB128)*100</f>
        <v>58.064516129032263</v>
      </c>
      <c r="BJ129" s="15">
        <f t="shared" si="437"/>
        <v>2.6966666666666668</v>
      </c>
      <c r="BK129" s="110">
        <f t="shared" si="437"/>
        <v>56.505376344086024</v>
      </c>
      <c r="BM129" s="411"/>
      <c r="BN129" s="411"/>
      <c r="BO129" s="9">
        <v>750</v>
      </c>
      <c r="BP129" s="138">
        <v>5.59</v>
      </c>
      <c r="BQ129" s="16">
        <f>((BN128-BP129)/BN128)*100</f>
        <v>9.8387096774193594</v>
      </c>
      <c r="BR129" s="138">
        <v>4.66</v>
      </c>
      <c r="BS129" s="16">
        <f>((BN128-BR129)/BN128)*100</f>
        <v>24.838709677419356</v>
      </c>
      <c r="BT129" s="138">
        <v>4.33</v>
      </c>
      <c r="BU129" s="109">
        <f>((BN128-BT129)/BN128)*100</f>
        <v>30.161290322580648</v>
      </c>
      <c r="BV129" s="15">
        <f t="shared" si="438"/>
        <v>4.8600000000000003</v>
      </c>
      <c r="BW129" s="110">
        <f t="shared" si="438"/>
        <v>21.612903225806452</v>
      </c>
      <c r="BX129" s="411"/>
      <c r="BY129" s="411"/>
      <c r="BZ129" s="411"/>
      <c r="CA129" s="411"/>
      <c r="CB129" s="9">
        <v>750</v>
      </c>
      <c r="CC129" s="111">
        <v>66</v>
      </c>
      <c r="CD129" s="16">
        <f>((BZ128-CC129)/BZ128)*100</f>
        <v>86.134453781512605</v>
      </c>
      <c r="CE129" s="111">
        <v>44</v>
      </c>
      <c r="CF129" s="16">
        <f>((BZ128-CE129)/BZ128)*100</f>
        <v>90.756302521008408</v>
      </c>
      <c r="CG129" s="116">
        <v>34.6</v>
      </c>
      <c r="CH129" s="109">
        <f>((BZ128-CG129)/BZ128)*100</f>
        <v>92.731092436974777</v>
      </c>
      <c r="CI129" s="15">
        <f t="shared" si="439"/>
        <v>48.199999999999996</v>
      </c>
      <c r="CJ129" s="110">
        <f t="shared" si="439"/>
        <v>89.873949579831944</v>
      </c>
      <c r="CL129" s="411"/>
      <c r="CM129" s="411"/>
      <c r="CN129" s="411"/>
      <c r="CO129" s="9">
        <v>750</v>
      </c>
      <c r="CP129" s="111">
        <v>88.3</v>
      </c>
      <c r="CQ129" s="16">
        <f>((CM128-CP129)/CM128)*100</f>
        <v>81.449579831932766</v>
      </c>
      <c r="CR129" s="111">
        <v>42.6</v>
      </c>
      <c r="CS129" s="16">
        <f>((CM128-CR129)/CM128)*100</f>
        <v>91.05042016806722</v>
      </c>
      <c r="CT129" s="111">
        <v>18.489999999999998</v>
      </c>
      <c r="CU129" s="109">
        <f>((CM128-CT129)/CM128)*100</f>
        <v>96.115546218487395</v>
      </c>
      <c r="CV129" s="15">
        <f t="shared" si="440"/>
        <v>49.796666666666674</v>
      </c>
      <c r="CW129" s="110">
        <f t="shared" si="440"/>
        <v>89.53851540616246</v>
      </c>
      <c r="DA129" s="411"/>
      <c r="DB129" s="411"/>
      <c r="DC129" s="411"/>
      <c r="DD129" s="9">
        <v>750</v>
      </c>
      <c r="DE129" s="108">
        <v>0.89</v>
      </c>
      <c r="DF129" s="16">
        <f>((DC128-DE129)/DC128)*100</f>
        <v>83.579335793357927</v>
      </c>
      <c r="DG129" s="108">
        <v>0.56000000000000005</v>
      </c>
      <c r="DH129" s="16">
        <f>((DC128-DG129)/DC128)*100</f>
        <v>89.667896678966784</v>
      </c>
      <c r="DI129" s="108">
        <v>0.23</v>
      </c>
      <c r="DJ129" s="109">
        <f>((DC128-DI129)/DC128)*100</f>
        <v>95.756457564575641</v>
      </c>
      <c r="DK129" s="15">
        <f t="shared" si="331"/>
        <v>0.56000000000000005</v>
      </c>
      <c r="DL129" s="110">
        <f t="shared" si="331"/>
        <v>89.667896678966784</v>
      </c>
      <c r="DN129" s="411"/>
      <c r="DO129" s="411"/>
      <c r="DP129" s="411"/>
      <c r="DQ129" s="9">
        <v>750</v>
      </c>
      <c r="DR129" s="108">
        <v>0.02</v>
      </c>
      <c r="DS129" s="16">
        <f>((DP128-DR129)/DP128)*100</f>
        <v>99.630996309963109</v>
      </c>
      <c r="DT129" s="108">
        <v>0.02</v>
      </c>
      <c r="DU129" s="16">
        <f>((DP128-DT129)/DP128)*100</f>
        <v>99.630996309963109</v>
      </c>
      <c r="DV129" s="108">
        <v>0.04</v>
      </c>
      <c r="DW129" s="109">
        <f>((DP128-DV129)/DP128)*100</f>
        <v>99.261992619926204</v>
      </c>
      <c r="DX129" s="15">
        <f t="shared" si="332"/>
        <v>2.6666666666666668E-2</v>
      </c>
      <c r="DY129" s="110">
        <f t="shared" si="332"/>
        <v>99.507995079950817</v>
      </c>
      <c r="EA129" s="411"/>
      <c r="EB129" s="411"/>
      <c r="EC129" s="9">
        <v>750</v>
      </c>
      <c r="ED129" s="138">
        <v>25.4</v>
      </c>
      <c r="EE129" s="145">
        <f>(((EB128-ED129)/EB128)*100)*-1</f>
        <v>2.0080321285140563</v>
      </c>
      <c r="EF129" s="138">
        <v>25.5</v>
      </c>
      <c r="EG129" s="112">
        <f>(((EB128-EF129)/EB128)*100)*-1</f>
        <v>2.409638554216873</v>
      </c>
      <c r="EH129" s="138">
        <v>25.5</v>
      </c>
      <c r="EI129" s="113">
        <f>(((EB128-EH129)/EB128)*100)*-1</f>
        <v>2.409638554216873</v>
      </c>
      <c r="EJ129" s="15">
        <f t="shared" si="333"/>
        <v>25.466666666666669</v>
      </c>
      <c r="EK129" s="114">
        <f t="shared" si="333"/>
        <v>2.2757697456492672</v>
      </c>
      <c r="EN129" s="411"/>
      <c r="EO129" s="411"/>
      <c r="EP129" s="9">
        <v>750</v>
      </c>
      <c r="EQ129" s="12">
        <v>25.3</v>
      </c>
      <c r="ER129" s="112">
        <f>(((EO128-EQ129)/EO128)*100)*-1</f>
        <v>1.6064257028112534</v>
      </c>
      <c r="ES129" s="12">
        <v>25.4</v>
      </c>
      <c r="ET129" s="112">
        <f>(((EO128-ES129)/EO128)*100)*-1</f>
        <v>2.0080321285140563</v>
      </c>
      <c r="EU129" s="12">
        <v>25.4</v>
      </c>
      <c r="EV129" s="113">
        <f>(((EO128-EU129)/EO128)*100)*-1</f>
        <v>2.0080321285140563</v>
      </c>
      <c r="EW129" s="15">
        <f t="shared" si="334"/>
        <v>25.366666666666664</v>
      </c>
      <c r="EX129" s="114">
        <f t="shared" si="334"/>
        <v>1.8741633199464554</v>
      </c>
    </row>
    <row r="130" spans="2:154" ht="15.75" x14ac:dyDescent="0.25">
      <c r="B130" s="412"/>
      <c r="C130" s="412"/>
      <c r="D130" s="412"/>
      <c r="E130" s="9">
        <v>1000</v>
      </c>
      <c r="F130" s="111">
        <v>4.32</v>
      </c>
      <c r="G130" s="16">
        <f>((D128-F130)/D128)*100</f>
        <v>91.384124451535698</v>
      </c>
      <c r="H130" s="111">
        <v>2.14</v>
      </c>
      <c r="I130" s="16">
        <f>((D128-H130)/D128)*100</f>
        <v>95.731950538492214</v>
      </c>
      <c r="J130" s="111">
        <v>3.29</v>
      </c>
      <c r="K130" s="109">
        <f>((D128-J130)/D128)*100</f>
        <v>93.438372556840847</v>
      </c>
      <c r="L130" s="15">
        <f t="shared" si="433"/>
        <v>3.25</v>
      </c>
      <c r="M130" s="110">
        <f t="shared" si="433"/>
        <v>93.518149182289605</v>
      </c>
      <c r="O130" s="412"/>
      <c r="P130" s="412"/>
      <c r="Q130" s="412"/>
      <c r="R130" s="9">
        <v>1000</v>
      </c>
      <c r="S130" s="108">
        <v>17.23</v>
      </c>
      <c r="T130" s="16">
        <f>((Q128-S130)/Q128)*100</f>
        <v>65.636218587953721</v>
      </c>
      <c r="U130" s="108">
        <v>27.66</v>
      </c>
      <c r="V130" s="124">
        <f>((Q128-U130)/Q128)*100</f>
        <v>44.834463502193856</v>
      </c>
      <c r="W130" s="108">
        <v>25.9</v>
      </c>
      <c r="X130" s="109">
        <f>((Q128-W130)/Q128)*100</f>
        <v>48.344635021938572</v>
      </c>
      <c r="Y130" s="15">
        <f t="shared" si="434"/>
        <v>23.596666666666664</v>
      </c>
      <c r="Z130" s="110">
        <f t="shared" si="434"/>
        <v>52.938439037362052</v>
      </c>
      <c r="AC130" s="412"/>
      <c r="AD130" s="412"/>
      <c r="AE130" s="9">
        <v>1000</v>
      </c>
      <c r="AF130" s="111">
        <v>7.5</v>
      </c>
      <c r="AG130" s="16">
        <f>(((AD128-AF130)/AD128)*100)*-1</f>
        <v>2.7397260273972628</v>
      </c>
      <c r="AH130" s="111">
        <v>7.36</v>
      </c>
      <c r="AI130" s="16">
        <f>(((AD128-AH130)/AD128)*100)*-1</f>
        <v>0.82191780821918492</v>
      </c>
      <c r="AJ130" s="111">
        <v>7.13</v>
      </c>
      <c r="AK130" s="147">
        <f>((AD128-AJ130)/AD128)*100</f>
        <v>2.3287671232876703</v>
      </c>
      <c r="AL130" s="15">
        <f t="shared" si="435"/>
        <v>7.3299999999999992</v>
      </c>
      <c r="AM130" s="114">
        <f t="shared" si="435"/>
        <v>1.9634703196347061</v>
      </c>
      <c r="AO130" s="412"/>
      <c r="AP130" s="412"/>
      <c r="AQ130" s="9">
        <v>1000</v>
      </c>
      <c r="AR130" s="111">
        <v>7.27</v>
      </c>
      <c r="AS130" s="124">
        <f>((AP128-AR130)/AP128)*100</f>
        <v>0.41095890410959246</v>
      </c>
      <c r="AT130" s="111">
        <v>7.34</v>
      </c>
      <c r="AU130" s="16">
        <f>(((AP128-AT130)/AP128)*100)*-1</f>
        <v>0.54794520547945258</v>
      </c>
      <c r="AV130" s="111">
        <v>7.42</v>
      </c>
      <c r="AW130" s="109">
        <f>(((AP128-AV130)/AP128)*100)*-1</f>
        <v>1.6438356164383578</v>
      </c>
      <c r="AX130" s="15">
        <f t="shared" si="436"/>
        <v>7.3433333333333337</v>
      </c>
      <c r="AY130" s="114">
        <f t="shared" si="436"/>
        <v>0.86757990867580093</v>
      </c>
      <c r="BA130" s="411"/>
      <c r="BB130" s="411"/>
      <c r="BC130" s="9">
        <v>1000</v>
      </c>
      <c r="BD130" s="12">
        <v>3.72</v>
      </c>
      <c r="BE130" s="16">
        <f>((BB128-BD130)/BB128)*100</f>
        <v>40</v>
      </c>
      <c r="BF130" s="12">
        <v>3.45</v>
      </c>
      <c r="BG130" s="16">
        <f>((BB128-BF130)/BB128)*100</f>
        <v>44.354838709677416</v>
      </c>
      <c r="BH130" s="12">
        <v>3.19</v>
      </c>
      <c r="BI130" s="109">
        <f>((BB128-BH130)/BB128)*100</f>
        <v>48.548387096774199</v>
      </c>
      <c r="BJ130" s="15">
        <f t="shared" si="437"/>
        <v>3.4533333333333331</v>
      </c>
      <c r="BK130" s="110">
        <f t="shared" si="437"/>
        <v>44.301075268817208</v>
      </c>
      <c r="BM130" s="411"/>
      <c r="BN130" s="411"/>
      <c r="BO130" s="9">
        <v>1000</v>
      </c>
      <c r="BP130" s="138">
        <v>5.7</v>
      </c>
      <c r="BQ130" s="16">
        <f>((BN128-BP130)/BN128)*100</f>
        <v>8.064516129032258</v>
      </c>
      <c r="BR130" s="138">
        <v>5.28</v>
      </c>
      <c r="BS130" s="16">
        <f>((BN128-BR130)/BN128)*100</f>
        <v>14.838709677419354</v>
      </c>
      <c r="BT130" s="138">
        <v>5.0999999999999996</v>
      </c>
      <c r="BU130" s="109">
        <f>((BN128-BT130)/BN128)*100</f>
        <v>17.741935483870979</v>
      </c>
      <c r="BV130" s="15">
        <f t="shared" si="438"/>
        <v>5.3599999999999994</v>
      </c>
      <c r="BW130" s="110">
        <f t="shared" si="438"/>
        <v>13.548387096774198</v>
      </c>
      <c r="BX130" s="412"/>
      <c r="BY130" s="411"/>
      <c r="BZ130" s="412"/>
      <c r="CA130" s="412"/>
      <c r="CB130" s="9">
        <v>1000</v>
      </c>
      <c r="CC130" s="111">
        <v>59.8</v>
      </c>
      <c r="CD130" s="16">
        <f>((BZ128-CC130)/BZ128)*100</f>
        <v>87.436974789915965</v>
      </c>
      <c r="CE130" s="111">
        <v>41.3</v>
      </c>
      <c r="CF130" s="16">
        <f>((BZ128-CE130)/BZ128)*100</f>
        <v>91.32352941176471</v>
      </c>
      <c r="CG130" s="111">
        <v>29.2</v>
      </c>
      <c r="CH130" s="109">
        <f>((BZ128-CG130)/BZ128)*100</f>
        <v>93.865546218487395</v>
      </c>
      <c r="CI130" s="15">
        <f t="shared" si="439"/>
        <v>43.43333333333333</v>
      </c>
      <c r="CJ130" s="110">
        <f t="shared" si="439"/>
        <v>90.875350140056028</v>
      </c>
      <c r="CL130" s="411"/>
      <c r="CM130" s="412"/>
      <c r="CN130" s="412"/>
      <c r="CO130" s="9">
        <v>1000</v>
      </c>
      <c r="CP130" s="111">
        <v>97</v>
      </c>
      <c r="CQ130" s="16">
        <f>((CM128-CP130)/CM128)*100</f>
        <v>79.621848739495789</v>
      </c>
      <c r="CR130" s="111">
        <v>38.700000000000003</v>
      </c>
      <c r="CS130" s="16">
        <f>((CM128-CR130)/CM128)*100</f>
        <v>91.869747899159677</v>
      </c>
      <c r="CT130" s="111">
        <v>16.27</v>
      </c>
      <c r="CU130" s="109">
        <f>((CM128-CT130)/CM128)*100</f>
        <v>96.581932773109244</v>
      </c>
      <c r="CV130" s="15">
        <f t="shared" si="440"/>
        <v>50.656666666666666</v>
      </c>
      <c r="CW130" s="110">
        <f t="shared" si="440"/>
        <v>89.357843137254903</v>
      </c>
      <c r="DA130" s="411"/>
      <c r="DB130" s="412"/>
      <c r="DC130" s="411"/>
      <c r="DD130" s="9">
        <v>1000</v>
      </c>
      <c r="DE130" s="108">
        <v>0.67</v>
      </c>
      <c r="DF130" s="16">
        <f>((DC128-DE130)/DC128)*100</f>
        <v>87.638376383763841</v>
      </c>
      <c r="DG130" s="108">
        <v>0.45</v>
      </c>
      <c r="DH130" s="16">
        <f>((DC128-DG130)/DC128)*100</f>
        <v>91.697416974169741</v>
      </c>
      <c r="DI130" s="108">
        <v>0.06</v>
      </c>
      <c r="DJ130" s="109">
        <f>((DC128-DI130)/DC128)*100</f>
        <v>98.892988929889299</v>
      </c>
      <c r="DK130" s="15">
        <f t="shared" si="331"/>
        <v>0.39333333333333337</v>
      </c>
      <c r="DL130" s="110">
        <f t="shared" si="331"/>
        <v>92.742927429274303</v>
      </c>
      <c r="DN130" s="411"/>
      <c r="DO130" s="412"/>
      <c r="DP130" s="411"/>
      <c r="DQ130" s="9">
        <v>1000</v>
      </c>
      <c r="DR130" s="108">
        <v>0.02</v>
      </c>
      <c r="DS130" s="16">
        <f>((DP128-DR130)/DP128)*100</f>
        <v>99.630996309963109</v>
      </c>
      <c r="DT130" s="108">
        <v>0.01</v>
      </c>
      <c r="DU130" s="16">
        <f>((DP128-DT130)/DP128)*100</f>
        <v>99.815498154981555</v>
      </c>
      <c r="DV130" s="108">
        <v>0.02</v>
      </c>
      <c r="DW130" s="109">
        <f>((DP128-DV130)/DP128)*100</f>
        <v>99.630996309963109</v>
      </c>
      <c r="DX130" s="15">
        <f t="shared" si="332"/>
        <v>1.6666666666666666E-2</v>
      </c>
      <c r="DY130" s="110">
        <f t="shared" si="332"/>
        <v>99.692496924969262</v>
      </c>
      <c r="EA130" s="411"/>
      <c r="EB130" s="411"/>
      <c r="EC130" s="9">
        <v>1000</v>
      </c>
      <c r="ED130" s="138">
        <v>25.5</v>
      </c>
      <c r="EE130" s="145">
        <f>(((EB128-ED130)/EB128)*100)*-1</f>
        <v>2.409638554216873</v>
      </c>
      <c r="EF130" s="138">
        <v>25.6</v>
      </c>
      <c r="EG130" s="112">
        <f>(((EB128-EF130)/EB128)*100)*-1</f>
        <v>2.8112449799196906</v>
      </c>
      <c r="EH130" s="138">
        <v>25.5</v>
      </c>
      <c r="EI130" s="113">
        <f>(((EB128-EH130)/EB128)*100)*-1</f>
        <v>2.409638554216873</v>
      </c>
      <c r="EJ130" s="15">
        <f t="shared" si="333"/>
        <v>25.533333333333331</v>
      </c>
      <c r="EK130" s="114">
        <f t="shared" si="333"/>
        <v>2.5435073627844784</v>
      </c>
      <c r="EN130" s="411"/>
      <c r="EO130" s="411"/>
      <c r="EP130" s="9">
        <v>1000</v>
      </c>
      <c r="EQ130" s="12">
        <v>25.4</v>
      </c>
      <c r="ER130" s="112">
        <f>(((EO128-EQ130)/EO128)*100)*-1</f>
        <v>2.0080321285140563</v>
      </c>
      <c r="ES130" s="12">
        <v>25.4</v>
      </c>
      <c r="ET130" s="112">
        <f>(((EO128-ES130)/EO128)*100)*-1</f>
        <v>2.0080321285140563</v>
      </c>
      <c r="EU130" s="12">
        <v>25.4</v>
      </c>
      <c r="EV130" s="113">
        <f>(((EO128-EU130)/EO128)*100)*-1</f>
        <v>2.0080321285140563</v>
      </c>
      <c r="EW130" s="15">
        <f t="shared" si="334"/>
        <v>25.399999999999995</v>
      </c>
      <c r="EX130" s="114">
        <f t="shared" si="334"/>
        <v>2.0080321285140563</v>
      </c>
    </row>
    <row r="131" spans="2:154" x14ac:dyDescent="0.25">
      <c r="B131" s="414" t="s">
        <v>455</v>
      </c>
      <c r="C131" s="415"/>
      <c r="D131" s="415"/>
      <c r="E131" s="416"/>
      <c r="F131" s="140">
        <f t="shared" ref="F131:K131" si="453">AVERAGE(F128:F130)</f>
        <v>5.2266666666666666</v>
      </c>
      <c r="G131" s="141">
        <f t="shared" si="453"/>
        <v>89.575854274697505</v>
      </c>
      <c r="H131" s="140">
        <f t="shared" si="453"/>
        <v>2.8700000000000006</v>
      </c>
      <c r="I131" s="141">
        <f t="shared" si="453"/>
        <v>94.276027124052646</v>
      </c>
      <c r="J131" s="140">
        <f t="shared" si="453"/>
        <v>2.6966666666666668</v>
      </c>
      <c r="K131" s="142">
        <f t="shared" si="453"/>
        <v>94.621725834330547</v>
      </c>
      <c r="L131" s="143">
        <f t="shared" si="433"/>
        <v>3.5977777777777784</v>
      </c>
      <c r="M131" s="142">
        <f t="shared" si="433"/>
        <v>92.824535744360233</v>
      </c>
      <c r="O131" s="414" t="s">
        <v>455</v>
      </c>
      <c r="P131" s="415"/>
      <c r="Q131" s="415"/>
      <c r="R131" s="416"/>
      <c r="S131" s="140">
        <f t="shared" ref="S131:X131" si="454">AVERAGE(S128:S130)</f>
        <v>14.75</v>
      </c>
      <c r="T131" s="141">
        <f t="shared" si="454"/>
        <v>70.582369365775833</v>
      </c>
      <c r="U131" s="140">
        <f t="shared" si="454"/>
        <v>24.650000000000002</v>
      </c>
      <c r="V131" s="141">
        <f t="shared" si="454"/>
        <v>50.837654567211814</v>
      </c>
      <c r="W131" s="140">
        <f t="shared" si="454"/>
        <v>23.986666666666668</v>
      </c>
      <c r="X131" s="142">
        <f t="shared" si="454"/>
        <v>52.160616939236796</v>
      </c>
      <c r="Y131" s="143">
        <f t="shared" si="434"/>
        <v>21.128888888888891</v>
      </c>
      <c r="Z131" s="142">
        <f t="shared" si="434"/>
        <v>57.860213624074817</v>
      </c>
      <c r="AC131" s="414" t="s">
        <v>456</v>
      </c>
      <c r="AD131" s="415"/>
      <c r="AE131" s="416"/>
      <c r="AF131" s="140">
        <f t="shared" ref="AF131:AK131" si="455">AVERAGE(AF128:AF130)</f>
        <v>7.336666666666666</v>
      </c>
      <c r="AG131" s="141">
        <f t="shared" si="455"/>
        <v>1.6894977168949776</v>
      </c>
      <c r="AH131" s="140">
        <f t="shared" si="455"/>
        <v>7.2866666666666662</v>
      </c>
      <c r="AI131" s="141">
        <f t="shared" si="455"/>
        <v>0.73059360730593681</v>
      </c>
      <c r="AJ131" s="140">
        <f t="shared" si="455"/>
        <v>7.1066666666666665</v>
      </c>
      <c r="AK131" s="142">
        <f t="shared" si="455"/>
        <v>2.6484018264840148</v>
      </c>
      <c r="AL131" s="143">
        <f t="shared" si="435"/>
        <v>7.2433333333333323</v>
      </c>
      <c r="AM131" s="142">
        <f t="shared" si="435"/>
        <v>1.6894977168949765</v>
      </c>
      <c r="AO131" s="414" t="s">
        <v>456</v>
      </c>
      <c r="AP131" s="415"/>
      <c r="AQ131" s="416"/>
      <c r="AR131" s="140">
        <f t="shared" ref="AR131:AW131" si="456">AVERAGE(AR128:AR130)</f>
        <v>7.25</v>
      </c>
      <c r="AS131" s="141">
        <f t="shared" si="456"/>
        <v>0.68493150684931259</v>
      </c>
      <c r="AT131" s="140">
        <f t="shared" si="456"/>
        <v>7.34</v>
      </c>
      <c r="AU131" s="141">
        <f t="shared" si="456"/>
        <v>0.54794520547945658</v>
      </c>
      <c r="AV131" s="140">
        <f t="shared" si="456"/>
        <v>7.3599999999999994</v>
      </c>
      <c r="AW131" s="142">
        <f t="shared" si="456"/>
        <v>0.82191780821917693</v>
      </c>
      <c r="AX131" s="143">
        <f t="shared" si="436"/>
        <v>7.3166666666666664</v>
      </c>
      <c r="AY131" s="142">
        <f t="shared" si="436"/>
        <v>0.68493150684931547</v>
      </c>
      <c r="BA131" s="413" t="s">
        <v>15</v>
      </c>
      <c r="BB131" s="413"/>
      <c r="BC131" s="413"/>
      <c r="BD131" s="140">
        <f t="shared" ref="BD131:BI131" si="457">AVERAGE(BD128:BD130)</f>
        <v>3.3666666666666667</v>
      </c>
      <c r="BE131" s="141">
        <f t="shared" si="457"/>
        <v>45.698924731182792</v>
      </c>
      <c r="BF131" s="140">
        <f t="shared" si="457"/>
        <v>2.78</v>
      </c>
      <c r="BG131" s="141">
        <f t="shared" si="457"/>
        <v>55.161290322580648</v>
      </c>
      <c r="BH131" s="140">
        <f t="shared" si="457"/>
        <v>2.9599999999999995</v>
      </c>
      <c r="BI131" s="142">
        <f t="shared" si="457"/>
        <v>52.258064516129046</v>
      </c>
      <c r="BJ131" s="143">
        <f t="shared" si="437"/>
        <v>3.0355555555555553</v>
      </c>
      <c r="BK131" s="142">
        <f t="shared" si="437"/>
        <v>51.039426523297493</v>
      </c>
      <c r="BM131" s="413" t="s">
        <v>15</v>
      </c>
      <c r="BN131" s="413"/>
      <c r="BO131" s="413"/>
      <c r="BP131" s="140">
        <f t="shared" ref="BP131:BU131" si="458">AVERAGE(BP128:BP130)</f>
        <v>5.7266666666666666</v>
      </c>
      <c r="BQ131" s="141">
        <f t="shared" si="458"/>
        <v>7.6344086021505406</v>
      </c>
      <c r="BR131" s="140">
        <f t="shared" si="458"/>
        <v>5.0233333333333334</v>
      </c>
      <c r="BS131" s="141">
        <f t="shared" si="458"/>
        <v>18.978494623655916</v>
      </c>
      <c r="BT131" s="140">
        <f t="shared" si="458"/>
        <v>4.5533333333333337</v>
      </c>
      <c r="BU131" s="142">
        <f t="shared" si="458"/>
        <v>26.55913978494624</v>
      </c>
      <c r="BV131" s="143">
        <f t="shared" si="438"/>
        <v>5.1011111111111118</v>
      </c>
      <c r="BW131" s="142">
        <f t="shared" si="438"/>
        <v>17.724014336917566</v>
      </c>
      <c r="BY131" s="413" t="s">
        <v>553</v>
      </c>
      <c r="BZ131" s="413"/>
      <c r="CA131" s="413"/>
      <c r="CB131" s="413"/>
      <c r="CC131" s="140">
        <f t="shared" ref="CC131:CH131" si="459">AVERAGE(CC128:CC130)</f>
        <v>121.60000000000001</v>
      </c>
      <c r="CD131" s="141">
        <f t="shared" si="459"/>
        <v>74.453781512605033</v>
      </c>
      <c r="CE131" s="140">
        <f t="shared" si="459"/>
        <v>52.199999999999996</v>
      </c>
      <c r="CF131" s="141">
        <f t="shared" si="459"/>
        <v>89.033613445378151</v>
      </c>
      <c r="CG131" s="140">
        <f t="shared" si="459"/>
        <v>33.666666666666671</v>
      </c>
      <c r="CH131" s="142">
        <f t="shared" si="459"/>
        <v>92.927170868347332</v>
      </c>
      <c r="CI131" s="143">
        <f t="shared" si="439"/>
        <v>69.155555555555566</v>
      </c>
      <c r="CJ131" s="142">
        <f t="shared" si="439"/>
        <v>85.471521942110186</v>
      </c>
      <c r="CL131" s="413" t="s">
        <v>553</v>
      </c>
      <c r="CM131" s="413"/>
      <c r="CN131" s="413"/>
      <c r="CO131" s="413"/>
      <c r="CP131" s="140">
        <f t="shared" ref="CP131:CU131" si="460">AVERAGE(CP128:CP130)</f>
        <v>97.766666666666666</v>
      </c>
      <c r="CQ131" s="141">
        <f t="shared" si="460"/>
        <v>79.460784313725483</v>
      </c>
      <c r="CR131" s="140">
        <f t="shared" si="460"/>
        <v>45.20000000000001</v>
      </c>
      <c r="CS131" s="141">
        <f t="shared" si="460"/>
        <v>90.504201680672267</v>
      </c>
      <c r="CT131" s="140">
        <f t="shared" si="460"/>
        <v>21.353333333333335</v>
      </c>
      <c r="CU131" s="142">
        <f t="shared" si="460"/>
        <v>95.5140056022409</v>
      </c>
      <c r="CV131" s="143">
        <f t="shared" si="440"/>
        <v>54.773333333333333</v>
      </c>
      <c r="CW131" s="142">
        <f t="shared" si="440"/>
        <v>88.49299719887955</v>
      </c>
      <c r="DA131" s="413" t="s">
        <v>457</v>
      </c>
      <c r="DB131" s="413"/>
      <c r="DC131" s="413"/>
      <c r="DD131" s="413"/>
      <c r="DE131" s="140">
        <f t="shared" ref="DE131:DJ131" si="461">AVERAGE(DE128:DE130)</f>
        <v>0.90333333333333332</v>
      </c>
      <c r="DF131" s="141">
        <f t="shared" si="461"/>
        <v>83.333333333333329</v>
      </c>
      <c r="DG131" s="140">
        <f t="shared" si="461"/>
        <v>0.53</v>
      </c>
      <c r="DH131" s="141">
        <f t="shared" si="461"/>
        <v>90.221402214022135</v>
      </c>
      <c r="DI131" s="140">
        <f t="shared" si="461"/>
        <v>0.18666666666666668</v>
      </c>
      <c r="DJ131" s="142">
        <f t="shared" si="461"/>
        <v>96.555965559655604</v>
      </c>
      <c r="DK131" s="143">
        <f t="shared" si="331"/>
        <v>0.54</v>
      </c>
      <c r="DL131" s="142">
        <f t="shared" si="331"/>
        <v>90.036900369003675</v>
      </c>
      <c r="DN131" s="413" t="s">
        <v>457</v>
      </c>
      <c r="DO131" s="413"/>
      <c r="DP131" s="413"/>
      <c r="DQ131" s="413"/>
      <c r="DR131" s="140">
        <f t="shared" ref="DR131:DW131" si="462">AVERAGE(DR128:DR130)</f>
        <v>2.3333333333333334E-2</v>
      </c>
      <c r="DS131" s="141">
        <f t="shared" si="462"/>
        <v>99.569495694956956</v>
      </c>
      <c r="DT131" s="140">
        <f t="shared" si="462"/>
        <v>0.10000000000000002</v>
      </c>
      <c r="DU131" s="141">
        <f t="shared" si="462"/>
        <v>98.154981549815503</v>
      </c>
      <c r="DV131" s="140">
        <f t="shared" si="462"/>
        <v>0.22</v>
      </c>
      <c r="DW131" s="142">
        <f t="shared" si="462"/>
        <v>95.9409594095941</v>
      </c>
      <c r="DX131" s="143">
        <f t="shared" si="332"/>
        <v>0.11444444444444446</v>
      </c>
      <c r="DY131" s="142">
        <f t="shared" si="332"/>
        <v>97.888478884788853</v>
      </c>
      <c r="EA131" s="413" t="s">
        <v>457</v>
      </c>
      <c r="EB131" s="413"/>
      <c r="EC131" s="413"/>
      <c r="ED131" s="140">
        <f t="shared" ref="ED131:EI131" si="463">AVERAGE(ED128:ED130)</f>
        <v>25.466666666666669</v>
      </c>
      <c r="EE131" s="141">
        <f t="shared" si="463"/>
        <v>2.2757697456492672</v>
      </c>
      <c r="EF131" s="140">
        <f t="shared" si="463"/>
        <v>25.533333333333331</v>
      </c>
      <c r="EG131" s="141">
        <f t="shared" si="463"/>
        <v>2.5435073627844789</v>
      </c>
      <c r="EH131" s="140">
        <f t="shared" si="463"/>
        <v>25.533333333333331</v>
      </c>
      <c r="EI131" s="142">
        <f t="shared" si="463"/>
        <v>2.5435073627844784</v>
      </c>
      <c r="EJ131" s="143">
        <f t="shared" si="333"/>
        <v>25.511111111111109</v>
      </c>
      <c r="EK131" s="142">
        <f t="shared" si="333"/>
        <v>2.4542614904060751</v>
      </c>
      <c r="EN131" s="413" t="s">
        <v>457</v>
      </c>
      <c r="EO131" s="413"/>
      <c r="EP131" s="413"/>
      <c r="EQ131" s="140">
        <f t="shared" ref="EQ131:EV131" si="464">AVERAGE(EQ128:EQ130)</f>
        <v>25.333333333333332</v>
      </c>
      <c r="ER131" s="141">
        <f t="shared" si="464"/>
        <v>1.7402945113788544</v>
      </c>
      <c r="ES131" s="140">
        <f t="shared" si="464"/>
        <v>25.399999999999995</v>
      </c>
      <c r="ET131" s="141">
        <f t="shared" si="464"/>
        <v>2.0080321285140563</v>
      </c>
      <c r="EU131" s="140">
        <f t="shared" si="464"/>
        <v>25.433333333333334</v>
      </c>
      <c r="EV131" s="142">
        <f t="shared" si="464"/>
        <v>2.1419009370816617</v>
      </c>
      <c r="EW131" s="143">
        <f t="shared" si="334"/>
        <v>25.388888888888886</v>
      </c>
      <c r="EX131" s="142">
        <f t="shared" si="334"/>
        <v>1.9634091923248576</v>
      </c>
    </row>
    <row r="132" spans="2:154" x14ac:dyDescent="0.25">
      <c r="B132" s="410">
        <v>11</v>
      </c>
      <c r="C132" s="410">
        <v>13.18</v>
      </c>
      <c r="D132" s="410">
        <v>50.25</v>
      </c>
      <c r="E132" s="9">
        <v>270</v>
      </c>
      <c r="F132" s="111">
        <v>7.36</v>
      </c>
      <c r="G132" s="16">
        <f>((D132-F132)/D132)*100</f>
        <v>85.353233830845781</v>
      </c>
      <c r="H132" s="111">
        <v>4.1900000000000004</v>
      </c>
      <c r="I132" s="16">
        <f>((D132-H132)/D132)*100</f>
        <v>91.661691542288565</v>
      </c>
      <c r="J132" s="111">
        <v>2.7</v>
      </c>
      <c r="K132" s="109">
        <f>((D132-J132)/D132)*100</f>
        <v>94.626865671641781</v>
      </c>
      <c r="L132" s="15">
        <f t="shared" si="433"/>
        <v>4.75</v>
      </c>
      <c r="M132" s="110">
        <f t="shared" si="433"/>
        <v>90.547263681592042</v>
      </c>
      <c r="O132" s="410">
        <v>11</v>
      </c>
      <c r="P132" s="410">
        <v>13.18</v>
      </c>
      <c r="Q132" s="410">
        <v>50.25</v>
      </c>
      <c r="R132" s="9">
        <v>270</v>
      </c>
      <c r="S132" s="108">
        <v>13.39</v>
      </c>
      <c r="T132" s="16">
        <f>((Q132-S132)/Q132)*100</f>
        <v>73.353233830845767</v>
      </c>
      <c r="U132" s="108">
        <v>24.77</v>
      </c>
      <c r="V132" s="16">
        <f>((Q132-U132)/Q132)*100</f>
        <v>50.706467661691548</v>
      </c>
      <c r="W132" s="108">
        <v>22.18</v>
      </c>
      <c r="X132" s="109">
        <f>((Q132-W132)/Q132)*100</f>
        <v>55.860696517412933</v>
      </c>
      <c r="Y132" s="15">
        <f t="shared" si="434"/>
        <v>20.113333333333333</v>
      </c>
      <c r="Z132" s="110">
        <f t="shared" si="434"/>
        <v>59.973466003316751</v>
      </c>
      <c r="AC132" s="410">
        <v>11</v>
      </c>
      <c r="AD132" s="410">
        <v>6.97</v>
      </c>
      <c r="AE132" s="9">
        <v>270</v>
      </c>
      <c r="AF132" s="111">
        <v>7.37</v>
      </c>
      <c r="AG132" s="16">
        <f>(((AD132-AF132)/AD132)*100)*-1</f>
        <v>5.7388809182209526</v>
      </c>
      <c r="AH132" s="111">
        <v>7.22</v>
      </c>
      <c r="AI132" s="16">
        <f>(((AD132-AH132)/AD132)*100)*-1</f>
        <v>3.5868005738880915</v>
      </c>
      <c r="AJ132" s="111">
        <v>7.11</v>
      </c>
      <c r="AK132" s="109">
        <f>(((AD132-AJ132)/AD132)*100)*-1</f>
        <v>2.0086083213773396</v>
      </c>
      <c r="AL132" s="15">
        <f t="shared" si="435"/>
        <v>7.2333333333333334</v>
      </c>
      <c r="AM132" s="114">
        <f t="shared" si="435"/>
        <v>3.7780966044954614</v>
      </c>
      <c r="AO132" s="410">
        <v>11</v>
      </c>
      <c r="AP132" s="410">
        <v>6.97</v>
      </c>
      <c r="AQ132" s="9">
        <v>270</v>
      </c>
      <c r="AR132" s="111">
        <v>7.25</v>
      </c>
      <c r="AS132" s="16">
        <f>(((AP132-AR132)/AP132)*100)*-1</f>
        <v>4.0172166427546667</v>
      </c>
      <c r="AT132" s="111">
        <v>7.32</v>
      </c>
      <c r="AU132" s="16">
        <f>(((AP132-AT132)/AP132)*100)*-1</f>
        <v>5.0215208034433365</v>
      </c>
      <c r="AV132" s="111">
        <v>7.35</v>
      </c>
      <c r="AW132" s="109">
        <f>(((AP132-AV132)/AP132)*100)*-1</f>
        <v>5.451936872309898</v>
      </c>
      <c r="AX132" s="15">
        <f t="shared" si="436"/>
        <v>7.3066666666666675</v>
      </c>
      <c r="AY132" s="114">
        <f t="shared" si="436"/>
        <v>4.8302247728359662</v>
      </c>
      <c r="BA132" s="410">
        <v>11</v>
      </c>
      <c r="BB132" s="410">
        <v>6.46</v>
      </c>
      <c r="BC132" s="9">
        <v>270</v>
      </c>
      <c r="BD132" s="12">
        <v>1.82</v>
      </c>
      <c r="BE132" s="16">
        <f>((BB132-BD132)/BB132)*100</f>
        <v>71.826625386996895</v>
      </c>
      <c r="BF132" s="12">
        <v>2.09</v>
      </c>
      <c r="BG132" s="16">
        <f>((BB132-BF132)/BB132)*100</f>
        <v>67.64705882352942</v>
      </c>
      <c r="BH132" s="12">
        <v>2.15</v>
      </c>
      <c r="BI132" s="109">
        <f>((BB132-BH132)/BB132)*100</f>
        <v>66.71826625386997</v>
      </c>
      <c r="BJ132" s="15">
        <f t="shared" si="437"/>
        <v>2.02</v>
      </c>
      <c r="BK132" s="110">
        <f t="shared" si="437"/>
        <v>68.730650154798752</v>
      </c>
      <c r="BM132" s="410">
        <v>11</v>
      </c>
      <c r="BN132" s="410">
        <v>6.46</v>
      </c>
      <c r="BO132" s="9">
        <v>270</v>
      </c>
      <c r="BP132" s="138">
        <v>5.2</v>
      </c>
      <c r="BQ132" s="16">
        <f>((BN132-BP132)/BN132)*100</f>
        <v>19.504643962848295</v>
      </c>
      <c r="BR132" s="138">
        <v>4.9800000000000004</v>
      </c>
      <c r="BS132" s="16">
        <f>((BN132-BR132)/BN132)*100</f>
        <v>22.910216718266245</v>
      </c>
      <c r="BT132" s="138">
        <v>5.01</v>
      </c>
      <c r="BU132" s="109">
        <f>((BN132-BT132)/BN132)*100</f>
        <v>22.445820433436538</v>
      </c>
      <c r="BV132" s="15">
        <f t="shared" si="438"/>
        <v>5.0633333333333335</v>
      </c>
      <c r="BW132" s="110">
        <f t="shared" si="438"/>
        <v>21.620227038183696</v>
      </c>
      <c r="BX132" s="410"/>
      <c r="BY132" s="410">
        <v>11</v>
      </c>
      <c r="BZ132" s="410">
        <v>519</v>
      </c>
      <c r="CA132" s="410">
        <v>1.78</v>
      </c>
      <c r="CB132" s="9">
        <v>270</v>
      </c>
      <c r="CC132" s="111">
        <v>224</v>
      </c>
      <c r="CD132" s="16">
        <f>((BZ132-CC132)/BZ132)*100</f>
        <v>56.840077071290942</v>
      </c>
      <c r="CE132" s="111">
        <v>57.9</v>
      </c>
      <c r="CF132" s="16">
        <f>((BZ132-CE132)/BZ132)*100</f>
        <v>88.843930635838149</v>
      </c>
      <c r="CG132" s="111">
        <v>48.3</v>
      </c>
      <c r="CH132" s="109">
        <f>((BZ132-CG132)/BZ132)*100</f>
        <v>90.693641618497111</v>
      </c>
      <c r="CI132" s="15">
        <f t="shared" si="439"/>
        <v>110.06666666666666</v>
      </c>
      <c r="CJ132" s="110">
        <f t="shared" si="439"/>
        <v>78.792549775208741</v>
      </c>
      <c r="CL132" s="410">
        <v>11</v>
      </c>
      <c r="CM132" s="410">
        <v>519</v>
      </c>
      <c r="CN132" s="410">
        <v>1.78</v>
      </c>
      <c r="CO132" s="9">
        <v>270</v>
      </c>
      <c r="CP132" s="111">
        <v>192</v>
      </c>
      <c r="CQ132" s="16">
        <f>((CM132-CP132)/CM132)*100</f>
        <v>63.005780346820806</v>
      </c>
      <c r="CR132" s="111">
        <v>52.3</v>
      </c>
      <c r="CS132" s="16">
        <f>((CM132-CR132)/CM132)*100</f>
        <v>89.922928709055867</v>
      </c>
      <c r="CT132" s="111">
        <v>31.1</v>
      </c>
      <c r="CU132" s="109">
        <f>((CM132-CT132)/CM132)*100</f>
        <v>94.007707129094413</v>
      </c>
      <c r="CV132" s="15">
        <f t="shared" si="440"/>
        <v>91.800000000000011</v>
      </c>
      <c r="CW132" s="110">
        <f t="shared" si="440"/>
        <v>82.312138728323703</v>
      </c>
      <c r="DA132" s="410">
        <v>11</v>
      </c>
      <c r="DB132" s="410">
        <v>0.03</v>
      </c>
      <c r="DC132" s="410">
        <v>5.5</v>
      </c>
      <c r="DD132" s="9">
        <v>270</v>
      </c>
      <c r="DE132" s="108">
        <v>0.82</v>
      </c>
      <c r="DF132" s="16">
        <f>((DC132-DE132)/DC132)*100</f>
        <v>85.090909090909079</v>
      </c>
      <c r="DG132" s="108">
        <v>1.91</v>
      </c>
      <c r="DH132" s="16">
        <f>((DC132-DG132)/DC132)*100</f>
        <v>65.272727272727266</v>
      </c>
      <c r="DI132" s="108">
        <v>1.27</v>
      </c>
      <c r="DJ132" s="109">
        <f>((DC132-DI132)/DC132)*100</f>
        <v>76.909090909090921</v>
      </c>
      <c r="DK132" s="15">
        <f t="shared" si="331"/>
        <v>1.3333333333333333</v>
      </c>
      <c r="DL132" s="110">
        <f t="shared" si="331"/>
        <v>75.757575757575751</v>
      </c>
      <c r="DN132" s="410">
        <v>11</v>
      </c>
      <c r="DO132" s="410">
        <v>0.03</v>
      </c>
      <c r="DP132" s="410">
        <v>5.5</v>
      </c>
      <c r="DQ132" s="9">
        <v>270</v>
      </c>
      <c r="DR132" s="108">
        <v>0.19</v>
      </c>
      <c r="DS132" s="16">
        <f>((DP132-DR132)/DP132)*100</f>
        <v>96.545454545454533</v>
      </c>
      <c r="DT132" s="108">
        <v>0.06</v>
      </c>
      <c r="DU132" s="16">
        <f>((DP132-DT132)/DP132)*100</f>
        <v>98.909090909090907</v>
      </c>
      <c r="DV132" s="108">
        <v>7.0000000000000007E-2</v>
      </c>
      <c r="DW132" s="109">
        <f>((DP132-DV132)/DP132)*100</f>
        <v>98.72727272727272</v>
      </c>
      <c r="DX132" s="15">
        <f t="shared" si="332"/>
        <v>0.10666666666666667</v>
      </c>
      <c r="DY132" s="110">
        <f t="shared" si="332"/>
        <v>98.060606060606048</v>
      </c>
      <c r="EA132" s="410">
        <v>11</v>
      </c>
      <c r="EB132" s="410">
        <v>25.62</v>
      </c>
      <c r="EC132" s="9">
        <v>270</v>
      </c>
      <c r="ED132" s="138">
        <v>25.7</v>
      </c>
      <c r="EE132" s="126">
        <f>(((EB132-ED132)/EB132)*100)*-1</f>
        <v>0.31225604996096129</v>
      </c>
      <c r="EF132" s="138">
        <v>25.5</v>
      </c>
      <c r="EG132" s="124">
        <f>(((EB132-EF132)/EB132)*100)</f>
        <v>0.4683840749414559</v>
      </c>
      <c r="EH132" s="138">
        <v>25.7</v>
      </c>
      <c r="EI132" s="130">
        <f>(((EB132-EH132)/EB132)*100)*-1</f>
        <v>0.31225604996096129</v>
      </c>
      <c r="EJ132" s="15">
        <f t="shared" si="333"/>
        <v>25.633333333333336</v>
      </c>
      <c r="EK132" s="127">
        <f t="shared" si="333"/>
        <v>0.36429872495445953</v>
      </c>
      <c r="EN132" s="410">
        <v>11</v>
      </c>
      <c r="EO132" s="410">
        <v>25.62</v>
      </c>
      <c r="EP132" s="9">
        <v>270</v>
      </c>
      <c r="EQ132" s="12">
        <v>25.6</v>
      </c>
      <c r="ER132" s="124">
        <f>(((EO132-EQ132)/EO132)*100)</f>
        <v>7.8064012490240323E-2</v>
      </c>
      <c r="ES132" s="12">
        <v>25.6</v>
      </c>
      <c r="ET132" s="124">
        <f>(((EO132-ES132)/EO132)*100)</f>
        <v>7.8064012490240323E-2</v>
      </c>
      <c r="EU132" s="12">
        <v>25.6</v>
      </c>
      <c r="EV132" s="125">
        <f>(((EO132-EU132)/EO132)*100)</f>
        <v>7.8064012490240323E-2</v>
      </c>
      <c r="EW132" s="15">
        <f t="shared" si="334"/>
        <v>25.600000000000005</v>
      </c>
      <c r="EX132" s="123">
        <f t="shared" si="334"/>
        <v>7.8064012490240323E-2</v>
      </c>
    </row>
    <row r="133" spans="2:154" x14ac:dyDescent="0.25">
      <c r="B133" s="411"/>
      <c r="C133" s="411"/>
      <c r="D133" s="411"/>
      <c r="E133" s="9">
        <v>750</v>
      </c>
      <c r="F133" s="111">
        <v>6.61</v>
      </c>
      <c r="G133" s="16">
        <f>((D132-F133)/D132)*100</f>
        <v>86.845771144278601</v>
      </c>
      <c r="H133" s="111">
        <v>3.63</v>
      </c>
      <c r="I133" s="16">
        <f>((D132-H133)/D132)*100</f>
        <v>92.776119402985074</v>
      </c>
      <c r="J133" s="111">
        <v>3.27</v>
      </c>
      <c r="K133" s="109">
        <f>((D132-J133)/D132)*100</f>
        <v>93.492537313432834</v>
      </c>
      <c r="L133" s="15">
        <f t="shared" si="433"/>
        <v>4.503333333333333</v>
      </c>
      <c r="M133" s="110">
        <f t="shared" si="433"/>
        <v>91.038142620232165</v>
      </c>
      <c r="O133" s="411"/>
      <c r="P133" s="411"/>
      <c r="Q133" s="411"/>
      <c r="R133" s="9">
        <v>750</v>
      </c>
      <c r="S133" s="108">
        <v>14.23</v>
      </c>
      <c r="T133" s="16">
        <f>((Q132-S133)/Q132)*100</f>
        <v>71.681592039800989</v>
      </c>
      <c r="U133" s="108">
        <v>26.14</v>
      </c>
      <c r="V133" s="16">
        <f>((Q132-U133)/Q132)*100</f>
        <v>47.980099502487562</v>
      </c>
      <c r="W133" s="108">
        <v>20.05</v>
      </c>
      <c r="X133" s="109">
        <f>((Q132-W133)/Q132)*100</f>
        <v>60.099502487562184</v>
      </c>
      <c r="Y133" s="15">
        <f t="shared" si="434"/>
        <v>20.14</v>
      </c>
      <c r="Z133" s="110">
        <f t="shared" si="434"/>
        <v>59.920398009950247</v>
      </c>
      <c r="AC133" s="411"/>
      <c r="AD133" s="411"/>
      <c r="AE133" s="9">
        <v>750</v>
      </c>
      <c r="AF133" s="111">
        <v>7.34</v>
      </c>
      <c r="AG133" s="16">
        <f>(((AD132-AF133)/AD132)*100)*-1</f>
        <v>5.3084648493543778</v>
      </c>
      <c r="AH133" s="111">
        <v>7.28</v>
      </c>
      <c r="AI133" s="16">
        <f>(((AD132-AH133)/AD132)*100)*-1</f>
        <v>4.4476327116212406</v>
      </c>
      <c r="AJ133" s="111">
        <v>7.18</v>
      </c>
      <c r="AK133" s="109">
        <f>(((AD132-AJ133)/AD132)*100)*-1</f>
        <v>3.0129124820659969</v>
      </c>
      <c r="AL133" s="15">
        <f t="shared" si="435"/>
        <v>7.2666666666666666</v>
      </c>
      <c r="AM133" s="114">
        <f t="shared" si="435"/>
        <v>4.2563366810138712</v>
      </c>
      <c r="AO133" s="411"/>
      <c r="AP133" s="411"/>
      <c r="AQ133" s="9">
        <v>750</v>
      </c>
      <c r="AR133" s="111">
        <v>7.23</v>
      </c>
      <c r="AS133" s="16">
        <f>(((AP132-AR133)/AP132)*100)*-1</f>
        <v>3.730272596843625</v>
      </c>
      <c r="AT133" s="111">
        <v>7.36</v>
      </c>
      <c r="AU133" s="16">
        <f>(((AP132-AT133)/AP132)*100)*-1</f>
        <v>5.5954088952654315</v>
      </c>
      <c r="AV133" s="111">
        <v>7.31</v>
      </c>
      <c r="AW133" s="109">
        <f>(((AP132-AV133)/AP132)*100)*-1</f>
        <v>4.878048780487803</v>
      </c>
      <c r="AX133" s="15">
        <f t="shared" si="436"/>
        <v>7.3</v>
      </c>
      <c r="AY133" s="114">
        <f t="shared" si="436"/>
        <v>4.7345767575322872</v>
      </c>
      <c r="BA133" s="411"/>
      <c r="BB133" s="411"/>
      <c r="BC133" s="9">
        <v>750</v>
      </c>
      <c r="BD133" s="12">
        <v>2.04</v>
      </c>
      <c r="BE133" s="16">
        <f>((BB132-BD133)/BB132)*100</f>
        <v>68.421052631578945</v>
      </c>
      <c r="BF133" s="12">
        <v>2.21</v>
      </c>
      <c r="BG133" s="16">
        <f>((BB132-BF133)/BB132)*100</f>
        <v>65.789473684210535</v>
      </c>
      <c r="BH133" s="12">
        <v>2.3199999999999998</v>
      </c>
      <c r="BI133" s="109">
        <f>((BB132-BH133)/BB132)*100</f>
        <v>64.08668730650156</v>
      </c>
      <c r="BJ133" s="15">
        <f t="shared" si="437"/>
        <v>2.19</v>
      </c>
      <c r="BK133" s="110">
        <f t="shared" si="437"/>
        <v>66.099071207430356</v>
      </c>
      <c r="BM133" s="411"/>
      <c r="BN133" s="411"/>
      <c r="BO133" s="9">
        <v>750</v>
      </c>
      <c r="BP133" s="138">
        <v>5.45</v>
      </c>
      <c r="BQ133" s="16">
        <f>((BN132-BP133)/BN132)*100</f>
        <v>15.634674922600617</v>
      </c>
      <c r="BR133" s="138">
        <v>4.4000000000000004</v>
      </c>
      <c r="BS133" s="16">
        <f>((BN132-BR133)/BN132)*100</f>
        <v>31.888544891640862</v>
      </c>
      <c r="BT133" s="138">
        <v>4.0999999999999996</v>
      </c>
      <c r="BU133" s="109">
        <f>((BN132-BT133)/BN132)*100</f>
        <v>36.532507739938083</v>
      </c>
      <c r="BV133" s="15">
        <f t="shared" si="438"/>
        <v>4.6500000000000004</v>
      </c>
      <c r="BW133" s="110">
        <f t="shared" si="438"/>
        <v>28.018575851393184</v>
      </c>
      <c r="BX133" s="411"/>
      <c r="BY133" s="411"/>
      <c r="BZ133" s="411"/>
      <c r="CA133" s="411"/>
      <c r="CB133" s="9">
        <v>750</v>
      </c>
      <c r="CC133" s="111">
        <v>88.5</v>
      </c>
      <c r="CD133" s="16">
        <f>((BZ132-CC133)/BZ132)*100</f>
        <v>82.947976878612721</v>
      </c>
      <c r="CE133" s="111">
        <v>54.8</v>
      </c>
      <c r="CF133" s="16">
        <f>((BZ132-CE133)/BZ132)*100</f>
        <v>89.4412331406551</v>
      </c>
      <c r="CG133" s="116">
        <v>37.1</v>
      </c>
      <c r="CH133" s="109">
        <f>((BZ132-CG133)/BZ132)*100</f>
        <v>92.851637764932562</v>
      </c>
      <c r="CI133" s="15">
        <f t="shared" si="439"/>
        <v>60.133333333333333</v>
      </c>
      <c r="CJ133" s="110">
        <f t="shared" si="439"/>
        <v>88.41361592806679</v>
      </c>
      <c r="CL133" s="411"/>
      <c r="CM133" s="411"/>
      <c r="CN133" s="411"/>
      <c r="CO133" s="9">
        <v>750</v>
      </c>
      <c r="CP133" s="111">
        <v>84.9</v>
      </c>
      <c r="CQ133" s="16">
        <f>((CM132-CP133)/CM132)*100</f>
        <v>83.641618497109832</v>
      </c>
      <c r="CR133" s="111">
        <v>48.4</v>
      </c>
      <c r="CS133" s="16">
        <f>((CM132-CR133)/CM132)*100</f>
        <v>90.674373795761085</v>
      </c>
      <c r="CT133" s="111">
        <v>22.4</v>
      </c>
      <c r="CU133" s="109">
        <f>((CM132-CT133)/CM132)*100</f>
        <v>95.684007707129098</v>
      </c>
      <c r="CV133" s="15">
        <f t="shared" si="440"/>
        <v>51.900000000000006</v>
      </c>
      <c r="CW133" s="110">
        <f t="shared" si="440"/>
        <v>90</v>
      </c>
      <c r="DA133" s="411"/>
      <c r="DB133" s="411"/>
      <c r="DC133" s="411"/>
      <c r="DD133" s="9">
        <v>750</v>
      </c>
      <c r="DE133" s="108">
        <v>1.38</v>
      </c>
      <c r="DF133" s="16">
        <f>((DC132-DE133)/DC132)*100</f>
        <v>74.909090909090921</v>
      </c>
      <c r="DG133" s="108">
        <v>2.0699999999999998</v>
      </c>
      <c r="DH133" s="16">
        <f>((DC132-DG133)/DC132)*100</f>
        <v>62.363636363636367</v>
      </c>
      <c r="DI133" s="108">
        <v>1.1299999999999999</v>
      </c>
      <c r="DJ133" s="109">
        <f>((DC132-DI133)/DC132)*100</f>
        <v>79.454545454545453</v>
      </c>
      <c r="DK133" s="15">
        <f t="shared" si="331"/>
        <v>1.5266666666666666</v>
      </c>
      <c r="DL133" s="110">
        <f t="shared" si="331"/>
        <v>72.242424242424249</v>
      </c>
      <c r="DN133" s="411"/>
      <c r="DO133" s="411"/>
      <c r="DP133" s="411"/>
      <c r="DQ133" s="9">
        <v>750</v>
      </c>
      <c r="DR133" s="108">
        <v>0.13</v>
      </c>
      <c r="DS133" s="16">
        <f>((DP132-DR133)/DP132)*100</f>
        <v>97.63636363636364</v>
      </c>
      <c r="DT133" s="108">
        <v>0.05</v>
      </c>
      <c r="DU133" s="16">
        <f>((DP132-DT133)/DP132)*100</f>
        <v>99.090909090909093</v>
      </c>
      <c r="DV133" s="108">
        <v>7.0000000000000007E-2</v>
      </c>
      <c r="DW133" s="109">
        <f>((DP132-DV133)/DP132)*100</f>
        <v>98.72727272727272</v>
      </c>
      <c r="DX133" s="15">
        <f t="shared" si="332"/>
        <v>8.3333333333333329E-2</v>
      </c>
      <c r="DY133" s="110">
        <f t="shared" si="332"/>
        <v>98.484848484848499</v>
      </c>
      <c r="EA133" s="411"/>
      <c r="EB133" s="411"/>
      <c r="EC133" s="9">
        <v>750</v>
      </c>
      <c r="ED133" s="138">
        <v>25.6</v>
      </c>
      <c r="EE133" s="124">
        <f>(((EB132-ED133)/EB132)*100)</f>
        <v>7.8064012490240323E-2</v>
      </c>
      <c r="EF133" s="138">
        <v>25.7</v>
      </c>
      <c r="EG133" s="126">
        <f>(((EB132-EF133)/EB132)*100)*-1</f>
        <v>0.31225604996096129</v>
      </c>
      <c r="EH133" s="138">
        <v>25.6</v>
      </c>
      <c r="EI133" s="125">
        <f>(((EB132-EH133)/EB132)*100)</f>
        <v>7.8064012490240323E-2</v>
      </c>
      <c r="EJ133" s="15">
        <f t="shared" si="333"/>
        <v>25.633333333333336</v>
      </c>
      <c r="EK133" s="127">
        <f t="shared" si="333"/>
        <v>0.15612802498048065</v>
      </c>
      <c r="EN133" s="411"/>
      <c r="EO133" s="411"/>
      <c r="EP133" s="9">
        <v>750</v>
      </c>
      <c r="EQ133" s="12">
        <v>25.6</v>
      </c>
      <c r="ER133" s="124">
        <f>(((EO132-EQ133)/EO132)*100)</f>
        <v>7.8064012490240323E-2</v>
      </c>
      <c r="ES133" s="12">
        <v>25.5</v>
      </c>
      <c r="ET133" s="124">
        <f>(((EO132-ES133)/EO132)*100)</f>
        <v>0.4683840749414559</v>
      </c>
      <c r="EU133" s="12">
        <v>25.6</v>
      </c>
      <c r="EV133" s="125">
        <f>(((EO132-EU133)/EO132)*100)</f>
        <v>7.8064012490240323E-2</v>
      </c>
      <c r="EW133" s="15">
        <f t="shared" si="334"/>
        <v>25.566666666666666</v>
      </c>
      <c r="EX133" s="123">
        <f t="shared" si="334"/>
        <v>0.20817069997397886</v>
      </c>
    </row>
    <row r="134" spans="2:154" x14ac:dyDescent="0.25">
      <c r="B134" s="412"/>
      <c r="C134" s="412"/>
      <c r="D134" s="412"/>
      <c r="E134" s="9">
        <v>1000</v>
      </c>
      <c r="F134" s="111">
        <v>4.7</v>
      </c>
      <c r="G134" s="16">
        <f>((D132-F134)/D132)*100</f>
        <v>90.646766169154219</v>
      </c>
      <c r="H134" s="111">
        <v>2.6</v>
      </c>
      <c r="I134" s="16">
        <f>((D132-H134)/D132)*100</f>
        <v>94.825870646766163</v>
      </c>
      <c r="J134" s="111">
        <v>3.91</v>
      </c>
      <c r="K134" s="109">
        <f>((D132-J134)/D132)*100</f>
        <v>92.21890547263682</v>
      </c>
      <c r="L134" s="15">
        <f t="shared" si="433"/>
        <v>3.7366666666666668</v>
      </c>
      <c r="M134" s="110">
        <f t="shared" si="433"/>
        <v>92.563847429519072</v>
      </c>
      <c r="O134" s="412"/>
      <c r="P134" s="412"/>
      <c r="Q134" s="412"/>
      <c r="R134" s="9">
        <v>1000</v>
      </c>
      <c r="S134" s="108">
        <v>19.66</v>
      </c>
      <c r="T134" s="16">
        <f>((Q132-S134)/Q132)*100</f>
        <v>60.875621890547258</v>
      </c>
      <c r="U134" s="108">
        <v>29.09</v>
      </c>
      <c r="V134" s="16">
        <f>((Q132-U134)/Q132)*100</f>
        <v>42.10945273631841</v>
      </c>
      <c r="W134" s="108">
        <v>23.18</v>
      </c>
      <c r="X134" s="109">
        <f>((Q132-W134)/Q132)*100</f>
        <v>53.870646766169152</v>
      </c>
      <c r="Y134" s="15">
        <f t="shared" si="434"/>
        <v>23.97666666666667</v>
      </c>
      <c r="Z134" s="110">
        <f t="shared" si="434"/>
        <v>52.285240464344945</v>
      </c>
      <c r="AC134" s="412"/>
      <c r="AD134" s="412"/>
      <c r="AE134" s="9">
        <v>1000</v>
      </c>
      <c r="AF134" s="111">
        <v>7.5</v>
      </c>
      <c r="AG134" s="16">
        <f>(((AD132-AF134)/AD132)*100)*-1</f>
        <v>7.6040172166427586</v>
      </c>
      <c r="AH134" s="111">
        <v>7.36</v>
      </c>
      <c r="AI134" s="16">
        <f>(((AD132-AH134)/AD132)*100)*-1</f>
        <v>5.5954088952654315</v>
      </c>
      <c r="AJ134" s="111">
        <v>7.13</v>
      </c>
      <c r="AK134" s="109">
        <f>(((AD132-AJ134)/AD132)*100)*-1</f>
        <v>2.2955523672883809</v>
      </c>
      <c r="AL134" s="15">
        <f t="shared" si="435"/>
        <v>7.3299999999999992</v>
      </c>
      <c r="AM134" s="114">
        <f t="shared" si="435"/>
        <v>5.1649928263988576</v>
      </c>
      <c r="AO134" s="412"/>
      <c r="AP134" s="412"/>
      <c r="AQ134" s="9">
        <v>1000</v>
      </c>
      <c r="AR134" s="111">
        <v>7.27</v>
      </c>
      <c r="AS134" s="16">
        <f>(((AP132-AR134)/AP132)*100)*-1</f>
        <v>4.304160688665708</v>
      </c>
      <c r="AT134" s="111">
        <v>7.34</v>
      </c>
      <c r="AU134" s="16">
        <f>(((AP132-AT134)/AP132)*100)*-1</f>
        <v>5.3084648493543778</v>
      </c>
      <c r="AV134" s="111">
        <v>7.42</v>
      </c>
      <c r="AW134" s="109">
        <f>(((AP132-AV134)/AP132)*100)*-1</f>
        <v>6.4562410329985678</v>
      </c>
      <c r="AX134" s="15">
        <f t="shared" si="436"/>
        <v>7.3433333333333337</v>
      </c>
      <c r="AY134" s="114">
        <f t="shared" si="436"/>
        <v>5.3562888570062173</v>
      </c>
      <c r="BA134" s="411"/>
      <c r="BB134" s="411"/>
      <c r="BC134" s="9">
        <v>1000</v>
      </c>
      <c r="BD134" s="12">
        <v>2.46</v>
      </c>
      <c r="BE134" s="16">
        <f>((BB132-BD134)/BB132)*100</f>
        <v>61.919504643962853</v>
      </c>
      <c r="BF134" s="12">
        <v>3.21</v>
      </c>
      <c r="BG134" s="16">
        <f>((BB132-BF134)/BB132)*100</f>
        <v>50.309597523219821</v>
      </c>
      <c r="BH134" s="12">
        <v>2.4300000000000002</v>
      </c>
      <c r="BI134" s="109">
        <f>((BB132-BH134)/BB132)*100</f>
        <v>62.383900928792556</v>
      </c>
      <c r="BJ134" s="15">
        <f t="shared" si="437"/>
        <v>2.6999999999999997</v>
      </c>
      <c r="BK134" s="110">
        <f t="shared" si="437"/>
        <v>58.204334365325074</v>
      </c>
      <c r="BM134" s="411"/>
      <c r="BN134" s="411"/>
      <c r="BO134" s="9">
        <v>1000</v>
      </c>
      <c r="BP134" s="138">
        <v>6.01</v>
      </c>
      <c r="BQ134" s="16">
        <f>((BN132-BP134)/BN132)*100</f>
        <v>6.9659442724458227</v>
      </c>
      <c r="BR134" s="138">
        <v>5.88</v>
      </c>
      <c r="BS134" s="16">
        <f>((BN132-BR134)/BN132)*100</f>
        <v>8.9783281733746136</v>
      </c>
      <c r="BT134" s="138">
        <v>5.9</v>
      </c>
      <c r="BU134" s="109">
        <f>((BN132-BT134)/BN132)*100</f>
        <v>8.668730650154794</v>
      </c>
      <c r="BV134" s="15">
        <f t="shared" si="438"/>
        <v>5.93</v>
      </c>
      <c r="BW134" s="110">
        <f t="shared" si="438"/>
        <v>8.2043343653250762</v>
      </c>
      <c r="BX134" s="411"/>
      <c r="BY134" s="411"/>
      <c r="BZ134" s="411"/>
      <c r="CA134" s="412"/>
      <c r="CB134" s="9">
        <v>1000</v>
      </c>
      <c r="CC134" s="111">
        <v>70.099999999999994</v>
      </c>
      <c r="CD134" s="16">
        <f>((BZ132-CC134)/BZ132)*100</f>
        <v>86.493256262042379</v>
      </c>
      <c r="CE134" s="111">
        <v>60.06</v>
      </c>
      <c r="CF134" s="16">
        <f>((BZ132-CE134)/BZ132)*100</f>
        <v>88.427745664739888</v>
      </c>
      <c r="CG134" s="111">
        <v>35.700000000000003</v>
      </c>
      <c r="CH134" s="109">
        <f>((BZ132-CG134)/BZ132)*100</f>
        <v>93.121387283236999</v>
      </c>
      <c r="CI134" s="15">
        <f t="shared" si="439"/>
        <v>55.286666666666669</v>
      </c>
      <c r="CJ134" s="110">
        <f t="shared" si="439"/>
        <v>89.347463070006413</v>
      </c>
      <c r="CL134" s="411"/>
      <c r="CM134" s="411"/>
      <c r="CN134" s="412"/>
      <c r="CO134" s="9">
        <v>1000</v>
      </c>
      <c r="CP134" s="111">
        <v>88</v>
      </c>
      <c r="CQ134" s="16">
        <f>((CM132-CP134)/CM132)*100</f>
        <v>83.044315992292866</v>
      </c>
      <c r="CR134" s="111">
        <v>39.6</v>
      </c>
      <c r="CS134" s="16">
        <f>((CM132-CR134)/CM132)*100</f>
        <v>92.369942196531781</v>
      </c>
      <c r="CT134" s="111">
        <v>18.3</v>
      </c>
      <c r="CU134" s="109">
        <f>((CM132-CT134)/CM132)*100</f>
        <v>96.473988439306353</v>
      </c>
      <c r="CV134" s="15">
        <f t="shared" si="440"/>
        <v>48.633333333333333</v>
      </c>
      <c r="CW134" s="110">
        <f t="shared" si="440"/>
        <v>90.629415542710333</v>
      </c>
      <c r="DA134" s="411"/>
      <c r="DB134" s="412"/>
      <c r="DC134" s="411"/>
      <c r="DD134" s="9">
        <v>1000</v>
      </c>
      <c r="DE134" s="108">
        <v>1.76</v>
      </c>
      <c r="DF134" s="16">
        <f>((DC132-DE134)/DC132)*100</f>
        <v>68</v>
      </c>
      <c r="DG134" s="108">
        <v>1.42</v>
      </c>
      <c r="DH134" s="16">
        <f>((DC132-DG134)/DC132)*100</f>
        <v>74.181818181818187</v>
      </c>
      <c r="DI134" s="108">
        <v>0.98</v>
      </c>
      <c r="DJ134" s="109">
        <f>((DC132-DI134)/DC132)*100</f>
        <v>82.181818181818173</v>
      </c>
      <c r="DK134" s="15">
        <f t="shared" si="331"/>
        <v>1.3866666666666667</v>
      </c>
      <c r="DL134" s="110">
        <f t="shared" si="331"/>
        <v>74.787878787878796</v>
      </c>
      <c r="DN134" s="411"/>
      <c r="DO134" s="412"/>
      <c r="DP134" s="411"/>
      <c r="DQ134" s="9">
        <v>1000</v>
      </c>
      <c r="DR134" s="108">
        <v>0.12</v>
      </c>
      <c r="DS134" s="16">
        <f>((DP132-DR134)/DP132)*100</f>
        <v>97.818181818181813</v>
      </c>
      <c r="DT134" s="108">
        <v>0.05</v>
      </c>
      <c r="DU134" s="16">
        <f>((DP132-DT134)/DP132)*100</f>
        <v>99.090909090909093</v>
      </c>
      <c r="DV134" s="108">
        <v>0.04</v>
      </c>
      <c r="DW134" s="109">
        <f>((DP132-DV134)/DP132)*100</f>
        <v>99.272727272727266</v>
      </c>
      <c r="DX134" s="15">
        <f t="shared" si="332"/>
        <v>6.9999999999999993E-2</v>
      </c>
      <c r="DY134" s="110">
        <f t="shared" si="332"/>
        <v>98.727272727272734</v>
      </c>
      <c r="EA134" s="411"/>
      <c r="EB134" s="411"/>
      <c r="EC134" s="9">
        <v>1000</v>
      </c>
      <c r="ED134" s="138">
        <v>25.6</v>
      </c>
      <c r="EE134" s="124">
        <f>(((EB132-ED134)/EB132)*100)</f>
        <v>7.8064012490240323E-2</v>
      </c>
      <c r="EF134" s="138">
        <v>25.7</v>
      </c>
      <c r="EG134" s="126">
        <f>(((EB132-EF134)/EB132)*100)*-1</f>
        <v>0.31225604996096129</v>
      </c>
      <c r="EH134" s="138">
        <v>25.6</v>
      </c>
      <c r="EI134" s="125">
        <f>(((EB132-EH134)/EB132)*100)</f>
        <v>7.8064012490240323E-2</v>
      </c>
      <c r="EJ134" s="15">
        <f t="shared" si="333"/>
        <v>25.633333333333336</v>
      </c>
      <c r="EK134" s="127">
        <f>(EE134+EG134+EI134)/3</f>
        <v>0.15612802498048065</v>
      </c>
      <c r="EN134" s="411"/>
      <c r="EO134" s="411"/>
      <c r="EP134" s="9">
        <v>1000</v>
      </c>
      <c r="EQ134" s="12">
        <v>25.5</v>
      </c>
      <c r="ER134" s="124">
        <f>(((EO132-EQ134)/EO132)*100)</f>
        <v>0.4683840749414559</v>
      </c>
      <c r="ES134" s="12">
        <v>25.6</v>
      </c>
      <c r="ET134" s="124">
        <f>(((EO132-ES134)/EO132)*100)</f>
        <v>7.8064012490240323E-2</v>
      </c>
      <c r="EU134" s="12">
        <v>25.6</v>
      </c>
      <c r="EV134" s="125">
        <f>(((EO132-EU134)/EO132)*100)</f>
        <v>7.8064012490240323E-2</v>
      </c>
      <c r="EW134" s="15">
        <f t="shared" si="334"/>
        <v>25.566666666666666</v>
      </c>
      <c r="EX134" s="123">
        <f>(ER134+ET134+EV134)/3</f>
        <v>0.20817069997397886</v>
      </c>
    </row>
    <row r="135" spans="2:154" x14ac:dyDescent="0.25">
      <c r="B135" s="414" t="s">
        <v>554</v>
      </c>
      <c r="C135" s="415"/>
      <c r="D135" s="415"/>
      <c r="E135" s="416"/>
      <c r="F135" s="140">
        <f t="shared" ref="F135:K135" si="465">AVERAGE(F132:F134)</f>
        <v>6.2233333333333336</v>
      </c>
      <c r="G135" s="141">
        <f t="shared" si="465"/>
        <v>87.615257048092872</v>
      </c>
      <c r="H135" s="140">
        <f t="shared" si="465"/>
        <v>3.4733333333333332</v>
      </c>
      <c r="I135" s="141">
        <f t="shared" si="465"/>
        <v>93.087893864013267</v>
      </c>
      <c r="J135" s="140">
        <f t="shared" si="465"/>
        <v>3.2933333333333334</v>
      </c>
      <c r="K135" s="142">
        <f t="shared" si="465"/>
        <v>93.44610281923714</v>
      </c>
      <c r="L135" s="143">
        <f t="shared" si="433"/>
        <v>4.33</v>
      </c>
      <c r="M135" s="142">
        <f t="shared" si="433"/>
        <v>91.383084577114417</v>
      </c>
      <c r="O135" s="414" t="s">
        <v>554</v>
      </c>
      <c r="P135" s="415"/>
      <c r="Q135" s="415"/>
      <c r="R135" s="416"/>
      <c r="S135" s="140">
        <f t="shared" ref="S135:X135" si="466">AVERAGE(S132:S134)</f>
        <v>15.76</v>
      </c>
      <c r="T135" s="141">
        <f t="shared" si="466"/>
        <v>68.636815920398007</v>
      </c>
      <c r="U135" s="140">
        <f t="shared" si="466"/>
        <v>26.666666666666668</v>
      </c>
      <c r="V135" s="141">
        <f t="shared" si="466"/>
        <v>46.932006633499178</v>
      </c>
      <c r="W135" s="140">
        <f t="shared" si="466"/>
        <v>21.803333333333331</v>
      </c>
      <c r="X135" s="142">
        <f t="shared" si="466"/>
        <v>56.610281923714759</v>
      </c>
      <c r="Y135" s="143">
        <f t="shared" si="434"/>
        <v>21.41</v>
      </c>
      <c r="Z135" s="142">
        <f t="shared" si="434"/>
        <v>57.393034825870643</v>
      </c>
      <c r="AC135" s="414" t="s">
        <v>555</v>
      </c>
      <c r="AD135" s="415"/>
      <c r="AE135" s="416"/>
      <c r="AF135" s="140">
        <f t="shared" ref="AF135:AK135" si="467">AVERAGE(AF132:AF134)</f>
        <v>7.4033333333333333</v>
      </c>
      <c r="AG135" s="141">
        <f t="shared" si="467"/>
        <v>6.2171209947393633</v>
      </c>
      <c r="AH135" s="140">
        <f t="shared" si="467"/>
        <v>7.2866666666666662</v>
      </c>
      <c r="AI135" s="141">
        <f t="shared" si="467"/>
        <v>4.5432807269249205</v>
      </c>
      <c r="AJ135" s="140">
        <f t="shared" si="467"/>
        <v>7.14</v>
      </c>
      <c r="AK135" s="142">
        <f t="shared" si="467"/>
        <v>2.4390243902439059</v>
      </c>
      <c r="AL135" s="143">
        <f t="shared" si="435"/>
        <v>7.2766666666666664</v>
      </c>
      <c r="AM135" s="142">
        <f t="shared" si="435"/>
        <v>4.3998087039693967</v>
      </c>
      <c r="AO135" s="414" t="s">
        <v>555</v>
      </c>
      <c r="AP135" s="415"/>
      <c r="AQ135" s="416"/>
      <c r="AR135" s="140">
        <f t="shared" ref="AR135:AW135" si="468">AVERAGE(AR132:AR134)</f>
        <v>7.25</v>
      </c>
      <c r="AS135" s="141">
        <f t="shared" si="468"/>
        <v>4.0172166427546658</v>
      </c>
      <c r="AT135" s="140">
        <f t="shared" si="468"/>
        <v>7.34</v>
      </c>
      <c r="AU135" s="141">
        <f t="shared" si="468"/>
        <v>5.3084648493543822</v>
      </c>
      <c r="AV135" s="140">
        <f t="shared" si="468"/>
        <v>7.3599999999999994</v>
      </c>
      <c r="AW135" s="142">
        <f t="shared" si="468"/>
        <v>5.5954088952654226</v>
      </c>
      <c r="AX135" s="143">
        <f t="shared" si="436"/>
        <v>7.3166666666666664</v>
      </c>
      <c r="AY135" s="142">
        <f t="shared" si="436"/>
        <v>4.9736967957914899</v>
      </c>
      <c r="BA135" s="413" t="s">
        <v>463</v>
      </c>
      <c r="BB135" s="413"/>
      <c r="BC135" s="413"/>
      <c r="BD135" s="140">
        <f t="shared" ref="BD135:BI135" si="469">AVERAGE(BD132:BD134)</f>
        <v>2.1066666666666669</v>
      </c>
      <c r="BE135" s="141">
        <f t="shared" si="469"/>
        <v>67.389060887512898</v>
      </c>
      <c r="BF135" s="140">
        <f t="shared" si="469"/>
        <v>2.5033333333333334</v>
      </c>
      <c r="BG135" s="141">
        <f t="shared" si="469"/>
        <v>61.248710010319932</v>
      </c>
      <c r="BH135" s="140">
        <f t="shared" si="469"/>
        <v>2.3000000000000003</v>
      </c>
      <c r="BI135" s="142">
        <f t="shared" si="469"/>
        <v>64.396284829721367</v>
      </c>
      <c r="BJ135" s="143">
        <f t="shared" si="437"/>
        <v>2.3033333333333332</v>
      </c>
      <c r="BK135" s="142">
        <f t="shared" si="437"/>
        <v>64.344685242518068</v>
      </c>
      <c r="BM135" s="413" t="s">
        <v>463</v>
      </c>
      <c r="BN135" s="413"/>
      <c r="BO135" s="413"/>
      <c r="BP135" s="140">
        <f t="shared" ref="BP135:BU135" si="470">AVERAGE(BP132:BP134)</f>
        <v>5.5533333333333337</v>
      </c>
      <c r="BQ135" s="141">
        <f t="shared" si="470"/>
        <v>14.035087719298247</v>
      </c>
      <c r="BR135" s="140">
        <f t="shared" si="470"/>
        <v>5.0866666666666669</v>
      </c>
      <c r="BS135" s="141">
        <f t="shared" si="470"/>
        <v>21.259029927760572</v>
      </c>
      <c r="BT135" s="140">
        <f t="shared" si="470"/>
        <v>5.003333333333333</v>
      </c>
      <c r="BU135" s="142">
        <f t="shared" si="470"/>
        <v>22.549019607843139</v>
      </c>
      <c r="BV135" s="143">
        <f t="shared" si="438"/>
        <v>5.2144444444444451</v>
      </c>
      <c r="BW135" s="142">
        <f t="shared" si="438"/>
        <v>19.281045751633986</v>
      </c>
      <c r="BY135" s="413" t="s">
        <v>16</v>
      </c>
      <c r="BZ135" s="413"/>
      <c r="CA135" s="413"/>
      <c r="CB135" s="413"/>
      <c r="CC135" s="140">
        <f t="shared" ref="CC135:CH135" si="471">AVERAGE(CC132:CC134)</f>
        <v>127.53333333333335</v>
      </c>
      <c r="CD135" s="141">
        <f t="shared" si="471"/>
        <v>75.427103403982017</v>
      </c>
      <c r="CE135" s="140">
        <f t="shared" si="471"/>
        <v>57.586666666666666</v>
      </c>
      <c r="CF135" s="141">
        <f t="shared" si="471"/>
        <v>88.904303147077712</v>
      </c>
      <c r="CG135" s="140">
        <f t="shared" si="471"/>
        <v>40.366666666666667</v>
      </c>
      <c r="CH135" s="142">
        <f t="shared" si="471"/>
        <v>92.222222222222214</v>
      </c>
      <c r="CI135" s="143">
        <f t="shared" si="439"/>
        <v>75.162222222222226</v>
      </c>
      <c r="CJ135" s="142">
        <f t="shared" si="439"/>
        <v>85.517876257760648</v>
      </c>
      <c r="CL135" s="413" t="s">
        <v>16</v>
      </c>
      <c r="CM135" s="413"/>
      <c r="CN135" s="413"/>
      <c r="CO135" s="413"/>
      <c r="CP135" s="140">
        <f t="shared" ref="CP135:CU135" si="472">AVERAGE(CP132:CP134)</f>
        <v>121.63333333333333</v>
      </c>
      <c r="CQ135" s="141">
        <f t="shared" si="472"/>
        <v>76.563904945407828</v>
      </c>
      <c r="CR135" s="140">
        <f t="shared" si="472"/>
        <v>46.766666666666659</v>
      </c>
      <c r="CS135" s="141">
        <f t="shared" si="472"/>
        <v>90.98908156711623</v>
      </c>
      <c r="CT135" s="140">
        <f t="shared" si="472"/>
        <v>23.933333333333334</v>
      </c>
      <c r="CU135" s="142">
        <f t="shared" si="472"/>
        <v>95.388567758509964</v>
      </c>
      <c r="CV135" s="143">
        <f t="shared" si="440"/>
        <v>64.1111111111111</v>
      </c>
      <c r="CW135" s="142">
        <f t="shared" si="440"/>
        <v>87.647184757011345</v>
      </c>
      <c r="DA135" s="413" t="s">
        <v>462</v>
      </c>
      <c r="DB135" s="413"/>
      <c r="DC135" s="413"/>
      <c r="DD135" s="413"/>
      <c r="DE135" s="140">
        <f t="shared" ref="DE135:DJ135" si="473">AVERAGE(DE132:DE134)</f>
        <v>1.32</v>
      </c>
      <c r="DF135" s="141">
        <f t="shared" si="473"/>
        <v>76</v>
      </c>
      <c r="DG135" s="140">
        <f t="shared" si="473"/>
        <v>1.7999999999999998</v>
      </c>
      <c r="DH135" s="141">
        <f t="shared" si="473"/>
        <v>67.272727272727266</v>
      </c>
      <c r="DI135" s="140">
        <f t="shared" si="473"/>
        <v>1.1266666666666667</v>
      </c>
      <c r="DJ135" s="142">
        <f t="shared" si="473"/>
        <v>79.515151515151516</v>
      </c>
      <c r="DK135" s="143">
        <f t="shared" si="331"/>
        <v>1.4155555555555557</v>
      </c>
      <c r="DL135" s="142">
        <f t="shared" si="331"/>
        <v>74.262626262626256</v>
      </c>
      <c r="DN135" s="413" t="s">
        <v>462</v>
      </c>
      <c r="DO135" s="413"/>
      <c r="DP135" s="413"/>
      <c r="DQ135" s="413"/>
      <c r="DR135" s="140">
        <f t="shared" ref="DR135:DW135" si="474">AVERAGE(DR132:DR134)</f>
        <v>0.14666666666666667</v>
      </c>
      <c r="DS135" s="141">
        <f t="shared" si="474"/>
        <v>97.333333333333329</v>
      </c>
      <c r="DT135" s="140">
        <f t="shared" si="474"/>
        <v>5.3333333333333337E-2</v>
      </c>
      <c r="DU135" s="141">
        <f t="shared" si="474"/>
        <v>99.030303030303045</v>
      </c>
      <c r="DV135" s="140">
        <f t="shared" si="474"/>
        <v>6.0000000000000005E-2</v>
      </c>
      <c r="DW135" s="142">
        <f t="shared" si="474"/>
        <v>98.909090909090892</v>
      </c>
      <c r="DX135" s="143">
        <f t="shared" si="332"/>
        <v>8.666666666666667E-2</v>
      </c>
      <c r="DY135" s="142">
        <f t="shared" si="332"/>
        <v>98.424242424242422</v>
      </c>
      <c r="EA135" s="413" t="s">
        <v>462</v>
      </c>
      <c r="EB135" s="413"/>
      <c r="EC135" s="413"/>
      <c r="ED135" s="140">
        <f t="shared" ref="ED135:EI135" si="475">AVERAGE(ED132:ED134)</f>
        <v>25.633333333333336</v>
      </c>
      <c r="EE135" s="144">
        <f t="shared" si="475"/>
        <v>0.15612802498048065</v>
      </c>
      <c r="EF135" s="140">
        <f t="shared" si="475"/>
        <v>25.633333333333336</v>
      </c>
      <c r="EG135" s="144">
        <f t="shared" si="475"/>
        <v>0.36429872495445953</v>
      </c>
      <c r="EH135" s="140">
        <f t="shared" si="475"/>
        <v>25.633333333333336</v>
      </c>
      <c r="EI135" s="146">
        <f t="shared" si="475"/>
        <v>0.15612802498048065</v>
      </c>
      <c r="EJ135" s="143">
        <f t="shared" si="333"/>
        <v>25.633333333333336</v>
      </c>
      <c r="EK135" s="146">
        <f t="shared" si="333"/>
        <v>0.22551825830514027</v>
      </c>
      <c r="EN135" s="413" t="s">
        <v>462</v>
      </c>
      <c r="EO135" s="413"/>
      <c r="EP135" s="413"/>
      <c r="EQ135" s="140">
        <f t="shared" ref="EQ135:EV135" si="476">AVERAGE(EQ132:EQ134)</f>
        <v>25.566666666666666</v>
      </c>
      <c r="ER135" s="144">
        <f t="shared" si="476"/>
        <v>0.20817069997397886</v>
      </c>
      <c r="ES135" s="140">
        <f t="shared" si="476"/>
        <v>25.566666666666666</v>
      </c>
      <c r="ET135" s="144">
        <f t="shared" si="476"/>
        <v>0.20817069997397886</v>
      </c>
      <c r="EU135" s="140">
        <f t="shared" si="476"/>
        <v>25.600000000000005</v>
      </c>
      <c r="EV135" s="146">
        <f t="shared" si="476"/>
        <v>7.8064012490240323E-2</v>
      </c>
      <c r="EW135" s="143">
        <f t="shared" si="334"/>
        <v>25.577777777777779</v>
      </c>
      <c r="EX135" s="146">
        <f t="shared" si="334"/>
        <v>0.16480180414606602</v>
      </c>
    </row>
    <row r="136" spans="2:154" ht="15.75" x14ac:dyDescent="0.25">
      <c r="B136" s="410">
        <v>12</v>
      </c>
      <c r="C136" s="410">
        <v>15.91</v>
      </c>
      <c r="D136" s="410">
        <v>50.09</v>
      </c>
      <c r="E136" s="9">
        <v>270</v>
      </c>
      <c r="F136" s="111">
        <v>10.4</v>
      </c>
      <c r="G136" s="16">
        <f>((D136-F136)/D136)*100</f>
        <v>79.237372729087653</v>
      </c>
      <c r="H136" s="111">
        <v>13.64</v>
      </c>
      <c r="I136" s="16">
        <f>((D136-H136)/D136)*100</f>
        <v>72.769015771611095</v>
      </c>
      <c r="J136" s="111">
        <v>12.73</v>
      </c>
      <c r="K136" s="109">
        <f>((D136-J136)/D136)*100</f>
        <v>74.58574565781592</v>
      </c>
      <c r="L136" s="15">
        <f t="shared" si="433"/>
        <v>12.256666666666666</v>
      </c>
      <c r="M136" s="110">
        <f t="shared" si="433"/>
        <v>75.530711386171546</v>
      </c>
      <c r="O136" s="410">
        <v>12</v>
      </c>
      <c r="P136" s="410">
        <v>15.91</v>
      </c>
      <c r="Q136" s="410">
        <v>50.09</v>
      </c>
      <c r="R136" s="9">
        <v>270</v>
      </c>
      <c r="S136" s="108">
        <v>15.86</v>
      </c>
      <c r="T136" s="16">
        <f>((Q136-S136)/Q136)*100</f>
        <v>68.336993411858657</v>
      </c>
      <c r="U136" s="108">
        <v>13.27</v>
      </c>
      <c r="V136" s="16">
        <f>((Q136-U136)/Q136)*100</f>
        <v>73.507686164903191</v>
      </c>
      <c r="W136" s="108">
        <v>21.18</v>
      </c>
      <c r="X136" s="109">
        <f>((Q136-W136)/Q136)*100</f>
        <v>57.716111000199646</v>
      </c>
      <c r="Y136" s="15">
        <f t="shared" si="434"/>
        <v>16.77</v>
      </c>
      <c r="Z136" s="110">
        <f t="shared" si="434"/>
        <v>66.520263525653831</v>
      </c>
      <c r="AC136" s="410">
        <v>12</v>
      </c>
      <c r="AD136" s="410">
        <v>6.68</v>
      </c>
      <c r="AE136" s="9">
        <v>270</v>
      </c>
      <c r="AF136" s="111">
        <v>6.74</v>
      </c>
      <c r="AG136" s="16">
        <f>(((AD136-AF136)/AD136)*100)*-1</f>
        <v>0.89820359281437867</v>
      </c>
      <c r="AH136" s="111">
        <v>7.41</v>
      </c>
      <c r="AI136" s="16">
        <f>(((AD136-AH136)/AD136)*100)*-1</f>
        <v>10.928143712574858</v>
      </c>
      <c r="AJ136" s="111">
        <v>7.24</v>
      </c>
      <c r="AK136" s="109">
        <f>(((AD136-AJ136)/AD136)*100)*-1</f>
        <v>8.3832335329341401</v>
      </c>
      <c r="AL136" s="15">
        <f t="shared" si="435"/>
        <v>7.13</v>
      </c>
      <c r="AM136" s="114">
        <f t="shared" si="435"/>
        <v>6.7365269461077917</v>
      </c>
      <c r="AO136" s="410">
        <v>12</v>
      </c>
      <c r="AP136" s="410">
        <v>6.68</v>
      </c>
      <c r="AQ136" s="9">
        <v>270</v>
      </c>
      <c r="AR136" s="111">
        <v>6.79</v>
      </c>
      <c r="AS136" s="16">
        <f>(((AP136-AR136)/AP136)*100)*-1</f>
        <v>1.6467065868263524</v>
      </c>
      <c r="AT136" s="111">
        <v>7.07</v>
      </c>
      <c r="AU136" s="16">
        <f>(((AP136-AT136)/AP136)*100)*-1</f>
        <v>5.838323353293422</v>
      </c>
      <c r="AV136" s="111">
        <v>7.17</v>
      </c>
      <c r="AW136" s="109">
        <f>(((AP136-AV136)/AP136)*100)*-1</f>
        <v>7.3353293413173688</v>
      </c>
      <c r="AX136" s="15">
        <f t="shared" si="436"/>
        <v>7.0100000000000007</v>
      </c>
      <c r="AY136" s="114">
        <f t="shared" si="436"/>
        <v>4.9401197604790479</v>
      </c>
      <c r="BA136" s="410">
        <v>12</v>
      </c>
      <c r="BB136" s="410">
        <v>6.97</v>
      </c>
      <c r="BC136" s="9">
        <v>270</v>
      </c>
      <c r="BD136" s="12">
        <v>1.43</v>
      </c>
      <c r="BE136" s="16">
        <f>((BB136-BD136)/BB136)*100</f>
        <v>79.48350071736013</v>
      </c>
      <c r="BF136" s="12">
        <v>2.42</v>
      </c>
      <c r="BG136" s="16">
        <f>((BB136-BF136)/BB136)*100</f>
        <v>65.279770444763273</v>
      </c>
      <c r="BH136" s="12">
        <v>2.66</v>
      </c>
      <c r="BI136" s="109">
        <f>((BB136-BH136)/BB136)*100</f>
        <v>61.836441893830695</v>
      </c>
      <c r="BJ136" s="15">
        <f t="shared" si="437"/>
        <v>2.17</v>
      </c>
      <c r="BK136" s="110">
        <f t="shared" si="437"/>
        <v>68.866571018651371</v>
      </c>
      <c r="BM136" s="410">
        <v>12</v>
      </c>
      <c r="BN136" s="410">
        <v>6.97</v>
      </c>
      <c r="BO136" s="9">
        <v>270</v>
      </c>
      <c r="BP136" s="138">
        <v>6.03</v>
      </c>
      <c r="BQ136" s="16">
        <f>((BN136-BP136)/BN136)*100</f>
        <v>13.48637015781922</v>
      </c>
      <c r="BR136" s="138">
        <v>5.48</v>
      </c>
      <c r="BS136" s="16">
        <f>((BN136-BR136)/BN136)*100</f>
        <v>21.377331420373018</v>
      </c>
      <c r="BT136" s="138">
        <v>4.76</v>
      </c>
      <c r="BU136" s="109">
        <f>((BN136-BT136)/BN136)*100</f>
        <v>31.707317073170731</v>
      </c>
      <c r="BV136" s="15">
        <f t="shared" si="438"/>
        <v>5.4233333333333347</v>
      </c>
      <c r="BW136" s="110">
        <f t="shared" si="438"/>
        <v>22.190339550454322</v>
      </c>
      <c r="BX136" s="410"/>
      <c r="BY136" s="410">
        <v>12</v>
      </c>
      <c r="BZ136" s="410">
        <v>544</v>
      </c>
      <c r="CA136" s="410">
        <v>1.96</v>
      </c>
      <c r="CB136" s="9">
        <v>270</v>
      </c>
      <c r="CC136" s="111">
        <v>204</v>
      </c>
      <c r="CD136" s="16">
        <f>((BZ136-CC136)/BZ136)*100</f>
        <v>62.5</v>
      </c>
      <c r="CE136" s="111">
        <v>61.1</v>
      </c>
      <c r="CF136" s="16">
        <f>((BZ136-CE136)/BZ136)*100</f>
        <v>88.768382352941174</v>
      </c>
      <c r="CG136" s="111">
        <v>45.4</v>
      </c>
      <c r="CH136" s="109">
        <f>((BZ136-CG136)/BZ136)*100</f>
        <v>91.654411764705884</v>
      </c>
      <c r="CI136" s="15">
        <f t="shared" si="439"/>
        <v>103.5</v>
      </c>
      <c r="CJ136" s="110">
        <f t="shared" si="439"/>
        <v>80.974264705882348</v>
      </c>
      <c r="CL136" s="410">
        <v>12</v>
      </c>
      <c r="CM136" s="410">
        <v>544</v>
      </c>
      <c r="CN136" s="410">
        <v>1.96</v>
      </c>
      <c r="CO136" s="9">
        <v>270</v>
      </c>
      <c r="CP136" s="111">
        <v>278</v>
      </c>
      <c r="CQ136" s="16">
        <f>((CM136-CP136)/CM136)*100</f>
        <v>48.897058823529413</v>
      </c>
      <c r="CR136" s="111">
        <v>80.900000000000006</v>
      </c>
      <c r="CS136" s="16">
        <f>((CM136-CR136)/CM136)*100</f>
        <v>85.128676470588232</v>
      </c>
      <c r="CT136" s="111">
        <v>30.9</v>
      </c>
      <c r="CU136" s="109">
        <f>((CM136-CT136)/CM136)*100</f>
        <v>94.319852941176478</v>
      </c>
      <c r="CV136" s="15">
        <f t="shared" si="440"/>
        <v>129.93333333333331</v>
      </c>
      <c r="CW136" s="110">
        <f t="shared" si="440"/>
        <v>76.115196078431381</v>
      </c>
      <c r="DA136" s="410">
        <v>12</v>
      </c>
      <c r="DB136" s="410">
        <v>0.05</v>
      </c>
      <c r="DC136" s="410">
        <v>5.48</v>
      </c>
      <c r="DD136" s="9">
        <v>270</v>
      </c>
      <c r="DE136" s="108">
        <v>1.3</v>
      </c>
      <c r="DF136" s="16">
        <f>((DC136-DE136)/DC136)*100</f>
        <v>76.277372262773724</v>
      </c>
      <c r="DG136" s="108">
        <v>1.0900000000000001</v>
      </c>
      <c r="DH136" s="16">
        <f>((DC136-DG136)/DC136)*100</f>
        <v>80.109489051094897</v>
      </c>
      <c r="DI136" s="108">
        <v>1.55</v>
      </c>
      <c r="DJ136" s="109">
        <f>((DC136-DI136)/DC136)*100</f>
        <v>71.715328467153299</v>
      </c>
      <c r="DK136" s="15">
        <f t="shared" si="331"/>
        <v>1.3133333333333335</v>
      </c>
      <c r="DL136" s="110">
        <f t="shared" si="331"/>
        <v>76.034063260340645</v>
      </c>
      <c r="DN136" s="410">
        <v>12</v>
      </c>
      <c r="DO136" s="410">
        <v>0.05</v>
      </c>
      <c r="DP136" s="410">
        <v>5.48</v>
      </c>
      <c r="DQ136" s="9">
        <v>270</v>
      </c>
      <c r="DR136" s="108">
        <v>0.02</v>
      </c>
      <c r="DS136" s="16">
        <f>((DP136-DR136)/DP136)*100</f>
        <v>99.635036496350367</v>
      </c>
      <c r="DT136" s="108">
        <v>0.04</v>
      </c>
      <c r="DU136" s="16">
        <f>((DP136-DT136)/DP136)*100</f>
        <v>99.270072992700733</v>
      </c>
      <c r="DV136" s="108">
        <v>0.19</v>
      </c>
      <c r="DW136" s="109">
        <f>((DP136-DV136)/DP136)*100</f>
        <v>96.532846715328461</v>
      </c>
      <c r="DX136" s="15">
        <f t="shared" si="332"/>
        <v>8.3333333333333329E-2</v>
      </c>
      <c r="DY136" s="110">
        <f t="shared" si="332"/>
        <v>98.479318734793182</v>
      </c>
      <c r="EA136" s="410">
        <v>12</v>
      </c>
      <c r="EB136" s="410">
        <v>24.1</v>
      </c>
      <c r="EC136" s="9">
        <v>270</v>
      </c>
      <c r="ED136" s="138">
        <v>25</v>
      </c>
      <c r="EE136" s="145">
        <f>(((EB136-ED136)/EB136)*100)*-1</f>
        <v>3.7344398340248901</v>
      </c>
      <c r="EF136" s="138">
        <v>24.8</v>
      </c>
      <c r="EG136" s="112">
        <f>(((EB136-EF136)/EB136)*100)*-1</f>
        <v>2.9045643153526939</v>
      </c>
      <c r="EH136" s="138">
        <v>24.9</v>
      </c>
      <c r="EI136" s="113">
        <f>(((EB136-EH136)/EB136)*100)*-1</f>
        <v>3.3195020746887849</v>
      </c>
      <c r="EJ136" s="15">
        <f t="shared" si="333"/>
        <v>24.899999999999995</v>
      </c>
      <c r="EK136" s="114">
        <f t="shared" si="333"/>
        <v>3.3195020746887898</v>
      </c>
      <c r="EN136" s="410">
        <v>12</v>
      </c>
      <c r="EO136" s="410">
        <v>24.1</v>
      </c>
      <c r="EP136" s="9">
        <v>270</v>
      </c>
      <c r="EQ136" s="12">
        <v>25.1</v>
      </c>
      <c r="ER136" s="112">
        <f>(((EO136-EQ136)/EO136)*100)*-1</f>
        <v>4.1493775933609953</v>
      </c>
      <c r="ES136" s="12">
        <v>25</v>
      </c>
      <c r="ET136" s="112">
        <f>(((EO136-ES136)/EO136)*100)*-1</f>
        <v>3.7344398340248901</v>
      </c>
      <c r="EU136" s="12">
        <v>25</v>
      </c>
      <c r="EV136" s="113">
        <f>(((EO136-EU136)/EO136)*100)*-1</f>
        <v>3.7344398340248901</v>
      </c>
      <c r="EW136" s="15">
        <f t="shared" si="334"/>
        <v>25.033333333333331</v>
      </c>
      <c r="EX136" s="114">
        <f t="shared" si="334"/>
        <v>3.8727524204702584</v>
      </c>
    </row>
    <row r="137" spans="2:154" ht="15.75" x14ac:dyDescent="0.25">
      <c r="B137" s="411"/>
      <c r="C137" s="411"/>
      <c r="D137" s="411"/>
      <c r="E137" s="9">
        <v>750</v>
      </c>
      <c r="F137" s="111">
        <v>16.36</v>
      </c>
      <c r="G137" s="16">
        <f>((D136-F137)/D136)*100</f>
        <v>67.338790177680181</v>
      </c>
      <c r="H137" s="111">
        <v>16.82</v>
      </c>
      <c r="I137" s="16">
        <f>((D136-H137)/D136)*100</f>
        <v>66.420443202235973</v>
      </c>
      <c r="J137" s="111">
        <v>11.82</v>
      </c>
      <c r="K137" s="109">
        <f>((D136-J137)/D136)*100</f>
        <v>76.40247554402076</v>
      </c>
      <c r="L137" s="15">
        <f t="shared" si="433"/>
        <v>15</v>
      </c>
      <c r="M137" s="110">
        <f t="shared" si="433"/>
        <v>70.053902974645652</v>
      </c>
      <c r="O137" s="411"/>
      <c r="P137" s="411"/>
      <c r="Q137" s="411"/>
      <c r="R137" s="9">
        <v>750</v>
      </c>
      <c r="S137" s="108">
        <v>18</v>
      </c>
      <c r="T137" s="16">
        <f>((Q136-S137)/Q136)*100</f>
        <v>64.064683569574768</v>
      </c>
      <c r="U137" s="108">
        <v>15.09</v>
      </c>
      <c r="V137" s="16">
        <f>((Q136-U137)/Q136)*100</f>
        <v>69.874226392493512</v>
      </c>
      <c r="W137" s="108">
        <v>13.64</v>
      </c>
      <c r="X137" s="109">
        <f>((Q136-W137)/Q136)*100</f>
        <v>72.769015771611095</v>
      </c>
      <c r="Y137" s="15">
        <f t="shared" si="434"/>
        <v>15.576666666666668</v>
      </c>
      <c r="Z137" s="110">
        <f t="shared" si="434"/>
        <v>68.902641911226468</v>
      </c>
      <c r="AC137" s="411"/>
      <c r="AD137" s="411"/>
      <c r="AE137" s="9">
        <v>750</v>
      </c>
      <c r="AF137" s="111">
        <v>7.23</v>
      </c>
      <c r="AG137" s="16">
        <f>(((AD136-AF137)/AD136)*100)*-1</f>
        <v>8.2335329341317465</v>
      </c>
      <c r="AH137" s="111">
        <v>7.36</v>
      </c>
      <c r="AI137" s="16">
        <f>(((AD136-AH137)/AD136)*100)*-1</f>
        <v>10.179640718562883</v>
      </c>
      <c r="AJ137" s="111">
        <v>7.35</v>
      </c>
      <c r="AK137" s="109">
        <f>(((AD136-AJ137)/AD136)*100)*-1</f>
        <v>10.029940119760479</v>
      </c>
      <c r="AL137" s="15">
        <f t="shared" si="435"/>
        <v>7.3133333333333326</v>
      </c>
      <c r="AM137" s="114">
        <f t="shared" si="435"/>
        <v>9.4810379241517033</v>
      </c>
      <c r="AO137" s="411"/>
      <c r="AP137" s="411"/>
      <c r="AQ137" s="9">
        <v>750</v>
      </c>
      <c r="AR137" s="111">
        <v>6.91</v>
      </c>
      <c r="AS137" s="16">
        <f>(((AP136-AR137)/AP136)*100)*-1</f>
        <v>3.4431137724550962</v>
      </c>
      <c r="AT137" s="111">
        <v>7.1</v>
      </c>
      <c r="AU137" s="16">
        <f>(((AP136-AT137)/AP136)*100)*-1</f>
        <v>6.2874251497005984</v>
      </c>
      <c r="AV137" s="111">
        <v>7.17</v>
      </c>
      <c r="AW137" s="109">
        <f>(((AP136-AV137)/AP136)*100)*-1</f>
        <v>7.3353293413173688</v>
      </c>
      <c r="AX137" s="15">
        <f t="shared" si="436"/>
        <v>7.06</v>
      </c>
      <c r="AY137" s="114">
        <f t="shared" si="436"/>
        <v>5.6886227544910213</v>
      </c>
      <c r="BA137" s="411"/>
      <c r="BB137" s="411"/>
      <c r="BC137" s="9">
        <v>750</v>
      </c>
      <c r="BD137" s="12">
        <v>3.19</v>
      </c>
      <c r="BE137" s="16">
        <f>((BB136-BD137)/BB136)*100</f>
        <v>54.23242467718795</v>
      </c>
      <c r="BF137" s="12">
        <v>3.31</v>
      </c>
      <c r="BG137" s="16">
        <f>((BB136-BF137)/BB136)*100</f>
        <v>52.510760401721654</v>
      </c>
      <c r="BH137" s="12">
        <v>3.23</v>
      </c>
      <c r="BI137" s="109">
        <f>((BB136-BH137)/BB136)*100</f>
        <v>53.658536585365859</v>
      </c>
      <c r="BJ137" s="15">
        <f t="shared" si="437"/>
        <v>3.2433333333333336</v>
      </c>
      <c r="BK137" s="110">
        <f t="shared" si="437"/>
        <v>53.46724055475849</v>
      </c>
      <c r="BM137" s="411"/>
      <c r="BN137" s="411"/>
      <c r="BO137" s="9">
        <v>750</v>
      </c>
      <c r="BP137" s="138">
        <v>6.86</v>
      </c>
      <c r="BQ137" s="16">
        <f>((BN136-BP137)/BN136)*100</f>
        <v>1.5781922525107523</v>
      </c>
      <c r="BR137" s="138">
        <v>5.71</v>
      </c>
      <c r="BS137" s="16">
        <f>((BN136-BR137)/BN136)*100</f>
        <v>18.07747489239598</v>
      </c>
      <c r="BT137" s="138">
        <v>5.46</v>
      </c>
      <c r="BU137" s="109">
        <f>((BN136-BT137)/BN136)*100</f>
        <v>21.664275466284071</v>
      </c>
      <c r="BV137" s="15">
        <f t="shared" si="438"/>
        <v>6.0100000000000007</v>
      </c>
      <c r="BW137" s="110">
        <f t="shared" si="438"/>
        <v>13.773314203730267</v>
      </c>
      <c r="BX137" s="411"/>
      <c r="BY137" s="411"/>
      <c r="BZ137" s="411"/>
      <c r="CA137" s="411"/>
      <c r="CB137" s="9">
        <v>750</v>
      </c>
      <c r="CC137" s="111">
        <v>65.8</v>
      </c>
      <c r="CD137" s="16">
        <f>((BZ136-CC137)/BZ136)*100</f>
        <v>87.904411764705884</v>
      </c>
      <c r="CE137" s="111">
        <v>59.7</v>
      </c>
      <c r="CF137" s="16">
        <f>((BZ136-CE137)/BZ136)*100</f>
        <v>89.025735294117652</v>
      </c>
      <c r="CG137" s="116">
        <v>48.7</v>
      </c>
      <c r="CH137" s="109">
        <f>((BZ136-CG137)/BZ136)*100</f>
        <v>91.047794117647058</v>
      </c>
      <c r="CI137" s="15">
        <f t="shared" si="439"/>
        <v>58.066666666666663</v>
      </c>
      <c r="CJ137" s="110">
        <f t="shared" si="439"/>
        <v>89.325980392156865</v>
      </c>
      <c r="CL137" s="411"/>
      <c r="CM137" s="411"/>
      <c r="CN137" s="411"/>
      <c r="CO137" s="9">
        <v>750</v>
      </c>
      <c r="CP137" s="111">
        <v>72.400000000000006</v>
      </c>
      <c r="CQ137" s="16">
        <f>((CM136-CP137)/CM136)*100</f>
        <v>86.691176470588232</v>
      </c>
      <c r="CR137" s="111">
        <v>42.8</v>
      </c>
      <c r="CS137" s="16">
        <f>((CM136-CR137)/CM136)*100</f>
        <v>92.132352941176464</v>
      </c>
      <c r="CT137" s="111">
        <v>30.8</v>
      </c>
      <c r="CU137" s="109">
        <f>((CM136-CT137)/CM136)*100</f>
        <v>94.338235294117652</v>
      </c>
      <c r="CV137" s="15">
        <f t="shared" si="440"/>
        <v>48.666666666666664</v>
      </c>
      <c r="CW137" s="110">
        <f t="shared" si="440"/>
        <v>91.053921568627445</v>
      </c>
      <c r="DA137" s="411"/>
      <c r="DB137" s="411"/>
      <c r="DC137" s="411"/>
      <c r="DD137" s="9">
        <v>750</v>
      </c>
      <c r="DE137" s="108">
        <v>1.52</v>
      </c>
      <c r="DF137" s="16">
        <f>((DC136-DE137)/DC136)*100</f>
        <v>72.262773722627742</v>
      </c>
      <c r="DG137" s="108">
        <v>1.24</v>
      </c>
      <c r="DH137" s="16">
        <f>((DC136-DG137)/DC136)*100</f>
        <v>77.372262773722625</v>
      </c>
      <c r="DI137" s="108">
        <v>0.5</v>
      </c>
      <c r="DJ137" s="109">
        <f>((DC136-DI137)/DC136)*100</f>
        <v>90.875912408759135</v>
      </c>
      <c r="DK137" s="15">
        <f t="shared" si="331"/>
        <v>1.0866666666666667</v>
      </c>
      <c r="DL137" s="110">
        <f t="shared" si="331"/>
        <v>80.170316301703167</v>
      </c>
      <c r="DN137" s="411"/>
      <c r="DO137" s="411"/>
      <c r="DP137" s="411"/>
      <c r="DQ137" s="9">
        <v>750</v>
      </c>
      <c r="DR137" s="108">
        <v>0.02</v>
      </c>
      <c r="DS137" s="16">
        <f>((DP136-DR137)/DP136)*100</f>
        <v>99.635036496350367</v>
      </c>
      <c r="DT137" s="108">
        <v>0.04</v>
      </c>
      <c r="DU137" s="16">
        <f>((DP136-DT137)/DP136)*100</f>
        <v>99.270072992700733</v>
      </c>
      <c r="DV137" s="108">
        <v>0.15</v>
      </c>
      <c r="DW137" s="109">
        <f>((DP136-DV137)/DP136)*100</f>
        <v>97.262773722627728</v>
      </c>
      <c r="DX137" s="15">
        <f t="shared" si="332"/>
        <v>6.9999999999999993E-2</v>
      </c>
      <c r="DY137" s="110">
        <f t="shared" si="332"/>
        <v>98.722627737226276</v>
      </c>
      <c r="EA137" s="411"/>
      <c r="EB137" s="411"/>
      <c r="EC137" s="9">
        <v>750</v>
      </c>
      <c r="ED137" s="138">
        <v>24.9</v>
      </c>
      <c r="EE137" s="145">
        <f>(((EB136-ED137)/EB136)*100)*-1</f>
        <v>3.3195020746887849</v>
      </c>
      <c r="EF137" s="138">
        <v>24.8</v>
      </c>
      <c r="EG137" s="112">
        <f>(((EB136-EF137)/EB136)*100)*-1</f>
        <v>2.9045643153526939</v>
      </c>
      <c r="EH137" s="138">
        <v>24.9</v>
      </c>
      <c r="EI137" s="113">
        <f>(((EB136-EH137)/EB136)*100)*-1</f>
        <v>3.3195020746887849</v>
      </c>
      <c r="EJ137" s="15">
        <f t="shared" si="333"/>
        <v>24.866666666666664</v>
      </c>
      <c r="EK137" s="114">
        <f t="shared" si="333"/>
        <v>3.1811894882434211</v>
      </c>
      <c r="EN137" s="411"/>
      <c r="EO137" s="411"/>
      <c r="EP137" s="9">
        <v>750</v>
      </c>
      <c r="EQ137" s="12">
        <v>24.8</v>
      </c>
      <c r="ER137" s="112">
        <f>(((EO136-EQ137)/EO136)*100)*-1</f>
        <v>2.9045643153526939</v>
      </c>
      <c r="ES137" s="12">
        <v>25</v>
      </c>
      <c r="ET137" s="112">
        <f>(((EO136-ES137)/EO136)*100)*-1</f>
        <v>3.7344398340248901</v>
      </c>
      <c r="EU137" s="12">
        <v>25</v>
      </c>
      <c r="EV137" s="113">
        <f>(((EO136-EU137)/EO136)*100)*-1</f>
        <v>3.7344398340248901</v>
      </c>
      <c r="EW137" s="15">
        <f t="shared" si="334"/>
        <v>24.933333333333334</v>
      </c>
      <c r="EX137" s="114">
        <f t="shared" si="334"/>
        <v>3.457814661134158</v>
      </c>
    </row>
    <row r="138" spans="2:154" ht="15.75" x14ac:dyDescent="0.25">
      <c r="B138" s="412"/>
      <c r="C138" s="412"/>
      <c r="D138" s="412"/>
      <c r="E138" s="9">
        <v>1000</v>
      </c>
      <c r="F138" s="111">
        <v>19.09</v>
      </c>
      <c r="G138" s="16">
        <f>((D136-F138)/D136)*100</f>
        <v>61.888600519065683</v>
      </c>
      <c r="H138" s="111">
        <v>15.91</v>
      </c>
      <c r="I138" s="16">
        <f>((D136-H138)/D136)*100</f>
        <v>68.237173088440812</v>
      </c>
      <c r="J138" s="111">
        <v>12.27</v>
      </c>
      <c r="K138" s="109">
        <f>((D136-J138)/D136)*100</f>
        <v>75.504092633260143</v>
      </c>
      <c r="L138" s="15">
        <f t="shared" si="433"/>
        <v>15.756666666666666</v>
      </c>
      <c r="M138" s="110">
        <f t="shared" si="433"/>
        <v>68.543288746922215</v>
      </c>
      <c r="O138" s="412"/>
      <c r="P138" s="412"/>
      <c r="Q138" s="412"/>
      <c r="R138" s="9">
        <v>1000</v>
      </c>
      <c r="S138" s="108">
        <v>17</v>
      </c>
      <c r="T138" s="16">
        <f>((Q136-S138)/Q136)*100</f>
        <v>66.06109003793172</v>
      </c>
      <c r="U138" s="108">
        <v>16.45</v>
      </c>
      <c r="V138" s="16">
        <f>((Q136-U138)/Q136)*100</f>
        <v>67.159113595528041</v>
      </c>
      <c r="W138" s="108">
        <v>20</v>
      </c>
      <c r="X138" s="109">
        <f>((Q136-W138)/Q136)*100</f>
        <v>60.071870632860858</v>
      </c>
      <c r="Y138" s="15">
        <f t="shared" si="434"/>
        <v>17.816666666666666</v>
      </c>
      <c r="Z138" s="110">
        <f t="shared" si="434"/>
        <v>64.430691422106875</v>
      </c>
      <c r="AC138" s="412"/>
      <c r="AD138" s="412"/>
      <c r="AE138" s="9">
        <v>1000</v>
      </c>
      <c r="AF138" s="111">
        <v>7.36</v>
      </c>
      <c r="AG138" s="16">
        <f>(((AD136-AF138)/AD136)*100)*-1</f>
        <v>10.179640718562883</v>
      </c>
      <c r="AH138" s="111">
        <v>7.28</v>
      </c>
      <c r="AI138" s="16">
        <f>(((AD136-AH138)/AD136)*100)*-1</f>
        <v>8.9820359281437216</v>
      </c>
      <c r="AJ138" s="111">
        <v>7.2</v>
      </c>
      <c r="AK138" s="109">
        <f>(((AD136-AJ138)/AD136)*100)*-1</f>
        <v>7.7844311377245585</v>
      </c>
      <c r="AL138" s="15">
        <f t="shared" si="435"/>
        <v>7.28</v>
      </c>
      <c r="AM138" s="114">
        <f t="shared" si="435"/>
        <v>8.9820359281437216</v>
      </c>
      <c r="AO138" s="412"/>
      <c r="AP138" s="412"/>
      <c r="AQ138" s="9">
        <v>1000</v>
      </c>
      <c r="AR138" s="111">
        <v>7.01</v>
      </c>
      <c r="AS138" s="16">
        <f>(((AP136-AR138)/AP136)*100)*-1</f>
        <v>4.9401197604790434</v>
      </c>
      <c r="AT138" s="111">
        <v>7.17</v>
      </c>
      <c r="AU138" s="16">
        <f>(((AP136-AT138)/AP136)*100)*-1</f>
        <v>7.3353293413173688</v>
      </c>
      <c r="AV138" s="111">
        <v>7.25</v>
      </c>
      <c r="AW138" s="109">
        <f>(((AP136-AV138)/AP136)*100)*-1</f>
        <v>8.5329341317365319</v>
      </c>
      <c r="AX138" s="15">
        <f t="shared" si="436"/>
        <v>7.1433333333333335</v>
      </c>
      <c r="AY138" s="114">
        <f t="shared" si="436"/>
        <v>6.9361277445109808</v>
      </c>
      <c r="BA138" s="411"/>
      <c r="BB138" s="411"/>
      <c r="BC138" s="9">
        <v>1000</v>
      </c>
      <c r="BD138" s="12">
        <v>3.34</v>
      </c>
      <c r="BE138" s="16">
        <f>((BB136-BD138)/BB136)*100</f>
        <v>52.080344332855091</v>
      </c>
      <c r="BF138" s="12">
        <v>3.67</v>
      </c>
      <c r="BG138" s="16">
        <f>((BB136-BF138)/BB136)*100</f>
        <v>47.34576757532281</v>
      </c>
      <c r="BH138" s="12">
        <v>3.2</v>
      </c>
      <c r="BI138" s="109">
        <f>((BB136-BH138)/BB136)*100</f>
        <v>54.088952654232422</v>
      </c>
      <c r="BJ138" s="15">
        <f t="shared" si="437"/>
        <v>3.4033333333333338</v>
      </c>
      <c r="BK138" s="110">
        <f t="shared" si="437"/>
        <v>51.171688187470103</v>
      </c>
      <c r="BM138" s="411"/>
      <c r="BN138" s="411"/>
      <c r="BO138" s="9">
        <v>1000</v>
      </c>
      <c r="BP138" s="138">
        <v>6.65</v>
      </c>
      <c r="BQ138" s="16">
        <f>((BN136-BP138)/BN136)*100</f>
        <v>4.5911047345767484</v>
      </c>
      <c r="BR138" s="138">
        <v>5.71</v>
      </c>
      <c r="BS138" s="16">
        <f>((BN136-BR138)/BN136)*100</f>
        <v>18.07747489239598</v>
      </c>
      <c r="BT138" s="138">
        <v>6.15</v>
      </c>
      <c r="BU138" s="109">
        <f>((BN136-BT138)/BN136)*100</f>
        <v>11.764705882352933</v>
      </c>
      <c r="BV138" s="15">
        <f t="shared" si="438"/>
        <v>6.169999999999999</v>
      </c>
      <c r="BW138" s="110">
        <f t="shared" si="438"/>
        <v>11.477761836441887</v>
      </c>
      <c r="BX138" s="412"/>
      <c r="BY138" s="411"/>
      <c r="BZ138" s="412"/>
      <c r="CA138" s="412"/>
      <c r="CB138" s="9">
        <v>1000</v>
      </c>
      <c r="CC138" s="111">
        <v>84</v>
      </c>
      <c r="CD138" s="16">
        <f>((BZ136-CC138)/BZ136)*100</f>
        <v>84.558823529411768</v>
      </c>
      <c r="CE138" s="111">
        <v>56.2</v>
      </c>
      <c r="CF138" s="16">
        <f>((BZ136-CE138)/BZ136)*100</f>
        <v>89.669117647058826</v>
      </c>
      <c r="CG138" s="111">
        <v>43.7</v>
      </c>
      <c r="CH138" s="109">
        <f>((BZ136-CG138)/BZ136)*100</f>
        <v>91.966911764705884</v>
      </c>
      <c r="CI138" s="15">
        <f t="shared" si="439"/>
        <v>61.29999999999999</v>
      </c>
      <c r="CJ138" s="110">
        <f t="shared" si="439"/>
        <v>88.731617647058826</v>
      </c>
      <c r="CL138" s="411"/>
      <c r="CM138" s="412"/>
      <c r="CN138" s="412"/>
      <c r="CO138" s="9">
        <v>1000</v>
      </c>
      <c r="CP138" s="111">
        <v>140</v>
      </c>
      <c r="CQ138" s="16">
        <f>((CM136-CP138)/CM136)*100</f>
        <v>74.264705882352942</v>
      </c>
      <c r="CR138" s="111">
        <v>45.2</v>
      </c>
      <c r="CS138" s="16">
        <f>((CM136-CR138)/CM136)*100</f>
        <v>91.691176470588246</v>
      </c>
      <c r="CT138" s="111">
        <v>25.7</v>
      </c>
      <c r="CU138" s="109">
        <f>((CM136-CT138)/CM136)*100</f>
        <v>95.275735294117638</v>
      </c>
      <c r="CV138" s="15">
        <f t="shared" si="440"/>
        <v>70.3</v>
      </c>
      <c r="CW138" s="110">
        <f t="shared" si="440"/>
        <v>87.077205882352942</v>
      </c>
      <c r="DA138" s="411"/>
      <c r="DB138" s="412"/>
      <c r="DC138" s="411"/>
      <c r="DD138" s="9">
        <v>1000</v>
      </c>
      <c r="DE138" s="108">
        <v>1.98</v>
      </c>
      <c r="DF138" s="16">
        <f>((DC136-DE138)/DC136)*100</f>
        <v>63.868613138686136</v>
      </c>
      <c r="DG138" s="108">
        <v>1.88</v>
      </c>
      <c r="DH138" s="16">
        <f>((DC136-DG138)/DC136)*100</f>
        <v>65.693430656934311</v>
      </c>
      <c r="DI138" s="108">
        <v>0.3</v>
      </c>
      <c r="DJ138" s="109">
        <f>((DC136-DI138)/DC136)*100</f>
        <v>94.525547445255469</v>
      </c>
      <c r="DK138" s="15">
        <f t="shared" si="331"/>
        <v>1.3866666666666667</v>
      </c>
      <c r="DL138" s="110">
        <f t="shared" si="331"/>
        <v>74.695863746958636</v>
      </c>
      <c r="DN138" s="411"/>
      <c r="DO138" s="412"/>
      <c r="DP138" s="411"/>
      <c r="DQ138" s="9">
        <v>1000</v>
      </c>
      <c r="DR138" s="108">
        <v>0.03</v>
      </c>
      <c r="DS138" s="16">
        <f>((DP136-DR138)/DP136)*100</f>
        <v>99.452554744525543</v>
      </c>
      <c r="DT138" s="108">
        <v>0.05</v>
      </c>
      <c r="DU138" s="16">
        <f>((DP136-DT138)/DP136)*100</f>
        <v>99.087591240875923</v>
      </c>
      <c r="DV138" s="108">
        <v>0.11</v>
      </c>
      <c r="DW138" s="109">
        <f>((DP136-DV138)/DP136)*100</f>
        <v>97.992700729927009</v>
      </c>
      <c r="DX138" s="15">
        <f t="shared" si="332"/>
        <v>6.3333333333333339E-2</v>
      </c>
      <c r="DY138" s="110">
        <f t="shared" si="332"/>
        <v>98.844282238442815</v>
      </c>
      <c r="EA138" s="411"/>
      <c r="EB138" s="411"/>
      <c r="EC138" s="9">
        <v>1000</v>
      </c>
      <c r="ED138" s="138">
        <v>24.9</v>
      </c>
      <c r="EE138" s="145">
        <f>(((EB136-ED138)/EB136)*100)*-1</f>
        <v>3.3195020746887849</v>
      </c>
      <c r="EF138" s="138">
        <v>25</v>
      </c>
      <c r="EG138" s="112">
        <f>(((EB136-EF138)/EB136)*100)*-1</f>
        <v>3.7344398340248901</v>
      </c>
      <c r="EH138" s="138">
        <v>25</v>
      </c>
      <c r="EI138" s="113">
        <f>(((EB136-EH138)/EB136)*100)*-1</f>
        <v>3.7344398340248901</v>
      </c>
      <c r="EJ138" s="15">
        <f t="shared" si="333"/>
        <v>24.966666666666669</v>
      </c>
      <c r="EK138" s="114">
        <f t="shared" si="333"/>
        <v>3.5961272475795218</v>
      </c>
      <c r="EN138" s="411"/>
      <c r="EO138" s="411"/>
      <c r="EP138" s="9">
        <v>1000</v>
      </c>
      <c r="EQ138" s="12">
        <v>25</v>
      </c>
      <c r="ER138" s="112">
        <f>(((EO136-EQ138)/EO136)*100)*-1</f>
        <v>3.7344398340248901</v>
      </c>
      <c r="ES138" s="12">
        <v>24.9</v>
      </c>
      <c r="ET138" s="112">
        <f>(((EO136-ES138)/EO136)*100)*-1</f>
        <v>3.3195020746887849</v>
      </c>
      <c r="EU138" s="12">
        <v>25</v>
      </c>
      <c r="EV138" s="113">
        <f>(((EO136-EU138)/EO136)*100)*-1</f>
        <v>3.7344398340248901</v>
      </c>
      <c r="EW138" s="15">
        <f t="shared" si="334"/>
        <v>24.966666666666669</v>
      </c>
      <c r="EX138" s="114">
        <f t="shared" si="334"/>
        <v>3.5961272475795218</v>
      </c>
    </row>
    <row r="139" spans="2:154" x14ac:dyDescent="0.25">
      <c r="B139" s="414" t="s">
        <v>556</v>
      </c>
      <c r="C139" s="415"/>
      <c r="D139" s="415"/>
      <c r="E139" s="416"/>
      <c r="F139" s="140">
        <f t="shared" ref="F139:K139" si="477">AVERAGE(F136:F138)</f>
        <v>15.283333333333331</v>
      </c>
      <c r="G139" s="141">
        <f t="shared" si="477"/>
        <v>69.488254475277827</v>
      </c>
      <c r="H139" s="140">
        <f t="shared" si="477"/>
        <v>15.456666666666669</v>
      </c>
      <c r="I139" s="141">
        <f t="shared" si="477"/>
        <v>69.142210687429298</v>
      </c>
      <c r="J139" s="140">
        <f t="shared" si="477"/>
        <v>12.273333333333333</v>
      </c>
      <c r="K139" s="142">
        <f t="shared" si="477"/>
        <v>75.497437945032274</v>
      </c>
      <c r="L139" s="143">
        <f t="shared" si="433"/>
        <v>14.337777777777779</v>
      </c>
      <c r="M139" s="142">
        <f t="shared" si="433"/>
        <v>71.375967702579814</v>
      </c>
      <c r="O139" s="414" t="s">
        <v>556</v>
      </c>
      <c r="P139" s="415"/>
      <c r="Q139" s="415"/>
      <c r="R139" s="416"/>
      <c r="S139" s="140">
        <f t="shared" ref="S139:X139" si="478">AVERAGE(S136:S138)</f>
        <v>16.953333333333333</v>
      </c>
      <c r="T139" s="141">
        <f t="shared" si="478"/>
        <v>66.15425567312171</v>
      </c>
      <c r="U139" s="140">
        <f t="shared" si="478"/>
        <v>14.936666666666667</v>
      </c>
      <c r="V139" s="141">
        <f t="shared" si="478"/>
        <v>70.180342050974915</v>
      </c>
      <c r="W139" s="140">
        <f t="shared" si="478"/>
        <v>18.273333333333333</v>
      </c>
      <c r="X139" s="142">
        <f t="shared" si="478"/>
        <v>63.518999134890528</v>
      </c>
      <c r="Y139" s="143">
        <f t="shared" si="434"/>
        <v>16.72111111111111</v>
      </c>
      <c r="Z139" s="142">
        <f t="shared" si="434"/>
        <v>66.617865619662382</v>
      </c>
      <c r="AC139" s="414" t="s">
        <v>556</v>
      </c>
      <c r="AD139" s="415"/>
      <c r="AE139" s="416"/>
      <c r="AF139" s="140">
        <f t="shared" ref="AF139:AK139" si="479">AVERAGE(AF136:AF138)</f>
        <v>7.11</v>
      </c>
      <c r="AG139" s="141">
        <f t="shared" si="479"/>
        <v>6.4371257485030027</v>
      </c>
      <c r="AH139" s="140">
        <f t="shared" si="479"/>
        <v>7.3500000000000005</v>
      </c>
      <c r="AI139" s="141">
        <f t="shared" si="479"/>
        <v>10.029940119760488</v>
      </c>
      <c r="AJ139" s="140">
        <f t="shared" si="479"/>
        <v>7.2633333333333328</v>
      </c>
      <c r="AK139" s="142">
        <f t="shared" si="479"/>
        <v>8.7325349301397264</v>
      </c>
      <c r="AL139" s="143">
        <f t="shared" si="435"/>
        <v>7.2411111111111106</v>
      </c>
      <c r="AM139" s="142">
        <f t="shared" si="435"/>
        <v>8.3998669328010731</v>
      </c>
      <c r="AO139" s="414" t="s">
        <v>556</v>
      </c>
      <c r="AP139" s="415"/>
      <c r="AQ139" s="416"/>
      <c r="AR139" s="140">
        <f t="shared" ref="AR139:AW139" si="480">AVERAGE(AR136:AR138)</f>
        <v>6.9033333333333333</v>
      </c>
      <c r="AS139" s="141">
        <f t="shared" si="480"/>
        <v>3.3433133732534976</v>
      </c>
      <c r="AT139" s="140">
        <f t="shared" si="480"/>
        <v>7.1133333333333333</v>
      </c>
      <c r="AU139" s="141">
        <f t="shared" si="480"/>
        <v>6.4870259481037964</v>
      </c>
      <c r="AV139" s="140">
        <f t="shared" si="480"/>
        <v>7.1966666666666663</v>
      </c>
      <c r="AW139" s="142">
        <f t="shared" si="480"/>
        <v>7.7345309381237568</v>
      </c>
      <c r="AX139" s="143">
        <f t="shared" si="436"/>
        <v>7.0711111111111107</v>
      </c>
      <c r="AY139" s="142">
        <f t="shared" si="436"/>
        <v>5.8549567531603506</v>
      </c>
      <c r="BA139" s="413" t="s">
        <v>17</v>
      </c>
      <c r="BB139" s="413"/>
      <c r="BC139" s="413"/>
      <c r="BD139" s="140">
        <f t="shared" ref="BD139:BI139" si="481">AVERAGE(BD136:BD138)</f>
        <v>2.6533333333333333</v>
      </c>
      <c r="BE139" s="141">
        <f t="shared" si="481"/>
        <v>61.93208990913439</v>
      </c>
      <c r="BF139" s="140">
        <f t="shared" si="481"/>
        <v>3.1333333333333333</v>
      </c>
      <c r="BG139" s="141">
        <f t="shared" si="481"/>
        <v>55.045432807269243</v>
      </c>
      <c r="BH139" s="140">
        <f t="shared" si="481"/>
        <v>3.03</v>
      </c>
      <c r="BI139" s="142">
        <f t="shared" si="481"/>
        <v>56.52797704447633</v>
      </c>
      <c r="BJ139" s="143">
        <f t="shared" si="437"/>
        <v>2.9388888888888887</v>
      </c>
      <c r="BK139" s="142">
        <f t="shared" si="437"/>
        <v>57.835166586959986</v>
      </c>
      <c r="BM139" s="413" t="s">
        <v>17</v>
      </c>
      <c r="BN139" s="413"/>
      <c r="BO139" s="413"/>
      <c r="BP139" s="140">
        <f t="shared" ref="BP139:BU139" si="482">AVERAGE(BP136:BP138)</f>
        <v>6.5133333333333328</v>
      </c>
      <c r="BQ139" s="141">
        <f t="shared" si="482"/>
        <v>6.5518890483022405</v>
      </c>
      <c r="BR139" s="140">
        <f t="shared" si="482"/>
        <v>5.6333333333333337</v>
      </c>
      <c r="BS139" s="141">
        <f t="shared" si="482"/>
        <v>19.177427068388326</v>
      </c>
      <c r="BT139" s="140">
        <f t="shared" si="482"/>
        <v>5.4566666666666661</v>
      </c>
      <c r="BU139" s="142">
        <f t="shared" si="482"/>
        <v>21.712099473935911</v>
      </c>
      <c r="BV139" s="143">
        <f t="shared" si="438"/>
        <v>5.8677777777777775</v>
      </c>
      <c r="BW139" s="142">
        <f t="shared" si="438"/>
        <v>15.813805196875492</v>
      </c>
      <c r="BY139" s="413" t="s">
        <v>557</v>
      </c>
      <c r="BZ139" s="413"/>
      <c r="CA139" s="413"/>
      <c r="CB139" s="413"/>
      <c r="CC139" s="140">
        <f t="shared" ref="CC139:CH139" si="483">AVERAGE(CC136:CC138)</f>
        <v>117.93333333333334</v>
      </c>
      <c r="CD139" s="141">
        <f t="shared" si="483"/>
        <v>78.321078431372555</v>
      </c>
      <c r="CE139" s="140">
        <f t="shared" si="483"/>
        <v>59</v>
      </c>
      <c r="CF139" s="141">
        <f t="shared" si="483"/>
        <v>89.154411764705898</v>
      </c>
      <c r="CG139" s="140">
        <f t="shared" si="483"/>
        <v>45.933333333333337</v>
      </c>
      <c r="CH139" s="142">
        <f t="shared" si="483"/>
        <v>91.556372549019599</v>
      </c>
      <c r="CI139" s="143">
        <f t="shared" si="439"/>
        <v>74.288888888888891</v>
      </c>
      <c r="CJ139" s="142">
        <f t="shared" si="439"/>
        <v>86.343954248366018</v>
      </c>
      <c r="CL139" s="413" t="s">
        <v>557</v>
      </c>
      <c r="CM139" s="413"/>
      <c r="CN139" s="413"/>
      <c r="CO139" s="413"/>
      <c r="CP139" s="140">
        <f t="shared" ref="CP139:CU139" si="484">AVERAGE(CP136:CP138)</f>
        <v>163.46666666666667</v>
      </c>
      <c r="CQ139" s="141">
        <f t="shared" si="484"/>
        <v>69.950980392156865</v>
      </c>
      <c r="CR139" s="140">
        <f t="shared" si="484"/>
        <v>56.300000000000004</v>
      </c>
      <c r="CS139" s="141">
        <f t="shared" si="484"/>
        <v>89.650735294117638</v>
      </c>
      <c r="CT139" s="140">
        <f t="shared" si="484"/>
        <v>29.133333333333336</v>
      </c>
      <c r="CU139" s="142">
        <f t="shared" si="484"/>
        <v>94.644607843137251</v>
      </c>
      <c r="CV139" s="143">
        <f t="shared" si="440"/>
        <v>82.966666666666669</v>
      </c>
      <c r="CW139" s="142">
        <f t="shared" si="440"/>
        <v>84.748774509803923</v>
      </c>
      <c r="DA139" s="413" t="s">
        <v>467</v>
      </c>
      <c r="DB139" s="413"/>
      <c r="DC139" s="413"/>
      <c r="DD139" s="413"/>
      <c r="DE139" s="140">
        <f t="shared" ref="DE139:DJ139" si="485">AVERAGE(DE136:DE138)</f>
        <v>1.6000000000000003</v>
      </c>
      <c r="DF139" s="141">
        <f t="shared" si="485"/>
        <v>70.802919708029194</v>
      </c>
      <c r="DG139" s="140">
        <f t="shared" si="485"/>
        <v>1.4033333333333333</v>
      </c>
      <c r="DH139" s="141">
        <f t="shared" si="485"/>
        <v>74.391727493917287</v>
      </c>
      <c r="DI139" s="140">
        <f t="shared" si="485"/>
        <v>0.78333333333333321</v>
      </c>
      <c r="DJ139" s="142">
        <f t="shared" si="485"/>
        <v>85.705596107055968</v>
      </c>
      <c r="DK139" s="143">
        <f t="shared" si="331"/>
        <v>1.2622222222222224</v>
      </c>
      <c r="DL139" s="142">
        <f t="shared" si="331"/>
        <v>76.966747769667492</v>
      </c>
      <c r="DN139" s="413" t="s">
        <v>467</v>
      </c>
      <c r="DO139" s="413"/>
      <c r="DP139" s="413"/>
      <c r="DQ139" s="413"/>
      <c r="DR139" s="140">
        <f t="shared" ref="DR139:DW139" si="486">AVERAGE(DR136:DR138)</f>
        <v>2.3333333333333334E-2</v>
      </c>
      <c r="DS139" s="141">
        <f t="shared" si="486"/>
        <v>99.574209245742097</v>
      </c>
      <c r="DT139" s="140">
        <f t="shared" si="486"/>
        <v>4.3333333333333335E-2</v>
      </c>
      <c r="DU139" s="141">
        <f t="shared" si="486"/>
        <v>99.209245742092477</v>
      </c>
      <c r="DV139" s="140">
        <f t="shared" si="486"/>
        <v>0.15</v>
      </c>
      <c r="DW139" s="142">
        <f t="shared" si="486"/>
        <v>97.262773722627728</v>
      </c>
      <c r="DX139" s="143">
        <f t="shared" si="332"/>
        <v>7.2222222222222229E-2</v>
      </c>
      <c r="DY139" s="142">
        <f t="shared" si="332"/>
        <v>98.682076236820762</v>
      </c>
      <c r="EA139" s="413" t="s">
        <v>467</v>
      </c>
      <c r="EB139" s="413"/>
      <c r="EC139" s="413"/>
      <c r="ED139" s="140">
        <f t="shared" ref="ED139:EI139" si="487">AVERAGE(ED136:ED138)</f>
        <v>24.933333333333334</v>
      </c>
      <c r="EE139" s="141">
        <f t="shared" si="487"/>
        <v>3.4578146611341531</v>
      </c>
      <c r="EF139" s="140">
        <f t="shared" si="487"/>
        <v>24.866666666666664</v>
      </c>
      <c r="EG139" s="141">
        <f t="shared" si="487"/>
        <v>3.181189488243426</v>
      </c>
      <c r="EH139" s="140">
        <f t="shared" si="487"/>
        <v>24.933333333333334</v>
      </c>
      <c r="EI139" s="142">
        <f t="shared" si="487"/>
        <v>3.4578146611341531</v>
      </c>
      <c r="EJ139" s="143">
        <f t="shared" si="333"/>
        <v>24.911111111111111</v>
      </c>
      <c r="EK139" s="142">
        <f t="shared" si="333"/>
        <v>3.3656062701705771</v>
      </c>
      <c r="EN139" s="413" t="s">
        <v>467</v>
      </c>
      <c r="EO139" s="413"/>
      <c r="EP139" s="413"/>
      <c r="EQ139" s="140">
        <f t="shared" ref="EQ139:EV139" si="488">AVERAGE(EQ136:EQ138)</f>
        <v>24.966666666666669</v>
      </c>
      <c r="ER139" s="141">
        <f t="shared" si="488"/>
        <v>3.5961272475795263</v>
      </c>
      <c r="ES139" s="140">
        <f t="shared" si="488"/>
        <v>24.966666666666669</v>
      </c>
      <c r="ET139" s="141">
        <f t="shared" si="488"/>
        <v>3.5961272475795218</v>
      </c>
      <c r="EU139" s="140">
        <f t="shared" si="488"/>
        <v>25</v>
      </c>
      <c r="EV139" s="142">
        <f t="shared" si="488"/>
        <v>3.7344398340248901</v>
      </c>
      <c r="EW139" s="143">
        <f t="shared" si="334"/>
        <v>24.977777777777778</v>
      </c>
      <c r="EX139" s="142">
        <f t="shared" si="334"/>
        <v>3.6422314430613127</v>
      </c>
    </row>
    <row r="140" spans="2:154" ht="15.75" x14ac:dyDescent="0.25">
      <c r="B140" s="410">
        <v>13</v>
      </c>
      <c r="C140" s="410">
        <v>9.5500000000000007</v>
      </c>
      <c r="D140" s="410">
        <v>50.19</v>
      </c>
      <c r="E140" s="9">
        <v>270</v>
      </c>
      <c r="F140" s="111">
        <v>15.45</v>
      </c>
      <c r="G140" s="16">
        <f>((D140-F140)/D140)*100</f>
        <v>69.216975493126114</v>
      </c>
      <c r="H140" s="111">
        <v>9.36</v>
      </c>
      <c r="I140" s="16">
        <f>((D140-H140)/D140)*100</f>
        <v>81.350866706515248</v>
      </c>
      <c r="J140" s="111">
        <v>6</v>
      </c>
      <c r="K140" s="109">
        <f>((D140-J140)/D140)*100</f>
        <v>88.045427375971315</v>
      </c>
      <c r="L140" s="15">
        <f t="shared" si="433"/>
        <v>10.27</v>
      </c>
      <c r="M140" s="110">
        <f t="shared" si="433"/>
        <v>79.537756525204216</v>
      </c>
      <c r="O140" s="410">
        <v>13</v>
      </c>
      <c r="P140" s="410">
        <v>9.5500000000000007</v>
      </c>
      <c r="Q140" s="410">
        <v>50.19</v>
      </c>
      <c r="R140" s="9">
        <v>270</v>
      </c>
      <c r="S140" s="108">
        <v>17.73</v>
      </c>
      <c r="T140" s="16">
        <f>((Q140-S140)/Q140)*100</f>
        <v>64.674237895995219</v>
      </c>
      <c r="U140" s="108">
        <v>11.36</v>
      </c>
      <c r="V140" s="16">
        <f>((Q140-U140)/Q140)*100</f>
        <v>77.366009165172343</v>
      </c>
      <c r="W140" s="108">
        <v>12.73</v>
      </c>
      <c r="X140" s="109">
        <f>((Q140-W140)/Q140)*100</f>
        <v>74.636381749352452</v>
      </c>
      <c r="Y140" s="15">
        <f t="shared" si="434"/>
        <v>13.94</v>
      </c>
      <c r="Z140" s="110">
        <f t="shared" si="434"/>
        <v>72.22554293684</v>
      </c>
      <c r="AC140" s="410">
        <v>13</v>
      </c>
      <c r="AD140" s="410">
        <v>6.71</v>
      </c>
      <c r="AE140" s="9">
        <v>270</v>
      </c>
      <c r="AF140" s="111">
        <v>7.1</v>
      </c>
      <c r="AG140" s="16">
        <f>(((AD140-AF140)/AD140)*100)*-1</f>
        <v>5.8122205663189224</v>
      </c>
      <c r="AH140" s="111">
        <v>7.54</v>
      </c>
      <c r="AI140" s="16">
        <f>(((AD140-AH140)/AD140)*100)*-1</f>
        <v>12.369597615499256</v>
      </c>
      <c r="AJ140" s="111">
        <v>7.35</v>
      </c>
      <c r="AK140" s="109">
        <f>(((AD140-AJ140)/AD140)*100)*-1</f>
        <v>9.5380029806259277</v>
      </c>
      <c r="AL140" s="15">
        <f t="shared" si="435"/>
        <v>7.330000000000001</v>
      </c>
      <c r="AM140" s="114">
        <f t="shared" si="435"/>
        <v>9.2399403874813686</v>
      </c>
      <c r="AO140" s="410">
        <v>13</v>
      </c>
      <c r="AP140" s="410">
        <v>6.71</v>
      </c>
      <c r="AQ140" s="9">
        <v>270</v>
      </c>
      <c r="AR140" s="111">
        <v>7.2</v>
      </c>
      <c r="AS140" s="16">
        <f>(((AP140-AR140)/AP140)*100)*-1</f>
        <v>7.3025335320417311</v>
      </c>
      <c r="AT140" s="111">
        <v>7.3</v>
      </c>
      <c r="AU140" s="16">
        <f>(((AP140-AT140)/AP140)*100)*-1</f>
        <v>8.7928464977645291</v>
      </c>
      <c r="AV140" s="111">
        <v>7.29</v>
      </c>
      <c r="AW140" s="109">
        <f>(((AP140-AV140)/AP140)*100)*-1</f>
        <v>8.6438152011922504</v>
      </c>
      <c r="AX140" s="15">
        <f t="shared" si="436"/>
        <v>7.2633333333333328</v>
      </c>
      <c r="AY140" s="114">
        <f t="shared" si="436"/>
        <v>8.2463984103328372</v>
      </c>
      <c r="BA140" s="410">
        <v>13</v>
      </c>
      <c r="BB140" s="410">
        <v>5.63</v>
      </c>
      <c r="BC140" s="9">
        <v>270</v>
      </c>
      <c r="BD140" s="12">
        <v>1.97</v>
      </c>
      <c r="BE140" s="16">
        <f>((BB140-BD140)/BB140)*100</f>
        <v>65.008880994671401</v>
      </c>
      <c r="BF140" s="12">
        <v>2.73</v>
      </c>
      <c r="BG140" s="16">
        <f>((BB140-BF140)/BB140)*100</f>
        <v>51.509769094138548</v>
      </c>
      <c r="BH140" s="12">
        <v>2.0699999999999998</v>
      </c>
      <c r="BI140" s="109">
        <f>((BB140-BH140)/BB140)*100</f>
        <v>63.232682060390765</v>
      </c>
      <c r="BJ140" s="15">
        <f t="shared" si="437"/>
        <v>2.2566666666666664</v>
      </c>
      <c r="BK140" s="110">
        <f t="shared" si="437"/>
        <v>59.917110716400238</v>
      </c>
      <c r="BM140" s="410">
        <v>13</v>
      </c>
      <c r="BN140" s="410">
        <v>5.63</v>
      </c>
      <c r="BO140" s="9">
        <v>270</v>
      </c>
      <c r="BP140" s="138">
        <v>5.53</v>
      </c>
      <c r="BQ140" s="16">
        <f>((BN140-BP140)/BN140)*100</f>
        <v>1.776198934280633</v>
      </c>
      <c r="BR140" s="138">
        <v>5.58</v>
      </c>
      <c r="BS140" s="16">
        <f>((BN140-BR140)/BN140)*100</f>
        <v>0.88809946714031651</v>
      </c>
      <c r="BT140" s="138">
        <v>5.01</v>
      </c>
      <c r="BU140" s="109">
        <f>((BN140-BT140)/BN140)*100</f>
        <v>11.012433392539966</v>
      </c>
      <c r="BV140" s="15">
        <f t="shared" si="438"/>
        <v>5.3733333333333322</v>
      </c>
      <c r="BW140" s="110">
        <f t="shared" si="438"/>
        <v>4.558910597986972</v>
      </c>
      <c r="BX140" s="410"/>
      <c r="BY140" s="410">
        <v>13</v>
      </c>
      <c r="BZ140" s="410">
        <v>550</v>
      </c>
      <c r="CA140" s="410">
        <v>1.33</v>
      </c>
      <c r="CB140" s="9">
        <v>270</v>
      </c>
      <c r="CC140" s="111">
        <v>202</v>
      </c>
      <c r="CD140" s="16">
        <f>((BZ140-CC140)/BZ140)*100</f>
        <v>63.272727272727266</v>
      </c>
      <c r="CE140" s="111">
        <v>82.2</v>
      </c>
      <c r="CF140" s="16">
        <f>((BZ140-CE140)/BZ140)*100</f>
        <v>85.054545454545462</v>
      </c>
      <c r="CG140" s="111">
        <v>57.8</v>
      </c>
      <c r="CH140" s="109">
        <f>((BZ140-CG140)/BZ140)*100</f>
        <v>89.490909090909085</v>
      </c>
      <c r="CI140" s="15">
        <f t="shared" si="439"/>
        <v>114</v>
      </c>
      <c r="CJ140" s="110">
        <f t="shared" si="439"/>
        <v>79.272727272727266</v>
      </c>
      <c r="CL140" s="410">
        <v>13</v>
      </c>
      <c r="CM140" s="410">
        <v>550</v>
      </c>
      <c r="CN140" s="410">
        <v>1.33</v>
      </c>
      <c r="CO140" s="9">
        <v>270</v>
      </c>
      <c r="CP140" s="111">
        <v>139</v>
      </c>
      <c r="CQ140" s="16">
        <f>((CM140-CP140)/CM140)*100</f>
        <v>74.727272727272734</v>
      </c>
      <c r="CR140" s="111">
        <v>65.8</v>
      </c>
      <c r="CS140" s="16">
        <f>((CM140-CR140)/CM140)*100</f>
        <v>88.036363636363632</v>
      </c>
      <c r="CT140" s="111">
        <v>37.200000000000003</v>
      </c>
      <c r="CU140" s="109">
        <f>((CM140-CT140)/CM140)*100</f>
        <v>93.236363636363635</v>
      </c>
      <c r="CV140" s="15">
        <f t="shared" si="440"/>
        <v>80.666666666666671</v>
      </c>
      <c r="CW140" s="110">
        <f t="shared" si="440"/>
        <v>85.333333333333329</v>
      </c>
      <c r="DA140" s="410">
        <v>13</v>
      </c>
      <c r="DB140" s="410">
        <v>0.02</v>
      </c>
      <c r="DC140" s="410">
        <v>4.6500000000000004</v>
      </c>
      <c r="DD140" s="9">
        <v>270</v>
      </c>
      <c r="DE140" s="108">
        <v>1.88</v>
      </c>
      <c r="DF140" s="16">
        <f>((DC140-DE140)/DC140)*100</f>
        <v>59.56989247311828</v>
      </c>
      <c r="DG140" s="108">
        <v>1.45</v>
      </c>
      <c r="DH140" s="16">
        <f>((DC140-DG140)/DC140)*100</f>
        <v>68.817204301075265</v>
      </c>
      <c r="DI140" s="108">
        <v>0.2</v>
      </c>
      <c r="DJ140" s="109">
        <f>((DC140-DI140)/DC140)*100</f>
        <v>95.698924731182785</v>
      </c>
      <c r="DK140" s="15">
        <f t="shared" si="331"/>
        <v>1.1766666666666667</v>
      </c>
      <c r="DL140" s="110">
        <f t="shared" si="331"/>
        <v>74.695340501792103</v>
      </c>
      <c r="DN140" s="410">
        <v>13</v>
      </c>
      <c r="DO140" s="410">
        <v>0.02</v>
      </c>
      <c r="DP140" s="410">
        <v>4.6500000000000004</v>
      </c>
      <c r="DQ140" s="9">
        <v>270</v>
      </c>
      <c r="DR140" s="108">
        <v>0.12</v>
      </c>
      <c r="DS140" s="16">
        <f>((DP140-DR140)/DP140)*100</f>
        <v>97.419354838709666</v>
      </c>
      <c r="DT140" s="108">
        <v>0.04</v>
      </c>
      <c r="DU140" s="16">
        <f>((DP140-DT140)/DP140)*100</f>
        <v>99.13978494623656</v>
      </c>
      <c r="DV140" s="108">
        <v>0.05</v>
      </c>
      <c r="DW140" s="109">
        <f>((DP140-DV140)/DP140)*100</f>
        <v>98.924731182795696</v>
      </c>
      <c r="DX140" s="15">
        <f t="shared" si="332"/>
        <v>7.0000000000000007E-2</v>
      </c>
      <c r="DY140" s="110">
        <f t="shared" si="332"/>
        <v>98.494623655913983</v>
      </c>
      <c r="EA140" s="410">
        <v>13</v>
      </c>
      <c r="EB140" s="410">
        <v>24.1</v>
      </c>
      <c r="EC140" s="9">
        <v>270</v>
      </c>
      <c r="ED140" s="138">
        <v>25</v>
      </c>
      <c r="EE140" s="145">
        <f>(((EB140-ED140)/EB140)*100)*-1</f>
        <v>3.7344398340248901</v>
      </c>
      <c r="EF140" s="138">
        <v>24.9</v>
      </c>
      <c r="EG140" s="112">
        <f>(((EB140-EF140)/EB140)*100)*-1</f>
        <v>3.3195020746887849</v>
      </c>
      <c r="EH140" s="138">
        <v>25</v>
      </c>
      <c r="EI140" s="113">
        <f>(((EB140-EH140)/EB140)*100)*-1</f>
        <v>3.7344398340248901</v>
      </c>
      <c r="EJ140" s="15">
        <f t="shared" si="333"/>
        <v>24.966666666666669</v>
      </c>
      <c r="EK140" s="114">
        <f t="shared" si="333"/>
        <v>3.5961272475795218</v>
      </c>
      <c r="EN140" s="410">
        <v>13</v>
      </c>
      <c r="EO140" s="410">
        <v>24.1</v>
      </c>
      <c r="EP140" s="9">
        <v>270</v>
      </c>
      <c r="EQ140" s="12">
        <v>25.1</v>
      </c>
      <c r="ER140" s="112">
        <f>(((EO140-EQ140)/EO140)*100)*-1</f>
        <v>4.1493775933609953</v>
      </c>
      <c r="ES140" s="12">
        <v>25.1</v>
      </c>
      <c r="ET140" s="112">
        <f>(((EO140-ES140)/EO140)*100)*-1</f>
        <v>4.1493775933609953</v>
      </c>
      <c r="EU140" s="12">
        <v>25.1</v>
      </c>
      <c r="EV140" s="113">
        <f>(((EO140-EU140)/EO140)*100)*-1</f>
        <v>4.1493775933609953</v>
      </c>
      <c r="EW140" s="15">
        <f t="shared" si="334"/>
        <v>25.100000000000005</v>
      </c>
      <c r="EX140" s="114">
        <f t="shared" si="334"/>
        <v>4.1493775933609953</v>
      </c>
    </row>
    <row r="141" spans="2:154" ht="15.75" x14ac:dyDescent="0.25">
      <c r="B141" s="411"/>
      <c r="C141" s="411"/>
      <c r="D141" s="411"/>
      <c r="E141" s="9">
        <v>750</v>
      </c>
      <c r="F141" s="111">
        <v>19.55</v>
      </c>
      <c r="G141" s="16">
        <f>((D140-F141)/D140)*100</f>
        <v>61.048017533373176</v>
      </c>
      <c r="H141" s="111">
        <v>10.45</v>
      </c>
      <c r="I141" s="16">
        <f>((D140-H141)/D140)*100</f>
        <v>79.179119346483361</v>
      </c>
      <c r="J141" s="111">
        <v>5.73</v>
      </c>
      <c r="K141" s="109">
        <f>((D140-J141)/D140)*100</f>
        <v>88.58338314405259</v>
      </c>
      <c r="L141" s="15">
        <f t="shared" si="433"/>
        <v>11.910000000000002</v>
      </c>
      <c r="M141" s="110">
        <f t="shared" si="433"/>
        <v>76.27017334130305</v>
      </c>
      <c r="O141" s="411"/>
      <c r="P141" s="411"/>
      <c r="Q141" s="411"/>
      <c r="R141" s="9">
        <v>750</v>
      </c>
      <c r="S141" s="108">
        <v>13.18</v>
      </c>
      <c r="T141" s="16">
        <f>((Q140-S141)/Q140)*100</f>
        <v>73.739788802550308</v>
      </c>
      <c r="U141" s="108">
        <v>9.32</v>
      </c>
      <c r="V141" s="16">
        <f>((Q140-U141)/Q140)*100</f>
        <v>81.430563857342094</v>
      </c>
      <c r="W141" s="108">
        <v>20.45</v>
      </c>
      <c r="X141" s="109">
        <f>((Q140-W141)/Q140)*100</f>
        <v>59.254831639768881</v>
      </c>
      <c r="Y141" s="15">
        <f t="shared" si="434"/>
        <v>14.316666666666668</v>
      </c>
      <c r="Z141" s="110">
        <f t="shared" si="434"/>
        <v>71.475061433220432</v>
      </c>
      <c r="AC141" s="411"/>
      <c r="AD141" s="411"/>
      <c r="AE141" s="9">
        <v>750</v>
      </c>
      <c r="AF141" s="111">
        <v>7.24</v>
      </c>
      <c r="AG141" s="16">
        <f>(((AD140-AF141)/AD140)*100)*-1</f>
        <v>7.8986587183308536</v>
      </c>
      <c r="AH141" s="111">
        <v>7.5</v>
      </c>
      <c r="AI141" s="16">
        <f>(((AD140-AH141)/AD140)*100)*-1</f>
        <v>11.773472429210134</v>
      </c>
      <c r="AJ141" s="111">
        <v>7.25</v>
      </c>
      <c r="AK141" s="109">
        <f>(((AD140-AJ141)/AD140)*100)*-1</f>
        <v>8.0476900149031305</v>
      </c>
      <c r="AL141" s="15">
        <f t="shared" si="435"/>
        <v>7.330000000000001</v>
      </c>
      <c r="AM141" s="114">
        <f t="shared" si="435"/>
        <v>9.2399403874813739</v>
      </c>
      <c r="AO141" s="411"/>
      <c r="AP141" s="411"/>
      <c r="AQ141" s="9">
        <v>750</v>
      </c>
      <c r="AR141" s="111">
        <v>7.3</v>
      </c>
      <c r="AS141" s="16">
        <f>(((AP140-AR141)/AP140)*100)*-1</f>
        <v>8.7928464977645291</v>
      </c>
      <c r="AT141" s="111">
        <v>7.29</v>
      </c>
      <c r="AU141" s="16">
        <f>(((AP140-AT141)/AP140)*100)*-1</f>
        <v>8.6438152011922504</v>
      </c>
      <c r="AV141" s="111">
        <v>7.28</v>
      </c>
      <c r="AW141" s="109">
        <f>(((AP140-AV141)/AP140)*100)*-1</f>
        <v>8.4947839046199753</v>
      </c>
      <c r="AX141" s="15">
        <f t="shared" si="436"/>
        <v>7.29</v>
      </c>
      <c r="AY141" s="114">
        <f t="shared" si="436"/>
        <v>8.6438152011922522</v>
      </c>
      <c r="BA141" s="411"/>
      <c r="BB141" s="411"/>
      <c r="BC141" s="9">
        <v>750</v>
      </c>
      <c r="BD141" s="12">
        <v>2.4900000000000002</v>
      </c>
      <c r="BE141" s="16">
        <f>((BB140-BD141)/BB140)*100</f>
        <v>55.772646536412076</v>
      </c>
      <c r="BF141" s="12">
        <v>2.71</v>
      </c>
      <c r="BG141" s="16">
        <f>((BB140-BF141)/BB140)*100</f>
        <v>51.865008880994665</v>
      </c>
      <c r="BH141" s="12">
        <v>3.14</v>
      </c>
      <c r="BI141" s="109">
        <f>((BB140-BH141)/BB140)*100</f>
        <v>44.227353463587917</v>
      </c>
      <c r="BJ141" s="15">
        <f t="shared" si="437"/>
        <v>2.78</v>
      </c>
      <c r="BK141" s="110">
        <f t="shared" si="437"/>
        <v>50.621669626998219</v>
      </c>
      <c r="BM141" s="411"/>
      <c r="BN141" s="411"/>
      <c r="BO141" s="9">
        <v>750</v>
      </c>
      <c r="BP141" s="138">
        <v>5.41</v>
      </c>
      <c r="BQ141" s="16">
        <f>((BN140-BP141)/BN140)*100</f>
        <v>3.9076376554174024</v>
      </c>
      <c r="BR141" s="138">
        <v>5.39</v>
      </c>
      <c r="BS141" s="16">
        <f>((BN140-BR141)/BN140)*100</f>
        <v>4.2628774422735383</v>
      </c>
      <c r="BT141" s="138">
        <v>4.4800000000000004</v>
      </c>
      <c r="BU141" s="109">
        <f>((BN140-BT141)/BN140)*100</f>
        <v>20.426287744227345</v>
      </c>
      <c r="BV141" s="15">
        <f t="shared" si="438"/>
        <v>5.0933333333333337</v>
      </c>
      <c r="BW141" s="110">
        <f t="shared" si="438"/>
        <v>9.5322676139727616</v>
      </c>
      <c r="BX141" s="411"/>
      <c r="BY141" s="411"/>
      <c r="BZ141" s="411"/>
      <c r="CA141" s="411"/>
      <c r="CB141" s="9">
        <v>750</v>
      </c>
      <c r="CC141" s="111">
        <v>74.3</v>
      </c>
      <c r="CD141" s="16">
        <f>((BZ140-CC141)/BZ140)*100</f>
        <v>86.490909090909085</v>
      </c>
      <c r="CE141" s="111">
        <v>86.6</v>
      </c>
      <c r="CF141" s="16">
        <f>((BZ140-CE141)/BZ140)*100</f>
        <v>84.25454545454545</v>
      </c>
      <c r="CG141" s="116">
        <v>57.3</v>
      </c>
      <c r="CH141" s="109">
        <f>((BZ140-CG141)/BZ140)*100</f>
        <v>89.581818181818178</v>
      </c>
      <c r="CI141" s="15">
        <f t="shared" si="439"/>
        <v>72.733333333333334</v>
      </c>
      <c r="CJ141" s="110">
        <f t="shared" si="439"/>
        <v>86.775757575757567</v>
      </c>
      <c r="CL141" s="411"/>
      <c r="CM141" s="411"/>
      <c r="CN141" s="411"/>
      <c r="CO141" s="9">
        <v>750</v>
      </c>
      <c r="CP141" s="111">
        <v>84.3</v>
      </c>
      <c r="CQ141" s="16">
        <f>((CM140-CP141)/CM140)*100</f>
        <v>84.672727272727272</v>
      </c>
      <c r="CR141" s="111">
        <v>45.1</v>
      </c>
      <c r="CS141" s="16">
        <f>((CM140-CR141)/CM140)*100</f>
        <v>91.8</v>
      </c>
      <c r="CT141" s="111">
        <v>34.1</v>
      </c>
      <c r="CU141" s="109">
        <f>((CM140-CT141)/CM140)*100</f>
        <v>93.8</v>
      </c>
      <c r="CV141" s="15">
        <f t="shared" si="440"/>
        <v>54.5</v>
      </c>
      <c r="CW141" s="110">
        <f t="shared" si="440"/>
        <v>90.090909090909079</v>
      </c>
      <c r="DA141" s="411"/>
      <c r="DB141" s="411"/>
      <c r="DC141" s="411"/>
      <c r="DD141" s="9">
        <v>750</v>
      </c>
      <c r="DE141" s="108">
        <v>1.27</v>
      </c>
      <c r="DF141" s="16">
        <f>((DC140-DE141)/DC140)*100</f>
        <v>72.688172043010752</v>
      </c>
      <c r="DG141" s="108">
        <v>1.79</v>
      </c>
      <c r="DH141" s="16">
        <f>((DC140-DG141)/DC140)*100</f>
        <v>61.505376344086024</v>
      </c>
      <c r="DI141" s="108">
        <v>0.09</v>
      </c>
      <c r="DJ141" s="109">
        <f>((DC140-DI141)/DC140)*100</f>
        <v>98.06451612903227</v>
      </c>
      <c r="DK141" s="15">
        <f t="shared" si="331"/>
        <v>1.05</v>
      </c>
      <c r="DL141" s="110">
        <f t="shared" si="331"/>
        <v>77.41935483870968</v>
      </c>
      <c r="DN141" s="411"/>
      <c r="DO141" s="411"/>
      <c r="DP141" s="411"/>
      <c r="DQ141" s="9">
        <v>750</v>
      </c>
      <c r="DR141" s="108">
        <v>0.04</v>
      </c>
      <c r="DS141" s="16">
        <f>((DP140-DR141)/DP140)*100</f>
        <v>99.13978494623656</v>
      </c>
      <c r="DT141" s="108">
        <v>0.03</v>
      </c>
      <c r="DU141" s="16">
        <f>((DP140-DT141)/DP140)*100</f>
        <v>99.354838709677423</v>
      </c>
      <c r="DV141" s="108">
        <v>0.05</v>
      </c>
      <c r="DW141" s="109">
        <f>((DP140-DV141)/DP140)*100</f>
        <v>98.924731182795696</v>
      </c>
      <c r="DX141" s="15">
        <f t="shared" si="332"/>
        <v>0.04</v>
      </c>
      <c r="DY141" s="110">
        <f t="shared" si="332"/>
        <v>99.13978494623656</v>
      </c>
      <c r="EA141" s="411"/>
      <c r="EB141" s="411"/>
      <c r="EC141" s="9">
        <v>750</v>
      </c>
      <c r="ED141" s="138">
        <v>25</v>
      </c>
      <c r="EE141" s="145">
        <f>(((EB140-ED141)/EB140)*100)*-1</f>
        <v>3.7344398340248901</v>
      </c>
      <c r="EF141" s="138">
        <v>24.9</v>
      </c>
      <c r="EG141" s="112">
        <f>(((EB140-EF141)/EB140)*100)*-1</f>
        <v>3.3195020746887849</v>
      </c>
      <c r="EH141" s="138">
        <v>25</v>
      </c>
      <c r="EI141" s="113">
        <f>(((EB140-EH141)/EB140)*100)*-1</f>
        <v>3.7344398340248901</v>
      </c>
      <c r="EJ141" s="15">
        <f t="shared" si="333"/>
        <v>24.966666666666669</v>
      </c>
      <c r="EK141" s="114">
        <f t="shared" si="333"/>
        <v>3.5961272475795218</v>
      </c>
      <c r="EN141" s="411"/>
      <c r="EO141" s="411"/>
      <c r="EP141" s="9">
        <v>750</v>
      </c>
      <c r="EQ141" s="12">
        <v>25.1</v>
      </c>
      <c r="ER141" s="112">
        <f>(((EO140-EQ141)/EO140)*100)*-1</f>
        <v>4.1493775933609953</v>
      </c>
      <c r="ES141" s="12">
        <v>25</v>
      </c>
      <c r="ET141" s="112">
        <f>(((EO140-ES141)/EO140)*100)*-1</f>
        <v>3.7344398340248901</v>
      </c>
      <c r="EU141" s="12">
        <v>25.1</v>
      </c>
      <c r="EV141" s="113">
        <f>(((EO140-EU141)/EO140)*100)*-1</f>
        <v>4.1493775933609953</v>
      </c>
      <c r="EW141" s="15">
        <f t="shared" si="334"/>
        <v>25.066666666666666</v>
      </c>
      <c r="EX141" s="114">
        <f t="shared" si="334"/>
        <v>4.0110650069156266</v>
      </c>
    </row>
    <row r="142" spans="2:154" ht="15.75" x14ac:dyDescent="0.25">
      <c r="B142" s="412"/>
      <c r="C142" s="412"/>
      <c r="D142" s="412"/>
      <c r="E142" s="9">
        <v>1000</v>
      </c>
      <c r="F142" s="111">
        <v>14.55</v>
      </c>
      <c r="G142" s="16">
        <f>((D140-F142)/D140)*100</f>
        <v>71.010161386730431</v>
      </c>
      <c r="H142" s="111">
        <v>12.27</v>
      </c>
      <c r="I142" s="16">
        <f>((D140-H142)/D140)*100</f>
        <v>75.55289898386134</v>
      </c>
      <c r="J142" s="111">
        <v>6.55</v>
      </c>
      <c r="K142" s="109">
        <f>((D140-J142)/D140)*100</f>
        <v>86.949591552102007</v>
      </c>
      <c r="L142" s="15">
        <f t="shared" si="433"/>
        <v>11.123333333333333</v>
      </c>
      <c r="M142" s="110">
        <f t="shared" si="433"/>
        <v>77.837550640897916</v>
      </c>
      <c r="O142" s="412"/>
      <c r="P142" s="412"/>
      <c r="Q142" s="412"/>
      <c r="R142" s="9">
        <v>1000</v>
      </c>
      <c r="S142" s="108">
        <v>14.55</v>
      </c>
      <c r="T142" s="16">
        <f>((Q140-S142)/Q140)*100</f>
        <v>71.010161386730431</v>
      </c>
      <c r="U142" s="108">
        <v>9.91</v>
      </c>
      <c r="V142" s="16">
        <f>((Q140-U142)/Q140)*100</f>
        <v>80.255030882645954</v>
      </c>
      <c r="W142" s="108">
        <v>17.27</v>
      </c>
      <c r="X142" s="109">
        <f>((Q140-W142)/Q140)*100</f>
        <v>65.590755130504093</v>
      </c>
      <c r="Y142" s="15">
        <f t="shared" si="434"/>
        <v>13.910000000000002</v>
      </c>
      <c r="Z142" s="110">
        <f t="shared" si="434"/>
        <v>72.285315799960145</v>
      </c>
      <c r="AC142" s="412"/>
      <c r="AD142" s="412"/>
      <c r="AE142" s="9">
        <v>1000</v>
      </c>
      <c r="AF142" s="111">
        <v>7.36</v>
      </c>
      <c r="AG142" s="16">
        <f>(((AD140-AF142)/AD140)*100)*-1</f>
        <v>9.687034277198217</v>
      </c>
      <c r="AH142" s="111">
        <v>7.38</v>
      </c>
      <c r="AI142" s="16">
        <f>(((AD140-AH142)/AD140)*100)*-1</f>
        <v>9.9850968703427707</v>
      </c>
      <c r="AJ142" s="135">
        <v>7.32</v>
      </c>
      <c r="AK142" s="109">
        <f>(((AD140-AJ142)/AD140)*100)*-1</f>
        <v>9.0909090909090953</v>
      </c>
      <c r="AL142" s="15">
        <f t="shared" si="435"/>
        <v>7.3533333333333344</v>
      </c>
      <c r="AM142" s="114">
        <f t="shared" si="435"/>
        <v>9.587680079483361</v>
      </c>
      <c r="AO142" s="412"/>
      <c r="AP142" s="412"/>
      <c r="AQ142" s="9">
        <v>1000</v>
      </c>
      <c r="AR142" s="111">
        <v>7.3</v>
      </c>
      <c r="AS142" s="16">
        <f>(((AP140-AR142)/AP140)*100)*-1</f>
        <v>8.7928464977645291</v>
      </c>
      <c r="AT142" s="111">
        <v>7.3</v>
      </c>
      <c r="AU142" s="16">
        <f>(((AP140-AT142)/AP140)*100)*-1</f>
        <v>8.7928464977645291</v>
      </c>
      <c r="AV142" s="111">
        <v>7.33</v>
      </c>
      <c r="AW142" s="109">
        <f>(((AP140-AV142)/AP140)*100)*-1</f>
        <v>9.2399403874813721</v>
      </c>
      <c r="AX142" s="15">
        <f t="shared" si="436"/>
        <v>7.31</v>
      </c>
      <c r="AY142" s="114">
        <f t="shared" si="436"/>
        <v>8.9418777943368095</v>
      </c>
      <c r="BA142" s="411"/>
      <c r="BB142" s="411"/>
      <c r="BC142" s="9">
        <v>1000</v>
      </c>
      <c r="BD142" s="12">
        <v>3.13</v>
      </c>
      <c r="BE142" s="16">
        <f>((BB140-BD142)/BB140)*100</f>
        <v>44.40497335701599</v>
      </c>
      <c r="BF142" s="12">
        <v>3.04</v>
      </c>
      <c r="BG142" s="16">
        <f>((BB140-BF142)/BB140)*100</f>
        <v>46.00355239786856</v>
      </c>
      <c r="BH142" s="12">
        <v>3.37</v>
      </c>
      <c r="BI142" s="109">
        <f>((BB140-BH142)/BB140)*100</f>
        <v>40.142095914742448</v>
      </c>
      <c r="BJ142" s="15">
        <f t="shared" si="437"/>
        <v>3.1799999999999997</v>
      </c>
      <c r="BK142" s="110">
        <f t="shared" si="437"/>
        <v>43.516873889875662</v>
      </c>
      <c r="BM142" s="411"/>
      <c r="BN142" s="411"/>
      <c r="BO142" s="9">
        <v>1000</v>
      </c>
      <c r="BP142" s="138">
        <v>5.29</v>
      </c>
      <c r="BQ142" s="16">
        <f>((BN140-BP142)/BN140)*100</f>
        <v>6.0390763765541715</v>
      </c>
      <c r="BR142" s="138">
        <v>5.16</v>
      </c>
      <c r="BS142" s="16">
        <f>((BN140-BR142)/BN140)*100</f>
        <v>8.3481349911190001</v>
      </c>
      <c r="BT142" s="138">
        <v>5.45</v>
      </c>
      <c r="BU142" s="109">
        <f>((BN140-BT142)/BN140)*100</f>
        <v>3.1971580817051461</v>
      </c>
      <c r="BV142" s="15">
        <f t="shared" si="438"/>
        <v>5.3</v>
      </c>
      <c r="BW142" s="110">
        <f t="shared" si="438"/>
        <v>5.8614564831261058</v>
      </c>
      <c r="BX142" s="411"/>
      <c r="BY142" s="411"/>
      <c r="BZ142" s="411"/>
      <c r="CA142" s="412"/>
      <c r="CB142" s="9">
        <v>1000</v>
      </c>
      <c r="CC142" s="111">
        <v>79.599999999999994</v>
      </c>
      <c r="CD142" s="16">
        <f>((BZ140-CC142)/BZ140)*100</f>
        <v>85.527272727272717</v>
      </c>
      <c r="CE142" s="111">
        <v>63.4</v>
      </c>
      <c r="CF142" s="16">
        <f>((BZ140-CE142)/BZ140)*100</f>
        <v>88.472727272727283</v>
      </c>
      <c r="CG142" s="111">
        <v>60.6</v>
      </c>
      <c r="CH142" s="109">
        <f>((BZ140-CG142)/BZ140)*100</f>
        <v>88.98181818181817</v>
      </c>
      <c r="CI142" s="15">
        <f t="shared" si="439"/>
        <v>67.86666666666666</v>
      </c>
      <c r="CJ142" s="110">
        <f t="shared" si="439"/>
        <v>87.660606060606071</v>
      </c>
      <c r="CL142" s="411"/>
      <c r="CM142" s="411"/>
      <c r="CN142" s="412"/>
      <c r="CO142" s="9">
        <v>1000</v>
      </c>
      <c r="CP142" s="111">
        <v>73</v>
      </c>
      <c r="CQ142" s="16">
        <f>((CM140-CP142)/CM140)*100</f>
        <v>86.727272727272734</v>
      </c>
      <c r="CR142" s="111">
        <v>56.1</v>
      </c>
      <c r="CS142" s="16">
        <f>((CM140-CR142)/CM140)*100</f>
        <v>89.8</v>
      </c>
      <c r="CT142" s="111">
        <v>31.5</v>
      </c>
      <c r="CU142" s="109">
        <f>((CM140-CT142)/CM140)*100</f>
        <v>94.27272727272728</v>
      </c>
      <c r="CV142" s="15">
        <f t="shared" si="440"/>
        <v>53.533333333333331</v>
      </c>
      <c r="CW142" s="110">
        <f t="shared" si="440"/>
        <v>90.266666666666666</v>
      </c>
      <c r="DA142" s="411"/>
      <c r="DB142" s="412"/>
      <c r="DC142" s="411"/>
      <c r="DD142" s="9">
        <v>1000</v>
      </c>
      <c r="DE142" s="108">
        <v>1.55</v>
      </c>
      <c r="DF142" s="16">
        <f>((DC140-DE142)/DC140)*100</f>
        <v>66.666666666666671</v>
      </c>
      <c r="DG142" s="108">
        <v>1.27</v>
      </c>
      <c r="DH142" s="16">
        <f>((DC140-DG142)/DC140)*100</f>
        <v>72.688172043010752</v>
      </c>
      <c r="DI142" s="108">
        <v>0.14000000000000001</v>
      </c>
      <c r="DJ142" s="109">
        <f>((DC140-DI142)/DC140)*100</f>
        <v>96.989247311827967</v>
      </c>
      <c r="DK142" s="15">
        <f t="shared" si="331"/>
        <v>0.9866666666666668</v>
      </c>
      <c r="DL142" s="110">
        <f t="shared" si="331"/>
        <v>78.781362007168468</v>
      </c>
      <c r="DN142" s="411"/>
      <c r="DO142" s="412"/>
      <c r="DP142" s="411"/>
      <c r="DQ142" s="9">
        <v>1000</v>
      </c>
      <c r="DR142" s="108">
        <v>0.09</v>
      </c>
      <c r="DS142" s="16">
        <f>((DP140-DR142)/DP140)*100</f>
        <v>98.06451612903227</v>
      </c>
      <c r="DT142" s="108">
        <v>0.02</v>
      </c>
      <c r="DU142" s="16">
        <f>((DP140-DT142)/DP140)*100</f>
        <v>99.569892473118287</v>
      </c>
      <c r="DV142" s="108">
        <v>7.0000000000000007E-2</v>
      </c>
      <c r="DW142" s="109">
        <f>((DP140-DV142)/DP140)*100</f>
        <v>98.494623655913969</v>
      </c>
      <c r="DX142" s="15">
        <f t="shared" si="332"/>
        <v>0.06</v>
      </c>
      <c r="DY142" s="110">
        <f t="shared" si="332"/>
        <v>98.709677419354833</v>
      </c>
      <c r="EA142" s="411"/>
      <c r="EB142" s="411"/>
      <c r="EC142" s="9">
        <v>1000</v>
      </c>
      <c r="ED142" s="138">
        <v>25</v>
      </c>
      <c r="EE142" s="145">
        <f>(((EB140-ED142)/EB140)*100)*-1</f>
        <v>3.7344398340248901</v>
      </c>
      <c r="EF142" s="138">
        <v>25.1</v>
      </c>
      <c r="EG142" s="112">
        <f>(((EB140-EF142)/EB140)*100)*-1</f>
        <v>4.1493775933609953</v>
      </c>
      <c r="EH142" s="138">
        <v>25</v>
      </c>
      <c r="EI142" s="113">
        <f>(((EB140-EH142)/EB140)*100)*-1</f>
        <v>3.7344398340248901</v>
      </c>
      <c r="EJ142" s="15">
        <f t="shared" si="333"/>
        <v>25.033333333333331</v>
      </c>
      <c r="EK142" s="114">
        <f t="shared" si="333"/>
        <v>3.8727524204702584</v>
      </c>
      <c r="EN142" s="411"/>
      <c r="EO142" s="411"/>
      <c r="EP142" s="9">
        <v>1000</v>
      </c>
      <c r="EQ142" s="12">
        <v>25.1</v>
      </c>
      <c r="ER142" s="112">
        <f>(((EO140-EQ142)/EO140)*100)*-1</f>
        <v>4.1493775933609953</v>
      </c>
      <c r="ES142" s="12">
        <v>25.1</v>
      </c>
      <c r="ET142" s="112">
        <f>(((EO140-ES142)/EO140)*100)*-1</f>
        <v>4.1493775933609953</v>
      </c>
      <c r="EU142" s="12">
        <v>25.1</v>
      </c>
      <c r="EV142" s="113">
        <f>(((EO140-EU142)/EO140)*100)*-1</f>
        <v>4.1493775933609953</v>
      </c>
      <c r="EW142" s="15">
        <f t="shared" si="334"/>
        <v>25.100000000000005</v>
      </c>
      <c r="EX142" s="114">
        <f t="shared" si="334"/>
        <v>4.1493775933609953</v>
      </c>
    </row>
    <row r="143" spans="2:154" x14ac:dyDescent="0.25">
      <c r="B143" s="414" t="s">
        <v>470</v>
      </c>
      <c r="C143" s="415"/>
      <c r="D143" s="415"/>
      <c r="E143" s="416"/>
      <c r="F143" s="140">
        <f t="shared" ref="F143:K143" si="489">AVERAGE(F140:F142)</f>
        <v>16.516666666666666</v>
      </c>
      <c r="G143" s="141">
        <f t="shared" si="489"/>
        <v>67.091718137743243</v>
      </c>
      <c r="H143" s="140">
        <f t="shared" si="489"/>
        <v>10.693333333333333</v>
      </c>
      <c r="I143" s="141">
        <f t="shared" si="489"/>
        <v>78.694295012286645</v>
      </c>
      <c r="J143" s="140">
        <f t="shared" si="489"/>
        <v>6.0933333333333337</v>
      </c>
      <c r="K143" s="142">
        <f t="shared" si="489"/>
        <v>87.859467357375308</v>
      </c>
      <c r="L143" s="143">
        <f t="shared" si="433"/>
        <v>11.101111111111111</v>
      </c>
      <c r="M143" s="142">
        <f t="shared" si="433"/>
        <v>77.881826835801732</v>
      </c>
      <c r="O143" s="414" t="s">
        <v>470</v>
      </c>
      <c r="P143" s="415"/>
      <c r="Q143" s="415"/>
      <c r="R143" s="416"/>
      <c r="S143" s="140">
        <f t="shared" ref="S143:X143" si="490">AVERAGE(S140:S142)</f>
        <v>15.153333333333334</v>
      </c>
      <c r="T143" s="141">
        <f t="shared" si="490"/>
        <v>69.808062695091976</v>
      </c>
      <c r="U143" s="140">
        <f t="shared" si="490"/>
        <v>10.196666666666667</v>
      </c>
      <c r="V143" s="141">
        <f t="shared" si="490"/>
        <v>79.683867968386792</v>
      </c>
      <c r="W143" s="140">
        <f t="shared" si="490"/>
        <v>16.816666666666666</v>
      </c>
      <c r="X143" s="142">
        <f t="shared" si="490"/>
        <v>66.493989506541809</v>
      </c>
      <c r="Y143" s="143">
        <f t="shared" si="434"/>
        <v>14.055555555555557</v>
      </c>
      <c r="Z143" s="142">
        <f t="shared" si="434"/>
        <v>71.995306723340192</v>
      </c>
      <c r="AC143" s="414" t="s">
        <v>473</v>
      </c>
      <c r="AD143" s="415"/>
      <c r="AE143" s="416"/>
      <c r="AF143" s="140">
        <f t="shared" ref="AF143:AK143" si="491">AVERAGE(AF140:AF142)</f>
        <v>7.2333333333333334</v>
      </c>
      <c r="AG143" s="141">
        <f t="shared" si="491"/>
        <v>7.7993045206159977</v>
      </c>
      <c r="AH143" s="140">
        <f t="shared" si="491"/>
        <v>7.4733333333333327</v>
      </c>
      <c r="AI143" s="141">
        <f t="shared" si="491"/>
        <v>11.376055638350721</v>
      </c>
      <c r="AJ143" s="140">
        <f t="shared" si="491"/>
        <v>7.3066666666666675</v>
      </c>
      <c r="AK143" s="142">
        <f t="shared" si="491"/>
        <v>8.8922006954793833</v>
      </c>
      <c r="AL143" s="143">
        <f t="shared" si="435"/>
        <v>7.3377777777777782</v>
      </c>
      <c r="AM143" s="142">
        <f t="shared" si="435"/>
        <v>9.3558536181487</v>
      </c>
      <c r="AO143" s="414" t="s">
        <v>473</v>
      </c>
      <c r="AP143" s="415"/>
      <c r="AQ143" s="416"/>
      <c r="AR143" s="140">
        <f t="shared" ref="AR143:AW143" si="492">AVERAGE(AR140:AR142)</f>
        <v>7.2666666666666666</v>
      </c>
      <c r="AS143" s="141">
        <f t="shared" si="492"/>
        <v>8.2960755091902634</v>
      </c>
      <c r="AT143" s="140">
        <f t="shared" si="492"/>
        <v>7.2966666666666669</v>
      </c>
      <c r="AU143" s="141">
        <f t="shared" si="492"/>
        <v>8.7431693989071029</v>
      </c>
      <c r="AV143" s="140">
        <f t="shared" si="492"/>
        <v>7.3</v>
      </c>
      <c r="AW143" s="142">
        <f t="shared" si="492"/>
        <v>8.7928464977645326</v>
      </c>
      <c r="AX143" s="143">
        <f t="shared" si="436"/>
        <v>7.2877777777777775</v>
      </c>
      <c r="AY143" s="142">
        <f t="shared" si="436"/>
        <v>8.6106971352872996</v>
      </c>
      <c r="BA143" s="413" t="s">
        <v>558</v>
      </c>
      <c r="BB143" s="413"/>
      <c r="BC143" s="413"/>
      <c r="BD143" s="140">
        <f t="shared" ref="BD143:BI143" si="493">AVERAGE(BD140:BD142)</f>
        <v>2.5299999999999998</v>
      </c>
      <c r="BE143" s="141">
        <f t="shared" si="493"/>
        <v>55.06216696269982</v>
      </c>
      <c r="BF143" s="140">
        <f t="shared" si="493"/>
        <v>2.8266666666666667</v>
      </c>
      <c r="BG143" s="141">
        <f t="shared" si="493"/>
        <v>49.792776791000591</v>
      </c>
      <c r="BH143" s="140">
        <f t="shared" si="493"/>
        <v>2.86</v>
      </c>
      <c r="BI143" s="142">
        <f t="shared" si="493"/>
        <v>49.200710479573708</v>
      </c>
      <c r="BJ143" s="143">
        <f t="shared" si="437"/>
        <v>2.7388888888888889</v>
      </c>
      <c r="BK143" s="142">
        <f t="shared" si="437"/>
        <v>51.351884744424702</v>
      </c>
      <c r="BM143" s="413" t="s">
        <v>558</v>
      </c>
      <c r="BN143" s="413"/>
      <c r="BO143" s="413"/>
      <c r="BP143" s="140">
        <f t="shared" ref="BP143:BU143" si="494">AVERAGE(BP140:BP142)</f>
        <v>5.41</v>
      </c>
      <c r="BQ143" s="141">
        <f t="shared" si="494"/>
        <v>3.9076376554174019</v>
      </c>
      <c r="BR143" s="140">
        <f t="shared" si="494"/>
        <v>5.376666666666666</v>
      </c>
      <c r="BS143" s="141">
        <f t="shared" si="494"/>
        <v>4.4997039668442849</v>
      </c>
      <c r="BT143" s="140">
        <f t="shared" si="494"/>
        <v>4.9800000000000004</v>
      </c>
      <c r="BU143" s="142">
        <f t="shared" si="494"/>
        <v>11.545293072824153</v>
      </c>
      <c r="BV143" s="143">
        <f t="shared" si="438"/>
        <v>5.2555555555555555</v>
      </c>
      <c r="BW143" s="142">
        <f t="shared" si="438"/>
        <v>6.6508782316952804</v>
      </c>
      <c r="BY143" s="413" t="s">
        <v>472</v>
      </c>
      <c r="BZ143" s="413"/>
      <c r="CA143" s="413"/>
      <c r="CB143" s="413"/>
      <c r="CC143" s="140">
        <f t="shared" ref="CC143:CH143" si="495">AVERAGE(CC140:CC142)</f>
        <v>118.63333333333333</v>
      </c>
      <c r="CD143" s="141">
        <f t="shared" si="495"/>
        <v>78.430303030303023</v>
      </c>
      <c r="CE143" s="140">
        <f t="shared" si="495"/>
        <v>77.400000000000006</v>
      </c>
      <c r="CF143" s="141">
        <f t="shared" si="495"/>
        <v>85.927272727272737</v>
      </c>
      <c r="CG143" s="140">
        <f t="shared" si="495"/>
        <v>58.566666666666663</v>
      </c>
      <c r="CH143" s="142">
        <f t="shared" si="495"/>
        <v>89.35151515151513</v>
      </c>
      <c r="CI143" s="143">
        <f t="shared" si="439"/>
        <v>84.86666666666666</v>
      </c>
      <c r="CJ143" s="142">
        <f t="shared" si="439"/>
        <v>84.569696969696963</v>
      </c>
      <c r="CL143" s="413" t="s">
        <v>472</v>
      </c>
      <c r="CM143" s="413"/>
      <c r="CN143" s="413"/>
      <c r="CO143" s="413"/>
      <c r="CP143" s="140">
        <f t="shared" ref="CP143:CU143" si="496">AVERAGE(CP140:CP142)</f>
        <v>98.766666666666666</v>
      </c>
      <c r="CQ143" s="141">
        <f t="shared" si="496"/>
        <v>82.042424242424246</v>
      </c>
      <c r="CR143" s="140">
        <f t="shared" si="496"/>
        <v>55.666666666666664</v>
      </c>
      <c r="CS143" s="141">
        <f t="shared" si="496"/>
        <v>89.878787878787875</v>
      </c>
      <c r="CT143" s="140">
        <f t="shared" si="496"/>
        <v>34.266666666666673</v>
      </c>
      <c r="CU143" s="142">
        <f t="shared" si="496"/>
        <v>93.769696969696966</v>
      </c>
      <c r="CV143" s="143">
        <f t="shared" si="440"/>
        <v>62.900000000000006</v>
      </c>
      <c r="CW143" s="142">
        <f t="shared" si="440"/>
        <v>88.563636363636363</v>
      </c>
      <c r="DA143" s="413" t="s">
        <v>472</v>
      </c>
      <c r="DB143" s="413"/>
      <c r="DC143" s="413"/>
      <c r="DD143" s="413"/>
      <c r="DE143" s="140">
        <f t="shared" ref="DE143:DJ143" si="497">AVERAGE(DE140:DE142)</f>
        <v>1.5666666666666667</v>
      </c>
      <c r="DF143" s="141">
        <f t="shared" si="497"/>
        <v>66.308243727598565</v>
      </c>
      <c r="DG143" s="140">
        <f t="shared" si="497"/>
        <v>1.5033333333333332</v>
      </c>
      <c r="DH143" s="141">
        <f t="shared" si="497"/>
        <v>67.67025089605734</v>
      </c>
      <c r="DI143" s="140">
        <f t="shared" si="497"/>
        <v>0.14333333333333334</v>
      </c>
      <c r="DJ143" s="142">
        <f t="shared" si="497"/>
        <v>96.917562724014331</v>
      </c>
      <c r="DK143" s="143">
        <f t="shared" si="331"/>
        <v>1.0711111111111111</v>
      </c>
      <c r="DL143" s="142">
        <f t="shared" si="331"/>
        <v>76.965352449223417</v>
      </c>
      <c r="DN143" s="413" t="s">
        <v>472</v>
      </c>
      <c r="DO143" s="413"/>
      <c r="DP143" s="413"/>
      <c r="DQ143" s="413"/>
      <c r="DR143" s="140">
        <f t="shared" ref="DR143:DW143" si="498">AVERAGE(DR140:DR142)</f>
        <v>8.3333333333333329E-2</v>
      </c>
      <c r="DS143" s="141">
        <f t="shared" si="498"/>
        <v>98.207885304659499</v>
      </c>
      <c r="DT143" s="140">
        <f t="shared" si="498"/>
        <v>3.0000000000000002E-2</v>
      </c>
      <c r="DU143" s="141">
        <f t="shared" si="498"/>
        <v>99.354838709677423</v>
      </c>
      <c r="DV143" s="140">
        <f t="shared" si="498"/>
        <v>5.6666666666666671E-2</v>
      </c>
      <c r="DW143" s="142">
        <f t="shared" si="498"/>
        <v>98.781362007168454</v>
      </c>
      <c r="DX143" s="143">
        <f t="shared" si="332"/>
        <v>5.6666666666666664E-2</v>
      </c>
      <c r="DY143" s="142">
        <f t="shared" si="332"/>
        <v>98.781362007168468</v>
      </c>
      <c r="EA143" s="413" t="s">
        <v>472</v>
      </c>
      <c r="EB143" s="413"/>
      <c r="EC143" s="413"/>
      <c r="ED143" s="140">
        <f t="shared" ref="ED143:EI143" si="499">AVERAGE(ED140:ED142)</f>
        <v>25</v>
      </c>
      <c r="EE143" s="141">
        <f t="shared" si="499"/>
        <v>3.7344398340248901</v>
      </c>
      <c r="EF143" s="140">
        <f t="shared" si="499"/>
        <v>24.966666666666669</v>
      </c>
      <c r="EG143" s="141">
        <f t="shared" si="499"/>
        <v>3.5961272475795218</v>
      </c>
      <c r="EH143" s="140">
        <f t="shared" si="499"/>
        <v>25</v>
      </c>
      <c r="EI143" s="142">
        <f t="shared" si="499"/>
        <v>3.7344398340248901</v>
      </c>
      <c r="EJ143" s="143">
        <f t="shared" si="333"/>
        <v>24.988888888888891</v>
      </c>
      <c r="EK143" s="142">
        <f t="shared" si="333"/>
        <v>3.688335638543101</v>
      </c>
      <c r="EN143" s="413" t="s">
        <v>472</v>
      </c>
      <c r="EO143" s="413"/>
      <c r="EP143" s="413"/>
      <c r="EQ143" s="140">
        <f t="shared" ref="EQ143:EV143" si="500">AVERAGE(EQ140:EQ142)</f>
        <v>25.100000000000005</v>
      </c>
      <c r="ER143" s="141">
        <f t="shared" si="500"/>
        <v>4.1493775933609953</v>
      </c>
      <c r="ES143" s="140">
        <f t="shared" si="500"/>
        <v>25.066666666666666</v>
      </c>
      <c r="ET143" s="141">
        <f t="shared" si="500"/>
        <v>4.0110650069156266</v>
      </c>
      <c r="EU143" s="140">
        <f t="shared" si="500"/>
        <v>25.100000000000005</v>
      </c>
      <c r="EV143" s="142">
        <f t="shared" si="500"/>
        <v>4.1493775933609953</v>
      </c>
      <c r="EW143" s="143">
        <f t="shared" si="334"/>
        <v>25.088888888888892</v>
      </c>
      <c r="EX143" s="142">
        <f t="shared" si="334"/>
        <v>4.1032733978792058</v>
      </c>
    </row>
    <row r="144" spans="2:154" ht="15.75" x14ac:dyDescent="0.25">
      <c r="B144" s="410">
        <v>14</v>
      </c>
      <c r="C144" s="410">
        <v>11.36</v>
      </c>
      <c r="D144" s="410">
        <v>50.29</v>
      </c>
      <c r="E144" s="9">
        <v>270</v>
      </c>
      <c r="F144" s="111">
        <v>9.5</v>
      </c>
      <c r="G144" s="16">
        <f>((D144-F144)/D144)*100</f>
        <v>81.109564525750642</v>
      </c>
      <c r="H144" s="111">
        <v>4.45</v>
      </c>
      <c r="I144" s="16">
        <f>((D144-H144)/D144)*100</f>
        <v>91.151322330483183</v>
      </c>
      <c r="J144" s="111">
        <v>6.73</v>
      </c>
      <c r="K144" s="109">
        <f>((D144-J144)/D144)*100</f>
        <v>86.617617816663355</v>
      </c>
      <c r="L144" s="15">
        <f t="shared" si="433"/>
        <v>6.8933333333333335</v>
      </c>
      <c r="M144" s="110">
        <f t="shared" si="433"/>
        <v>86.292834890965722</v>
      </c>
      <c r="O144" s="410">
        <v>14</v>
      </c>
      <c r="P144" s="410">
        <v>11.36</v>
      </c>
      <c r="Q144" s="410">
        <v>50.29</v>
      </c>
      <c r="R144" s="9">
        <v>270</v>
      </c>
      <c r="S144" s="108">
        <v>17.41</v>
      </c>
      <c r="T144" s="16">
        <f>((Q144-S144)/Q144)*100</f>
        <v>65.380791409823019</v>
      </c>
      <c r="U144" s="108">
        <v>14.5</v>
      </c>
      <c r="V144" s="16">
        <f>((Q144-U144)/Q144)*100</f>
        <v>71.167230065619407</v>
      </c>
      <c r="W144" s="108">
        <v>10</v>
      </c>
      <c r="X144" s="109">
        <f>((Q144-W144)/Q144)*100</f>
        <v>80.115331079737516</v>
      </c>
      <c r="Y144" s="15">
        <f t="shared" si="434"/>
        <v>13.969999999999999</v>
      </c>
      <c r="Z144" s="110">
        <f t="shared" si="434"/>
        <v>72.221117518393314</v>
      </c>
      <c r="AC144" s="410">
        <v>14</v>
      </c>
      <c r="AD144" s="410">
        <v>7.08</v>
      </c>
      <c r="AE144" s="9">
        <v>270</v>
      </c>
      <c r="AF144" s="111">
        <v>7.17</v>
      </c>
      <c r="AG144" s="16">
        <f>(((AD144-AF144)/AD144)*100)*-1</f>
        <v>1.271186440677964</v>
      </c>
      <c r="AH144" s="111">
        <v>7.62</v>
      </c>
      <c r="AI144" s="16">
        <f>(((AD144-AH144)/AD144)*100)*-1</f>
        <v>7.6271186440677967</v>
      </c>
      <c r="AJ144" s="111">
        <v>7.48</v>
      </c>
      <c r="AK144" s="109">
        <f>(((AD144-AJ144)/AD144)*100)*-1</f>
        <v>5.6497175141242986</v>
      </c>
      <c r="AL144" s="15">
        <f t="shared" si="435"/>
        <v>7.4233333333333329</v>
      </c>
      <c r="AM144" s="114">
        <f t="shared" si="435"/>
        <v>4.8493408662900199</v>
      </c>
      <c r="AO144" s="410">
        <v>14</v>
      </c>
      <c r="AP144" s="410">
        <v>7.08</v>
      </c>
      <c r="AQ144" s="9">
        <v>270</v>
      </c>
      <c r="AR144" s="111">
        <v>7.23</v>
      </c>
      <c r="AS144" s="16">
        <f>(((AP144-AR144)/AP144)*100)*-1</f>
        <v>2.1186440677966152</v>
      </c>
      <c r="AT144" s="111">
        <v>7.29</v>
      </c>
      <c r="AU144" s="16">
        <f>(((AP144-AT144)/AP144)*100)*-1</f>
        <v>2.9661016949152534</v>
      </c>
      <c r="AV144" s="111">
        <v>7.38</v>
      </c>
      <c r="AW144" s="109">
        <f>(((AP144-AV144)/AP144)*100)*-1</f>
        <v>4.2372881355932179</v>
      </c>
      <c r="AX144" s="15">
        <f t="shared" si="436"/>
        <v>7.3</v>
      </c>
      <c r="AY144" s="114">
        <f t="shared" si="436"/>
        <v>3.107344632768362</v>
      </c>
      <c r="BA144" s="410">
        <v>14</v>
      </c>
      <c r="BB144" s="410">
        <v>4.82</v>
      </c>
      <c r="BC144" s="9">
        <v>270</v>
      </c>
      <c r="BD144" s="12">
        <v>2.97</v>
      </c>
      <c r="BE144" s="16">
        <f>((BB144-BD144)/BB144)*100</f>
        <v>38.38174273858921</v>
      </c>
      <c r="BF144" s="12">
        <v>2.58</v>
      </c>
      <c r="BG144" s="16">
        <f>((BB144-BF144)/BB144)*100</f>
        <v>46.473029045643152</v>
      </c>
      <c r="BH144" s="12">
        <v>2.65</v>
      </c>
      <c r="BI144" s="109">
        <f>((BB144-BH144)/BB144)*100</f>
        <v>45.020746887966808</v>
      </c>
      <c r="BJ144" s="15">
        <f t="shared" si="437"/>
        <v>2.7333333333333338</v>
      </c>
      <c r="BK144" s="110">
        <f t="shared" si="437"/>
        <v>43.291839557399726</v>
      </c>
      <c r="BM144" s="410">
        <v>14</v>
      </c>
      <c r="BN144" s="410">
        <v>4.82</v>
      </c>
      <c r="BO144" s="9">
        <v>270</v>
      </c>
      <c r="BP144" s="138">
        <v>5.83</v>
      </c>
      <c r="BQ144" s="112">
        <f>(((BN144-BP144)/BN144)*100)*-1</f>
        <v>20.954356846473026</v>
      </c>
      <c r="BR144" s="138">
        <v>6.93</v>
      </c>
      <c r="BS144" s="112">
        <f>(((BN144-BR144)/BN144)*100)*-1</f>
        <v>43.775933609958493</v>
      </c>
      <c r="BT144" s="138">
        <v>6.15</v>
      </c>
      <c r="BU144" s="113">
        <f>(((BN144-BT144)/BN144)*100)*-1</f>
        <v>27.593360995850624</v>
      </c>
      <c r="BV144" s="15">
        <f t="shared" si="438"/>
        <v>6.3033333333333337</v>
      </c>
      <c r="BW144" s="114">
        <f t="shared" si="438"/>
        <v>30.77455048409405</v>
      </c>
      <c r="BX144" s="410"/>
      <c r="BY144" s="410">
        <v>14</v>
      </c>
      <c r="BZ144" s="410">
        <v>582</v>
      </c>
      <c r="CA144" s="410">
        <v>3.09</v>
      </c>
      <c r="CB144" s="9">
        <v>270</v>
      </c>
      <c r="CC144" s="111">
        <v>152</v>
      </c>
      <c r="CD144" s="16">
        <f>((BZ144-CC144)/BZ144)*100</f>
        <v>73.883161512027499</v>
      </c>
      <c r="CE144" s="111">
        <v>80.3</v>
      </c>
      <c r="CF144" s="16">
        <f>((BZ144-CE144)/BZ144)*100</f>
        <v>86.202749140893459</v>
      </c>
      <c r="CG144" s="111">
        <v>45.1</v>
      </c>
      <c r="CH144" s="109">
        <f>((BZ144-CG144)/BZ144)*100</f>
        <v>92.250859106529205</v>
      </c>
      <c r="CI144" s="15">
        <f t="shared" si="439"/>
        <v>92.466666666666683</v>
      </c>
      <c r="CJ144" s="110">
        <f t="shared" si="439"/>
        <v>84.112256586483397</v>
      </c>
      <c r="CL144" s="410">
        <v>14</v>
      </c>
      <c r="CM144" s="410">
        <v>582</v>
      </c>
      <c r="CN144" s="410">
        <v>3.09</v>
      </c>
      <c r="CO144" s="9">
        <v>270</v>
      </c>
      <c r="CP144" s="111">
        <v>73.900000000000006</v>
      </c>
      <c r="CQ144" s="16">
        <f>((CM144-CP144)/CM144)*100</f>
        <v>87.302405498281786</v>
      </c>
      <c r="CR144" s="111">
        <v>37.4</v>
      </c>
      <c r="CS144" s="16">
        <f>((CM144-CR144)/CM144)*100</f>
        <v>93.573883161512029</v>
      </c>
      <c r="CT144" s="111">
        <v>22.9</v>
      </c>
      <c r="CU144" s="109">
        <f>((CM144-CT144)/CM144)*100</f>
        <v>96.065292096219935</v>
      </c>
      <c r="CV144" s="15">
        <f t="shared" si="440"/>
        <v>44.733333333333341</v>
      </c>
      <c r="CW144" s="110">
        <f t="shared" si="440"/>
        <v>92.313860252004588</v>
      </c>
      <c r="DA144" s="410">
        <v>14</v>
      </c>
      <c r="DB144" s="410">
        <v>0.03</v>
      </c>
      <c r="DC144" s="410">
        <v>4.67</v>
      </c>
      <c r="DD144" s="9">
        <v>270</v>
      </c>
      <c r="DE144" s="108">
        <v>1.52</v>
      </c>
      <c r="DF144" s="16">
        <f>((DC144-DE144)/DC144)*100</f>
        <v>67.451820128479653</v>
      </c>
      <c r="DG144" s="108">
        <v>2.06</v>
      </c>
      <c r="DH144" s="16">
        <f>((DC144-DG144)/DC144)*100</f>
        <v>55.888650963597428</v>
      </c>
      <c r="DI144" s="108">
        <v>0.57999999999999996</v>
      </c>
      <c r="DJ144" s="109">
        <f>((DC144-DI144)/DC144)*100</f>
        <v>87.580299785867226</v>
      </c>
      <c r="DK144" s="15">
        <f t="shared" si="331"/>
        <v>1.3866666666666667</v>
      </c>
      <c r="DL144" s="110">
        <f t="shared" si="331"/>
        <v>70.30692362598144</v>
      </c>
      <c r="DN144" s="410">
        <v>14</v>
      </c>
      <c r="DO144" s="410">
        <v>0.03</v>
      </c>
      <c r="DP144" s="410">
        <v>4.67</v>
      </c>
      <c r="DQ144" s="9">
        <v>270</v>
      </c>
      <c r="DR144" s="108">
        <v>0.09</v>
      </c>
      <c r="DS144" s="16">
        <f>((DP144-DR144)/DP144)*100</f>
        <v>98.0728051391863</v>
      </c>
      <c r="DT144" s="108">
        <v>0.03</v>
      </c>
      <c r="DU144" s="16">
        <f>((DP144-DT144)/DP144)*100</f>
        <v>99.357601713062095</v>
      </c>
      <c r="DV144" s="108">
        <v>0.06</v>
      </c>
      <c r="DW144" s="109">
        <f>((DP144-DV144)/DP144)*100</f>
        <v>98.715203426124205</v>
      </c>
      <c r="DX144" s="15">
        <f t="shared" si="332"/>
        <v>0.06</v>
      </c>
      <c r="DY144" s="110">
        <f t="shared" si="332"/>
        <v>98.715203426124205</v>
      </c>
      <c r="EA144" s="410">
        <v>14</v>
      </c>
      <c r="EB144" s="410">
        <v>24.5</v>
      </c>
      <c r="EC144" s="9">
        <v>270</v>
      </c>
      <c r="ED144" s="138">
        <v>25.4</v>
      </c>
      <c r="EE144" s="145">
        <f>(((EB144-ED144)/EB144)*100)*-1</f>
        <v>3.6734693877550963</v>
      </c>
      <c r="EF144" s="138">
        <v>25.5</v>
      </c>
      <c r="EG144" s="112">
        <f>(((EB144-EF144)/EB144)*100)*-1</f>
        <v>4.0816326530612246</v>
      </c>
      <c r="EH144" s="138">
        <v>25.6</v>
      </c>
      <c r="EI144" s="113">
        <f>(((EB144-EH144)/EB144)*100)*-1</f>
        <v>4.4897959183673528</v>
      </c>
      <c r="EJ144" s="15">
        <f t="shared" si="333"/>
        <v>25.5</v>
      </c>
      <c r="EK144" s="114">
        <f t="shared" si="333"/>
        <v>4.0816326530612246</v>
      </c>
      <c r="EN144" s="410">
        <v>14</v>
      </c>
      <c r="EO144" s="410">
        <v>24.5</v>
      </c>
      <c r="EP144" s="9">
        <v>270</v>
      </c>
      <c r="EQ144" s="12">
        <v>25.7</v>
      </c>
      <c r="ER144" s="112">
        <f>(((EO144-EQ144)/EO144)*100)*-1</f>
        <v>4.8979591836734659</v>
      </c>
      <c r="ES144" s="12">
        <v>25.6</v>
      </c>
      <c r="ET144" s="112">
        <f>(((EO144-ES144)/EO144)*100)*-1</f>
        <v>4.4897959183673528</v>
      </c>
      <c r="EU144" s="12">
        <v>25.5</v>
      </c>
      <c r="EV144" s="113">
        <f>(((EO144-EU144)/EO144)*100)*-1</f>
        <v>4.0816326530612246</v>
      </c>
      <c r="EW144" s="15">
        <f t="shared" si="334"/>
        <v>25.599999999999998</v>
      </c>
      <c r="EX144" s="114">
        <f t="shared" si="334"/>
        <v>4.4897959183673484</v>
      </c>
    </row>
    <row r="145" spans="2:154" ht="15.75" x14ac:dyDescent="0.25">
      <c r="B145" s="411"/>
      <c r="C145" s="411"/>
      <c r="D145" s="411"/>
      <c r="E145" s="9">
        <v>750</v>
      </c>
      <c r="F145" s="111">
        <v>4.6399999999999997</v>
      </c>
      <c r="G145" s="16">
        <f>((D144-F145)/D144)*100</f>
        <v>90.773513620998216</v>
      </c>
      <c r="H145" s="111">
        <v>4.7300000000000004</v>
      </c>
      <c r="I145" s="16">
        <f>((D144-H145)/D144)*100</f>
        <v>90.59455160071586</v>
      </c>
      <c r="J145" s="111">
        <v>11.36</v>
      </c>
      <c r="K145" s="109">
        <f>((D144-J145)/D144)*100</f>
        <v>77.411016106581826</v>
      </c>
      <c r="L145" s="15">
        <f t="shared" si="433"/>
        <v>6.91</v>
      </c>
      <c r="M145" s="110">
        <f t="shared" si="433"/>
        <v>86.259693776098629</v>
      </c>
      <c r="O145" s="411"/>
      <c r="P145" s="411"/>
      <c r="Q145" s="411"/>
      <c r="R145" s="9">
        <v>750</v>
      </c>
      <c r="S145" s="108">
        <v>12.18</v>
      </c>
      <c r="T145" s="16">
        <f>((Q144-S145)/Q144)*100</f>
        <v>75.780473255120313</v>
      </c>
      <c r="U145" s="108">
        <v>20.45</v>
      </c>
      <c r="V145" s="16">
        <f>((Q144-U145)/Q144)*100</f>
        <v>59.335852058063232</v>
      </c>
      <c r="W145" s="108">
        <v>17.27</v>
      </c>
      <c r="X145" s="109">
        <f>((Q144-W145)/Q144)*100</f>
        <v>65.659176774706694</v>
      </c>
      <c r="Y145" s="15">
        <f t="shared" si="434"/>
        <v>16.633333333333329</v>
      </c>
      <c r="Z145" s="110">
        <f t="shared" si="434"/>
        <v>66.925167362630077</v>
      </c>
      <c r="AC145" s="411"/>
      <c r="AD145" s="411"/>
      <c r="AE145" s="9">
        <v>750</v>
      </c>
      <c r="AF145" s="111">
        <v>7.33</v>
      </c>
      <c r="AG145" s="16">
        <f>(((AD144-AF145)/AD144)*100)*-1</f>
        <v>3.5310734463276838</v>
      </c>
      <c r="AH145" s="111">
        <v>7.66</v>
      </c>
      <c r="AI145" s="16">
        <f>(((AD144-AH145)/AD144)*100)*-1</f>
        <v>8.1920903954802267</v>
      </c>
      <c r="AJ145" s="111">
        <v>7.32</v>
      </c>
      <c r="AK145" s="109">
        <f>(((AD144-AJ145)/AD144)*100)*-1</f>
        <v>3.3898305084745792</v>
      </c>
      <c r="AL145" s="15">
        <f t="shared" si="435"/>
        <v>7.4366666666666674</v>
      </c>
      <c r="AM145" s="114">
        <f t="shared" si="435"/>
        <v>5.0376647834274966</v>
      </c>
      <c r="AO145" s="411"/>
      <c r="AP145" s="411"/>
      <c r="AQ145" s="9">
        <v>750</v>
      </c>
      <c r="AR145" s="111">
        <v>7.29</v>
      </c>
      <c r="AS145" s="16">
        <f>(((AP144-AR145)/AP144)*100)*-1</f>
        <v>2.9661016949152534</v>
      </c>
      <c r="AT145" s="111">
        <v>7.3</v>
      </c>
      <c r="AU145" s="16">
        <f>(((AP144-AT145)/AP144)*100)*-1</f>
        <v>3.107344632768358</v>
      </c>
      <c r="AV145" s="111">
        <v>7.36</v>
      </c>
      <c r="AW145" s="109">
        <f>(((AP144-AV145)/AP144)*100)*-1</f>
        <v>3.9548022598870096</v>
      </c>
      <c r="AX145" s="15">
        <f t="shared" si="436"/>
        <v>7.3166666666666664</v>
      </c>
      <c r="AY145" s="114">
        <f t="shared" si="436"/>
        <v>3.3427495291902072</v>
      </c>
      <c r="BA145" s="411"/>
      <c r="BB145" s="411"/>
      <c r="BC145" s="9">
        <v>750</v>
      </c>
      <c r="BD145" s="12">
        <v>4.05</v>
      </c>
      <c r="BE145" s="16">
        <f>((BB144-BD145)/BB144)*100</f>
        <v>15.975103734439845</v>
      </c>
      <c r="BF145" s="12">
        <v>2.61</v>
      </c>
      <c r="BG145" s="16">
        <f>((BB144-BF145)/BB144)*100</f>
        <v>45.850622406639005</v>
      </c>
      <c r="BH145" s="12">
        <v>2.2400000000000002</v>
      </c>
      <c r="BI145" s="109">
        <f>((BB144-BH145)/BB144)*100</f>
        <v>53.526970954356848</v>
      </c>
      <c r="BJ145" s="15">
        <f t="shared" si="437"/>
        <v>2.9666666666666668</v>
      </c>
      <c r="BK145" s="110">
        <f t="shared" si="437"/>
        <v>38.4508990318119</v>
      </c>
      <c r="BM145" s="411"/>
      <c r="BN145" s="411"/>
      <c r="BO145" s="9">
        <v>750</v>
      </c>
      <c r="BP145" s="138">
        <v>5.85</v>
      </c>
      <c r="BQ145" s="112">
        <f>(((BN144-BP145)/BN144)*100)*-1</f>
        <v>21.369294605809113</v>
      </c>
      <c r="BR145" s="138">
        <v>5.88</v>
      </c>
      <c r="BS145" s="112">
        <f>(((BN144-BR145)/BN144)*100)*-1</f>
        <v>21.991701244813271</v>
      </c>
      <c r="BT145" s="138">
        <v>5.17</v>
      </c>
      <c r="BU145" s="113">
        <f>(((BN144-BT145)/BN144)*100)*-1</f>
        <v>7.2614107883817347</v>
      </c>
      <c r="BV145" s="15">
        <f t="shared" si="438"/>
        <v>5.6333333333333329</v>
      </c>
      <c r="BW145" s="114">
        <f t="shared" si="438"/>
        <v>16.87413554633471</v>
      </c>
      <c r="BX145" s="411"/>
      <c r="BY145" s="411"/>
      <c r="BZ145" s="411"/>
      <c r="CA145" s="411"/>
      <c r="CB145" s="9">
        <v>750</v>
      </c>
      <c r="CC145" s="111">
        <v>48.1</v>
      </c>
      <c r="CD145" s="16">
        <f>((BZ144-CC145)/BZ144)*100</f>
        <v>91.735395189003427</v>
      </c>
      <c r="CE145" s="111">
        <v>68.099999999999994</v>
      </c>
      <c r="CF145" s="16">
        <f>((BZ144-CE145)/BZ144)*100</f>
        <v>88.298969072164951</v>
      </c>
      <c r="CG145" s="116">
        <v>52.5</v>
      </c>
      <c r="CH145" s="109">
        <f>((BZ144-CG145)/BZ144)*100</f>
        <v>90.979381443298962</v>
      </c>
      <c r="CI145" s="15">
        <f t="shared" si="439"/>
        <v>56.233333333333327</v>
      </c>
      <c r="CJ145" s="110">
        <f t="shared" si="439"/>
        <v>90.337915234822447</v>
      </c>
      <c r="CL145" s="411"/>
      <c r="CM145" s="411"/>
      <c r="CN145" s="411"/>
      <c r="CO145" s="9">
        <v>750</v>
      </c>
      <c r="CP145" s="111">
        <v>63.4</v>
      </c>
      <c r="CQ145" s="16">
        <f>((CM144-CP145)/CM144)*100</f>
        <v>89.106529209621996</v>
      </c>
      <c r="CR145" s="111">
        <v>27.3</v>
      </c>
      <c r="CS145" s="16">
        <f>((CM144-CR145)/CM144)*100</f>
        <v>95.30927835051547</v>
      </c>
      <c r="CT145" s="111">
        <v>20.7</v>
      </c>
      <c r="CU145" s="109">
        <f>((CM144-CT145)/CM144)*100</f>
        <v>96.44329896907216</v>
      </c>
      <c r="CV145" s="15">
        <f t="shared" si="440"/>
        <v>37.133333333333333</v>
      </c>
      <c r="CW145" s="110">
        <f t="shared" si="440"/>
        <v>93.619702176403209</v>
      </c>
      <c r="DA145" s="411"/>
      <c r="DB145" s="411"/>
      <c r="DC145" s="411"/>
      <c r="DD145" s="9">
        <v>750</v>
      </c>
      <c r="DE145" s="108">
        <v>0.91</v>
      </c>
      <c r="DF145" s="16">
        <f>((DC144-DE145)/DC144)*100</f>
        <v>80.513918629550318</v>
      </c>
      <c r="DG145" s="108">
        <v>1.64</v>
      </c>
      <c r="DH145" s="16">
        <f>((DC144-DG145)/DC144)*100</f>
        <v>64.882226980728049</v>
      </c>
      <c r="DI145" s="108">
        <v>0.28000000000000003</v>
      </c>
      <c r="DJ145" s="109">
        <f>((DC144-DI145)/DC144)*100</f>
        <v>94.004282655246257</v>
      </c>
      <c r="DK145" s="15">
        <f t="shared" si="331"/>
        <v>0.94333333333333336</v>
      </c>
      <c r="DL145" s="110">
        <f t="shared" si="331"/>
        <v>79.800142755174875</v>
      </c>
      <c r="DN145" s="411"/>
      <c r="DO145" s="411"/>
      <c r="DP145" s="411"/>
      <c r="DQ145" s="9">
        <v>750</v>
      </c>
      <c r="DR145" s="108">
        <v>0.01</v>
      </c>
      <c r="DS145" s="16">
        <f>((DP144-DR145)/DP144)*100</f>
        <v>99.78586723768737</v>
      </c>
      <c r="DT145" s="108">
        <v>0.01</v>
      </c>
      <c r="DU145" s="16">
        <f>((DP144-DT145)/DP144)*100</f>
        <v>99.78586723768737</v>
      </c>
      <c r="DV145" s="108">
        <v>0.02</v>
      </c>
      <c r="DW145" s="109">
        <f>((DP144-DV145)/DP144)*100</f>
        <v>99.57173447537474</v>
      </c>
      <c r="DX145" s="15">
        <f t="shared" si="332"/>
        <v>1.3333333333333334E-2</v>
      </c>
      <c r="DY145" s="110">
        <f t="shared" si="332"/>
        <v>99.714489650249831</v>
      </c>
      <c r="EA145" s="411"/>
      <c r="EB145" s="411"/>
      <c r="EC145" s="9">
        <v>750</v>
      </c>
      <c r="ED145" s="138">
        <v>25.5</v>
      </c>
      <c r="EE145" s="145">
        <f>(((EB144-ED145)/EB144)*100)*-1</f>
        <v>4.0816326530612246</v>
      </c>
      <c r="EF145" s="138">
        <v>25.6</v>
      </c>
      <c r="EG145" s="112">
        <f>(((EB144-EF145)/EB144)*100)*-1</f>
        <v>4.4897959183673528</v>
      </c>
      <c r="EH145" s="138">
        <v>25.7</v>
      </c>
      <c r="EI145" s="113">
        <f>(((EB144-EH145)/EB144)*100)*-1</f>
        <v>4.8979591836734659</v>
      </c>
      <c r="EJ145" s="15">
        <f t="shared" si="333"/>
        <v>25.599999999999998</v>
      </c>
      <c r="EK145" s="114">
        <f t="shared" si="333"/>
        <v>4.4897959183673475</v>
      </c>
      <c r="EN145" s="411"/>
      <c r="EO145" s="411"/>
      <c r="EP145" s="9">
        <v>750</v>
      </c>
      <c r="EQ145" s="12">
        <v>25.5</v>
      </c>
      <c r="ER145" s="112">
        <f>(((EO144-EQ145)/EO144)*100)*-1</f>
        <v>4.0816326530612246</v>
      </c>
      <c r="ES145" s="12">
        <v>25.5</v>
      </c>
      <c r="ET145" s="112">
        <f>(((EO144-ES145)/EO144)*100)*-1</f>
        <v>4.0816326530612246</v>
      </c>
      <c r="EU145" s="12">
        <v>25.6</v>
      </c>
      <c r="EV145" s="113">
        <f>(((EO144-EU145)/EO144)*100)*-1</f>
        <v>4.4897959183673528</v>
      </c>
      <c r="EW145" s="15">
        <f t="shared" si="334"/>
        <v>25.533333333333331</v>
      </c>
      <c r="EX145" s="114">
        <f t="shared" si="334"/>
        <v>4.217687074829934</v>
      </c>
    </row>
    <row r="146" spans="2:154" ht="15.75" x14ac:dyDescent="0.25">
      <c r="B146" s="412"/>
      <c r="C146" s="412"/>
      <c r="D146" s="412"/>
      <c r="E146" s="9">
        <v>1000</v>
      </c>
      <c r="F146" s="111">
        <v>6.95</v>
      </c>
      <c r="G146" s="16">
        <f>((D144-F146)/D144)*100</f>
        <v>86.180155100417579</v>
      </c>
      <c r="H146" s="111">
        <v>3.73</v>
      </c>
      <c r="I146" s="16">
        <f>((D144-H146)/D144)*100</f>
        <v>92.583018492742099</v>
      </c>
      <c r="J146" s="111">
        <v>8.73</v>
      </c>
      <c r="K146" s="109">
        <f>((D144-J146)/D144)*100</f>
        <v>82.640684032610864</v>
      </c>
      <c r="L146" s="15">
        <f t="shared" si="433"/>
        <v>6.47</v>
      </c>
      <c r="M146" s="110">
        <f t="shared" si="433"/>
        <v>87.134619208590195</v>
      </c>
      <c r="O146" s="412"/>
      <c r="P146" s="412"/>
      <c r="Q146" s="412"/>
      <c r="R146" s="9">
        <v>1000</v>
      </c>
      <c r="S146" s="108">
        <v>14.64</v>
      </c>
      <c r="T146" s="16">
        <f>((Q144-S146)/Q144)*100</f>
        <v>70.888844700735731</v>
      </c>
      <c r="U146" s="108">
        <v>12.45</v>
      </c>
      <c r="V146" s="16">
        <f>((Q144-U146)/Q144)*100</f>
        <v>75.243587194273218</v>
      </c>
      <c r="W146" s="108">
        <v>13.86</v>
      </c>
      <c r="X146" s="109">
        <f>((Q144-W146)/Q144)*100</f>
        <v>72.439848876516209</v>
      </c>
      <c r="Y146" s="15">
        <f t="shared" si="434"/>
        <v>13.65</v>
      </c>
      <c r="Z146" s="110">
        <f t="shared" si="434"/>
        <v>72.857426923841714</v>
      </c>
      <c r="AC146" s="412"/>
      <c r="AD146" s="412"/>
      <c r="AE146" s="9">
        <v>1000</v>
      </c>
      <c r="AF146" s="111">
        <v>7.51</v>
      </c>
      <c r="AG146" s="16">
        <f>(((AD144-AF146)/AD144)*100)*-1</f>
        <v>6.0734463276836115</v>
      </c>
      <c r="AH146" s="111">
        <v>7.61</v>
      </c>
      <c r="AI146" s="16">
        <f>(((AD144-AH146)/AD144)*100)*-1</f>
        <v>7.4858757062146921</v>
      </c>
      <c r="AJ146" s="135">
        <v>7.21</v>
      </c>
      <c r="AK146" s="109">
        <f>(((AD144-AJ146)/AD144)*100)*-1</f>
        <v>1.8361581920903938</v>
      </c>
      <c r="AL146" s="15">
        <f t="shared" si="435"/>
        <v>7.4433333333333342</v>
      </c>
      <c r="AM146" s="114">
        <f t="shared" si="435"/>
        <v>5.1318267419962327</v>
      </c>
      <c r="AO146" s="412"/>
      <c r="AP146" s="412"/>
      <c r="AQ146" s="9">
        <v>1000</v>
      </c>
      <c r="AR146" s="111">
        <v>7.29</v>
      </c>
      <c r="AS146" s="16">
        <f>(((AP144-AR146)/AP144)*100)*-1</f>
        <v>2.9661016949152534</v>
      </c>
      <c r="AT146" s="111">
        <v>7.38</v>
      </c>
      <c r="AU146" s="16">
        <f>(((AP144-AT146)/AP144)*100)*-1</f>
        <v>4.2372881355932179</v>
      </c>
      <c r="AV146" s="111">
        <v>7.4</v>
      </c>
      <c r="AW146" s="109">
        <f>(((AP144-AV146)/AP144)*100)*-1</f>
        <v>4.5197740112994396</v>
      </c>
      <c r="AX146" s="15">
        <f t="shared" si="436"/>
        <v>7.3566666666666665</v>
      </c>
      <c r="AY146" s="114">
        <f t="shared" si="436"/>
        <v>3.9077212806026367</v>
      </c>
      <c r="BA146" s="412"/>
      <c r="BB146" s="412"/>
      <c r="BC146" s="9">
        <v>1000</v>
      </c>
      <c r="BD146" s="12">
        <v>4.29</v>
      </c>
      <c r="BE146" s="16">
        <f>((BB144-BD146)/BB144)*100</f>
        <v>10.995850622406643</v>
      </c>
      <c r="BF146" s="12">
        <v>3.33</v>
      </c>
      <c r="BG146" s="16">
        <f>((BB144-BF146)/BB144)*100</f>
        <v>30.912863070539419</v>
      </c>
      <c r="BH146" s="12">
        <v>2.86</v>
      </c>
      <c r="BI146" s="109">
        <f>((BB144-BH146)/BB144)*100</f>
        <v>40.663900414937764</v>
      </c>
      <c r="BJ146" s="15">
        <f t="shared" si="437"/>
        <v>3.4933333333333336</v>
      </c>
      <c r="BK146" s="110">
        <f t="shared" si="437"/>
        <v>27.524204702627941</v>
      </c>
      <c r="BM146" s="412"/>
      <c r="BN146" s="412"/>
      <c r="BO146" s="9">
        <v>1000</v>
      </c>
      <c r="BP146" s="138">
        <v>6.33</v>
      </c>
      <c r="BQ146" s="112">
        <f>(((BN144-BP146)/BN144)*100)*-1</f>
        <v>31.327800829875514</v>
      </c>
      <c r="BR146" s="138">
        <v>5.33</v>
      </c>
      <c r="BS146" s="112">
        <f>(((BN144-BR146)/BN144)*100)*-1</f>
        <v>10.580912863070534</v>
      </c>
      <c r="BT146" s="138">
        <v>6.67</v>
      </c>
      <c r="BU146" s="113">
        <f>(((BN144-BT146)/BN144)*100)*-1</f>
        <v>38.381742738589203</v>
      </c>
      <c r="BV146" s="15">
        <f t="shared" si="438"/>
        <v>6.1099999999999994</v>
      </c>
      <c r="BW146" s="114">
        <f t="shared" si="438"/>
        <v>26.763485477178421</v>
      </c>
      <c r="BX146" s="411"/>
      <c r="BY146" s="411"/>
      <c r="BZ146" s="411"/>
      <c r="CA146" s="412"/>
      <c r="CB146" s="9">
        <v>1000</v>
      </c>
      <c r="CC146" s="111">
        <v>67.7</v>
      </c>
      <c r="CD146" s="16">
        <f>((BZ144-CC146)/BZ144)*100</f>
        <v>88.36769759450172</v>
      </c>
      <c r="CE146" s="111">
        <v>72.099999999999994</v>
      </c>
      <c r="CF146" s="16">
        <f>((BZ144-CE146)/BZ144)*100</f>
        <v>87.611683848797256</v>
      </c>
      <c r="CG146" s="111">
        <v>56.3</v>
      </c>
      <c r="CH146" s="109">
        <f>((BZ144-CG146)/BZ144)*100</f>
        <v>90.326460481099673</v>
      </c>
      <c r="CI146" s="15">
        <f t="shared" si="439"/>
        <v>65.366666666666674</v>
      </c>
      <c r="CJ146" s="110">
        <f t="shared" si="439"/>
        <v>88.76861397479955</v>
      </c>
      <c r="CL146" s="411"/>
      <c r="CM146" s="411"/>
      <c r="CN146" s="412"/>
      <c r="CO146" s="9">
        <v>1000</v>
      </c>
      <c r="CP146" s="111">
        <v>98</v>
      </c>
      <c r="CQ146" s="16">
        <f>((CM144-CP146)/CM144)*100</f>
        <v>83.161512027491412</v>
      </c>
      <c r="CR146" s="111">
        <v>29.8</v>
      </c>
      <c r="CS146" s="16">
        <f>((CM144-CR146)/CM144)*100</f>
        <v>94.879725085910664</v>
      </c>
      <c r="CT146" s="111">
        <v>19</v>
      </c>
      <c r="CU146" s="109">
        <f>((CM144-CT146)/CM144)*100</f>
        <v>96.735395189003441</v>
      </c>
      <c r="CV146" s="15">
        <f t="shared" si="440"/>
        <v>48.933333333333337</v>
      </c>
      <c r="CW146" s="110">
        <f t="shared" si="440"/>
        <v>91.592210767468501</v>
      </c>
      <c r="DA146" s="411"/>
      <c r="DB146" s="411"/>
      <c r="DC146" s="412"/>
      <c r="DD146" s="9">
        <v>1000</v>
      </c>
      <c r="DE146" s="108">
        <v>2.58</v>
      </c>
      <c r="DF146" s="16">
        <f>((DC144-DE146)/DC144)*100</f>
        <v>44.75374732334047</v>
      </c>
      <c r="DG146" s="108">
        <v>0.97</v>
      </c>
      <c r="DH146" s="16">
        <f>((DC144-DG146)/DC144)*100</f>
        <v>79.229122055674523</v>
      </c>
      <c r="DI146" s="108">
        <v>0.21</v>
      </c>
      <c r="DJ146" s="109">
        <f>((DC144-DI146)/DC144)*100</f>
        <v>95.503211991434682</v>
      </c>
      <c r="DK146" s="15">
        <f t="shared" si="331"/>
        <v>1.2533333333333332</v>
      </c>
      <c r="DL146" s="110">
        <f t="shared" si="331"/>
        <v>73.162027123483227</v>
      </c>
      <c r="DN146" s="411"/>
      <c r="DO146" s="411"/>
      <c r="DP146" s="412"/>
      <c r="DQ146" s="9">
        <v>1000</v>
      </c>
      <c r="DR146" s="108">
        <v>0.04</v>
      </c>
      <c r="DS146" s="16">
        <f>((DP144-DR146)/DP144)*100</f>
        <v>99.143468950749465</v>
      </c>
      <c r="DT146" s="108">
        <v>0.03</v>
      </c>
      <c r="DU146" s="16">
        <f>((DP144-DT146)/DP144)*100</f>
        <v>99.357601713062095</v>
      </c>
      <c r="DV146" s="108">
        <v>7.0000000000000007E-2</v>
      </c>
      <c r="DW146" s="109">
        <f>((DP144-DV146)/DP144)*100</f>
        <v>98.501070663811547</v>
      </c>
      <c r="DX146" s="15">
        <f t="shared" si="332"/>
        <v>4.6666666666666669E-2</v>
      </c>
      <c r="DY146" s="110">
        <f t="shared" si="332"/>
        <v>99.000713775874374</v>
      </c>
      <c r="EA146" s="411"/>
      <c r="EB146" s="411"/>
      <c r="EC146" s="9">
        <v>1000</v>
      </c>
      <c r="ED146" s="138">
        <v>25.5</v>
      </c>
      <c r="EE146" s="145">
        <f>(((EB144-ED146)/EB144)*100)*-1</f>
        <v>4.0816326530612246</v>
      </c>
      <c r="EF146" s="138">
        <v>25.7</v>
      </c>
      <c r="EG146" s="112">
        <f>(((EB144-EF146)/EB144)*100)*-1</f>
        <v>4.8979591836734659</v>
      </c>
      <c r="EH146" s="138">
        <v>25.7</v>
      </c>
      <c r="EI146" s="113">
        <f>(((EB144-EH146)/EB144)*100)*-1</f>
        <v>4.8979591836734659</v>
      </c>
      <c r="EJ146" s="15">
        <f t="shared" si="333"/>
        <v>25.633333333333336</v>
      </c>
      <c r="EK146" s="114">
        <f t="shared" si="333"/>
        <v>4.6258503401360525</v>
      </c>
      <c r="EN146" s="411"/>
      <c r="EO146" s="411"/>
      <c r="EP146" s="9">
        <v>1000</v>
      </c>
      <c r="EQ146" s="12">
        <v>25.6</v>
      </c>
      <c r="ER146" s="112">
        <f>(((EO144-EQ146)/EO144)*100)*-1</f>
        <v>4.4897959183673528</v>
      </c>
      <c r="ES146" s="12">
        <v>25.6</v>
      </c>
      <c r="ET146" s="112">
        <f>(((EO144-ES146)/EO144)*100)*-1</f>
        <v>4.4897959183673528</v>
      </c>
      <c r="EU146" s="12">
        <v>25.6</v>
      </c>
      <c r="EV146" s="113">
        <f>(((EO144-EU146)/EO144)*100)*-1</f>
        <v>4.4897959183673528</v>
      </c>
      <c r="EW146" s="15">
        <f t="shared" si="334"/>
        <v>25.600000000000005</v>
      </c>
      <c r="EX146" s="114">
        <f t="shared" si="334"/>
        <v>4.4897959183673528</v>
      </c>
    </row>
    <row r="147" spans="2:154" x14ac:dyDescent="0.25">
      <c r="B147" s="414" t="s">
        <v>475</v>
      </c>
      <c r="C147" s="415"/>
      <c r="D147" s="415"/>
      <c r="E147" s="416"/>
      <c r="F147" s="140">
        <f t="shared" ref="F147:M147" si="501">AVERAGE(F144:F146)</f>
        <v>7.03</v>
      </c>
      <c r="G147" s="153">
        <f t="shared" si="501"/>
        <v>86.021077749055465</v>
      </c>
      <c r="H147" s="140">
        <f t="shared" si="501"/>
        <v>4.3033333333333337</v>
      </c>
      <c r="I147" s="141">
        <f t="shared" si="501"/>
        <v>91.442964141313723</v>
      </c>
      <c r="J147" s="140">
        <f t="shared" si="501"/>
        <v>8.94</v>
      </c>
      <c r="K147" s="142">
        <f t="shared" si="501"/>
        <v>82.223105985285358</v>
      </c>
      <c r="L147" s="143">
        <f t="shared" si="501"/>
        <v>6.7577777777777781</v>
      </c>
      <c r="M147" s="142">
        <f t="shared" si="501"/>
        <v>86.562382625218177</v>
      </c>
      <c r="O147" s="414" t="s">
        <v>475</v>
      </c>
      <c r="P147" s="415"/>
      <c r="Q147" s="415"/>
      <c r="R147" s="416"/>
      <c r="S147" s="140">
        <f t="shared" ref="S147:Z147" si="502">AVERAGE(S144:S146)</f>
        <v>14.743333333333334</v>
      </c>
      <c r="T147" s="153">
        <f t="shared" si="502"/>
        <v>70.683369788559688</v>
      </c>
      <c r="U147" s="140">
        <f t="shared" si="502"/>
        <v>15.800000000000002</v>
      </c>
      <c r="V147" s="141">
        <f t="shared" si="502"/>
        <v>68.582223105985292</v>
      </c>
      <c r="W147" s="140">
        <f t="shared" si="502"/>
        <v>13.709999999999999</v>
      </c>
      <c r="X147" s="142">
        <f t="shared" si="502"/>
        <v>72.738118910320139</v>
      </c>
      <c r="Y147" s="143">
        <f t="shared" si="502"/>
        <v>14.75111111111111</v>
      </c>
      <c r="Z147" s="142">
        <f t="shared" si="502"/>
        <v>70.667903934955049</v>
      </c>
      <c r="AC147" s="414" t="s">
        <v>19</v>
      </c>
      <c r="AD147" s="415"/>
      <c r="AE147" s="416"/>
      <c r="AF147" s="140">
        <f t="shared" ref="AF147:AM147" si="503">AVERAGE(AF144:AF146)</f>
        <v>7.336666666666666</v>
      </c>
      <c r="AG147" s="141">
        <f t="shared" si="503"/>
        <v>3.6252354048964199</v>
      </c>
      <c r="AH147" s="140">
        <f t="shared" si="503"/>
        <v>7.63</v>
      </c>
      <c r="AI147" s="141">
        <f t="shared" si="503"/>
        <v>7.7683615819209058</v>
      </c>
      <c r="AJ147" s="140">
        <f t="shared" si="503"/>
        <v>7.3366666666666669</v>
      </c>
      <c r="AK147" s="142">
        <f t="shared" si="503"/>
        <v>3.6252354048964239</v>
      </c>
      <c r="AL147" s="143">
        <f t="shared" si="503"/>
        <v>7.4344444444444449</v>
      </c>
      <c r="AM147" s="142">
        <f t="shared" si="503"/>
        <v>5.0062774639045822</v>
      </c>
      <c r="AO147" s="414" t="s">
        <v>19</v>
      </c>
      <c r="AP147" s="415"/>
      <c r="AQ147" s="416"/>
      <c r="AR147" s="140">
        <f t="shared" ref="AR147:AY147" si="504">AVERAGE(AR144:AR146)</f>
        <v>7.27</v>
      </c>
      <c r="AS147" s="141">
        <f t="shared" si="504"/>
        <v>2.6836158192090402</v>
      </c>
      <c r="AT147" s="140">
        <f t="shared" si="504"/>
        <v>7.3233333333333333</v>
      </c>
      <c r="AU147" s="141">
        <f t="shared" si="504"/>
        <v>3.4369114877589433</v>
      </c>
      <c r="AV147" s="140">
        <f t="shared" si="504"/>
        <v>7.38</v>
      </c>
      <c r="AW147" s="142">
        <f t="shared" si="504"/>
        <v>4.2372881355932224</v>
      </c>
      <c r="AX147" s="143">
        <f t="shared" si="504"/>
        <v>7.3244444444444445</v>
      </c>
      <c r="AY147" s="142">
        <f t="shared" si="504"/>
        <v>3.4526051475204018</v>
      </c>
      <c r="BA147" s="414" t="s">
        <v>559</v>
      </c>
      <c r="BB147" s="415"/>
      <c r="BC147" s="416"/>
      <c r="BD147" s="140">
        <f t="shared" ref="BD147:BK147" si="505">AVERAGE(BD144:BD146)</f>
        <v>3.7699999999999996</v>
      </c>
      <c r="BE147" s="141">
        <f t="shared" si="505"/>
        <v>21.784232365145233</v>
      </c>
      <c r="BF147" s="140">
        <f t="shared" si="505"/>
        <v>2.84</v>
      </c>
      <c r="BG147" s="141">
        <f t="shared" si="505"/>
        <v>41.078838174273855</v>
      </c>
      <c r="BH147" s="140">
        <f t="shared" si="505"/>
        <v>2.5833333333333335</v>
      </c>
      <c r="BI147" s="142">
        <f t="shared" si="505"/>
        <v>46.403872752420476</v>
      </c>
      <c r="BJ147" s="143">
        <f t="shared" si="505"/>
        <v>3.0644444444444452</v>
      </c>
      <c r="BK147" s="142">
        <f t="shared" si="505"/>
        <v>36.422314430613191</v>
      </c>
      <c r="BM147" s="414" t="s">
        <v>559</v>
      </c>
      <c r="BN147" s="415"/>
      <c r="BO147" s="416"/>
      <c r="BP147" s="140">
        <f t="shared" ref="BP147:BW147" si="506">AVERAGE(BP144:BP146)</f>
        <v>6.003333333333333</v>
      </c>
      <c r="BQ147" s="141">
        <f t="shared" si="506"/>
        <v>24.55048409405255</v>
      </c>
      <c r="BR147" s="140">
        <f t="shared" si="506"/>
        <v>6.0466666666666669</v>
      </c>
      <c r="BS147" s="141">
        <f t="shared" si="506"/>
        <v>25.449515905947433</v>
      </c>
      <c r="BT147" s="140">
        <f t="shared" si="506"/>
        <v>5.996666666666667</v>
      </c>
      <c r="BU147" s="142">
        <f t="shared" si="506"/>
        <v>24.412171507607184</v>
      </c>
      <c r="BV147" s="143">
        <f t="shared" si="506"/>
        <v>6.0155555555555553</v>
      </c>
      <c r="BW147" s="142">
        <f t="shared" si="506"/>
        <v>24.804057169202395</v>
      </c>
      <c r="BY147" s="413" t="s">
        <v>560</v>
      </c>
      <c r="BZ147" s="413"/>
      <c r="CA147" s="413"/>
      <c r="CB147" s="413"/>
      <c r="CC147" s="140">
        <f t="shared" ref="CC147:CJ147" si="507">AVERAGE(CC144:CC146)</f>
        <v>89.266666666666666</v>
      </c>
      <c r="CD147" s="153">
        <f t="shared" si="507"/>
        <v>84.662084765177539</v>
      </c>
      <c r="CE147" s="140">
        <f t="shared" si="507"/>
        <v>73.499999999999986</v>
      </c>
      <c r="CF147" s="141">
        <f t="shared" si="507"/>
        <v>87.371134020618555</v>
      </c>
      <c r="CG147" s="140">
        <f t="shared" si="507"/>
        <v>51.29999999999999</v>
      </c>
      <c r="CH147" s="142">
        <f t="shared" si="507"/>
        <v>91.185567010309285</v>
      </c>
      <c r="CI147" s="143">
        <f t="shared" si="507"/>
        <v>71.355555555555569</v>
      </c>
      <c r="CJ147" s="142">
        <f t="shared" si="507"/>
        <v>87.739595265368465</v>
      </c>
      <c r="CL147" s="413" t="s">
        <v>560</v>
      </c>
      <c r="CM147" s="413"/>
      <c r="CN147" s="413"/>
      <c r="CO147" s="413"/>
      <c r="CP147" s="140">
        <f t="shared" ref="CP147:CW147" si="508">AVERAGE(CP144:CP146)</f>
        <v>78.433333333333337</v>
      </c>
      <c r="CQ147" s="153">
        <f t="shared" si="508"/>
        <v>86.523482245131731</v>
      </c>
      <c r="CR147" s="140">
        <f t="shared" si="508"/>
        <v>31.5</v>
      </c>
      <c r="CS147" s="141">
        <f t="shared" si="508"/>
        <v>94.587628865979397</v>
      </c>
      <c r="CT147" s="140">
        <f t="shared" si="508"/>
        <v>20.866666666666664</v>
      </c>
      <c r="CU147" s="142">
        <f t="shared" si="508"/>
        <v>96.414662084765169</v>
      </c>
      <c r="CV147" s="143">
        <f t="shared" si="508"/>
        <v>43.6</v>
      </c>
      <c r="CW147" s="142">
        <f t="shared" si="508"/>
        <v>92.508591065292094</v>
      </c>
      <c r="DA147" s="413" t="s">
        <v>476</v>
      </c>
      <c r="DB147" s="413"/>
      <c r="DC147" s="413"/>
      <c r="DD147" s="413"/>
      <c r="DE147" s="140">
        <f t="shared" ref="DE147:DJ147" si="509">AVERAGE(DE144:DE146)</f>
        <v>1.67</v>
      </c>
      <c r="DF147" s="141">
        <f t="shared" si="509"/>
        <v>64.239828693790145</v>
      </c>
      <c r="DG147" s="140">
        <f t="shared" si="509"/>
        <v>1.5566666666666666</v>
      </c>
      <c r="DH147" s="141">
        <f t="shared" si="509"/>
        <v>66.666666666666671</v>
      </c>
      <c r="DI147" s="140">
        <f t="shared" si="509"/>
        <v>0.35666666666666669</v>
      </c>
      <c r="DJ147" s="142">
        <f t="shared" si="509"/>
        <v>92.362598144182712</v>
      </c>
      <c r="DK147" s="143">
        <f t="shared" si="331"/>
        <v>1.1944444444444444</v>
      </c>
      <c r="DL147" s="142">
        <f t="shared" si="331"/>
        <v>74.423031168213171</v>
      </c>
      <c r="DN147" s="413" t="s">
        <v>476</v>
      </c>
      <c r="DO147" s="413"/>
      <c r="DP147" s="413"/>
      <c r="DQ147" s="413"/>
      <c r="DR147" s="140">
        <f t="shared" ref="DR147:DW147" si="510">AVERAGE(DR144:DR146)</f>
        <v>4.6666666666666662E-2</v>
      </c>
      <c r="DS147" s="141">
        <f t="shared" si="510"/>
        <v>99.000713775874374</v>
      </c>
      <c r="DT147" s="140">
        <f t="shared" si="510"/>
        <v>2.3333333333333334E-2</v>
      </c>
      <c r="DU147" s="141">
        <f t="shared" si="510"/>
        <v>99.500356887937187</v>
      </c>
      <c r="DV147" s="140">
        <f t="shared" si="510"/>
        <v>5.000000000000001E-2</v>
      </c>
      <c r="DW147" s="142">
        <f t="shared" si="510"/>
        <v>98.929336188436835</v>
      </c>
      <c r="DX147" s="143">
        <f t="shared" si="332"/>
        <v>0.04</v>
      </c>
      <c r="DY147" s="142">
        <f t="shared" si="332"/>
        <v>99.143468950749465</v>
      </c>
      <c r="EA147" s="413" t="s">
        <v>475</v>
      </c>
      <c r="EB147" s="413"/>
      <c r="EC147" s="413"/>
      <c r="ED147" s="140">
        <f t="shared" ref="ED147:EI147" si="511">AVERAGE(ED144:ED146)</f>
        <v>25.466666666666669</v>
      </c>
      <c r="EE147" s="141">
        <f t="shared" si="511"/>
        <v>3.9455782312925152</v>
      </c>
      <c r="EF147" s="140">
        <f t="shared" si="511"/>
        <v>25.599999999999998</v>
      </c>
      <c r="EG147" s="141">
        <f t="shared" si="511"/>
        <v>4.4897959183673475</v>
      </c>
      <c r="EH147" s="140">
        <f t="shared" si="511"/>
        <v>25.666666666666668</v>
      </c>
      <c r="EI147" s="142">
        <f t="shared" si="511"/>
        <v>4.7619047619047619</v>
      </c>
      <c r="EJ147" s="143">
        <f t="shared" si="333"/>
        <v>25.577777777777779</v>
      </c>
      <c r="EK147" s="142">
        <f t="shared" si="333"/>
        <v>4.3990929705215409</v>
      </c>
      <c r="EN147" s="413" t="s">
        <v>475</v>
      </c>
      <c r="EO147" s="413"/>
      <c r="EP147" s="413"/>
      <c r="EQ147" s="140">
        <f t="shared" ref="EQ147:EV147" si="512">AVERAGE(EQ144:EQ146)</f>
        <v>25.600000000000005</v>
      </c>
      <c r="ER147" s="141">
        <f t="shared" si="512"/>
        <v>4.4897959183673484</v>
      </c>
      <c r="ES147" s="140">
        <f t="shared" si="512"/>
        <v>25.566666666666666</v>
      </c>
      <c r="ET147" s="141">
        <f t="shared" si="512"/>
        <v>4.3537414965986434</v>
      </c>
      <c r="EU147" s="140">
        <f t="shared" si="512"/>
        <v>25.566666666666666</v>
      </c>
      <c r="EV147" s="142">
        <f t="shared" si="512"/>
        <v>4.3537414965986434</v>
      </c>
      <c r="EW147" s="143">
        <f t="shared" si="334"/>
        <v>25.577777777777779</v>
      </c>
      <c r="EX147" s="142">
        <f t="shared" si="334"/>
        <v>4.3990929705215445</v>
      </c>
    </row>
    <row r="148" spans="2:154" ht="15.75" x14ac:dyDescent="0.25">
      <c r="B148" s="410">
        <v>15</v>
      </c>
      <c r="C148" s="410">
        <v>17.27</v>
      </c>
      <c r="D148" s="410">
        <v>50.18</v>
      </c>
      <c r="E148" s="9">
        <v>270</v>
      </c>
      <c r="F148" s="111">
        <v>9.68</v>
      </c>
      <c r="G148" s="16">
        <f>((D148-F148)/D148)*100</f>
        <v>80.709445994420093</v>
      </c>
      <c r="H148" s="111">
        <v>8.36</v>
      </c>
      <c r="I148" s="16">
        <f>((D148-H148)/D148)*100</f>
        <v>83.339976086090076</v>
      </c>
      <c r="J148" s="111">
        <v>6</v>
      </c>
      <c r="K148" s="109">
        <f>((D148-J148)/D148)*100</f>
        <v>88.043045037863692</v>
      </c>
      <c r="L148" s="15">
        <f t="shared" ref="L148:M150" si="513">(F148+H148+J148)/3</f>
        <v>8.0133333333333336</v>
      </c>
      <c r="M148" s="110">
        <f t="shared" si="513"/>
        <v>84.030822372791292</v>
      </c>
      <c r="O148" s="410">
        <v>15</v>
      </c>
      <c r="P148" s="410">
        <v>17.27</v>
      </c>
      <c r="Q148" s="410">
        <v>50.18</v>
      </c>
      <c r="R148" s="9">
        <v>270</v>
      </c>
      <c r="S148" s="108">
        <v>12.8</v>
      </c>
      <c r="T148" s="16">
        <f>((Q148-S148)/Q148)*100</f>
        <v>74.491829414109205</v>
      </c>
      <c r="U148" s="108">
        <v>18</v>
      </c>
      <c r="V148" s="16">
        <f>((Q148-U148)/Q148)*100</f>
        <v>64.129135113591076</v>
      </c>
      <c r="W148" s="108">
        <v>9.82</v>
      </c>
      <c r="X148" s="109">
        <f>((Q148-W148)/Q148)*100</f>
        <v>80.430450378636905</v>
      </c>
      <c r="Y148" s="15">
        <f t="shared" ref="Y148:Z150" si="514">(S148+U148+W148)/3</f>
        <v>13.540000000000001</v>
      </c>
      <c r="Z148" s="110">
        <f t="shared" si="514"/>
        <v>73.0171383021124</v>
      </c>
      <c r="AC148" s="410">
        <v>15</v>
      </c>
      <c r="AD148" s="410">
        <v>7.21</v>
      </c>
      <c r="AE148" s="9">
        <v>270</v>
      </c>
      <c r="AF148" s="111">
        <v>7.25</v>
      </c>
      <c r="AG148" s="16">
        <f>(((AD148-AF148)/AD148)*100)*-1</f>
        <v>0.55478502080443881</v>
      </c>
      <c r="AH148" s="111">
        <v>7.48</v>
      </c>
      <c r="AI148" s="16">
        <f>(((AD148-AH148)/AD148)*100)*-1</f>
        <v>3.7447988904299652</v>
      </c>
      <c r="AJ148" s="111">
        <v>7.08</v>
      </c>
      <c r="AK148" s="147">
        <f>((AD148-AJ148)/AD148)*100</f>
        <v>1.8030513176144229</v>
      </c>
      <c r="AL148" s="15">
        <f t="shared" ref="AL148:AM150" si="515">(AF148+AH148+AJ148)/3</f>
        <v>7.2700000000000005</v>
      </c>
      <c r="AM148" s="114">
        <f t="shared" si="515"/>
        <v>2.0342117429496089</v>
      </c>
      <c r="AO148" s="410">
        <v>15</v>
      </c>
      <c r="AP148" s="410">
        <v>7.21</v>
      </c>
      <c r="AQ148" s="9">
        <v>270</v>
      </c>
      <c r="AR148" s="111">
        <v>7.22</v>
      </c>
      <c r="AS148" s="124">
        <f>(((AP148-AR148)/AP148)*100)*-1</f>
        <v>0.13869625520110662</v>
      </c>
      <c r="AT148" s="111">
        <v>7.25</v>
      </c>
      <c r="AU148" s="16">
        <f>(((AP148-AT148)/AP148)*100)*-1</f>
        <v>0.55478502080443881</v>
      </c>
      <c r="AV148" s="111">
        <v>7.28</v>
      </c>
      <c r="AW148" s="109">
        <f>(((AP148-AV148)/AP148)*100)*-1</f>
        <v>0.97087378640777089</v>
      </c>
      <c r="AX148" s="15">
        <f t="shared" ref="AX148:AY150" si="516">(AR148+AT148+AV148)/3</f>
        <v>7.25</v>
      </c>
      <c r="AY148" s="114">
        <f t="shared" si="516"/>
        <v>0.55478502080443881</v>
      </c>
      <c r="BA148" s="410">
        <v>15</v>
      </c>
      <c r="BB148" s="410">
        <v>6.35</v>
      </c>
      <c r="BC148" s="9">
        <v>270</v>
      </c>
      <c r="BD148" s="12">
        <v>2.91</v>
      </c>
      <c r="BE148" s="16">
        <f>((BB148-BD148)/BB148)*100</f>
        <v>54.173228346456689</v>
      </c>
      <c r="BF148" s="12">
        <v>2.52</v>
      </c>
      <c r="BG148" s="16">
        <f>((BB148-BF148)/BB148)*100</f>
        <v>60.314960629921252</v>
      </c>
      <c r="BH148" s="12">
        <v>2.2799999999999998</v>
      </c>
      <c r="BI148" s="109">
        <f>((BB148-BH148)/BB148)*100</f>
        <v>64.094488188976385</v>
      </c>
      <c r="BJ148" s="15">
        <f t="shared" ref="BJ148:BK150" si="517">(BD148+BF148+BH148)/3</f>
        <v>2.57</v>
      </c>
      <c r="BK148" s="110">
        <f t="shared" si="517"/>
        <v>59.527559055118104</v>
      </c>
      <c r="BM148" s="410">
        <v>15</v>
      </c>
      <c r="BN148" s="410">
        <v>6.35</v>
      </c>
      <c r="BO148" s="9">
        <v>270</v>
      </c>
      <c r="BP148" s="138">
        <v>6.61</v>
      </c>
      <c r="BQ148" s="112">
        <f>(((BN148-BP148)/BN148)*100)*-1</f>
        <v>4.0944881889763893</v>
      </c>
      <c r="BR148" s="138">
        <v>5.93</v>
      </c>
      <c r="BS148" s="16">
        <f>((BN148-BR148)/BN148)*100</f>
        <v>6.6141732283464565</v>
      </c>
      <c r="BT148" s="138">
        <v>5.59</v>
      </c>
      <c r="BU148" s="109">
        <f>((BN148-BT148)/BN148)*100</f>
        <v>11.968503937007871</v>
      </c>
      <c r="BV148" s="15">
        <f t="shared" ref="BV148:BW150" si="518">(BP148+BR148+BT148)/3</f>
        <v>6.043333333333333</v>
      </c>
      <c r="BW148" s="110">
        <f t="shared" si="518"/>
        <v>7.5590551181102397</v>
      </c>
      <c r="BX148" s="410"/>
      <c r="BY148" s="410">
        <v>15</v>
      </c>
      <c r="BZ148" s="410">
        <v>632</v>
      </c>
      <c r="CA148" s="410">
        <v>1</v>
      </c>
      <c r="CB148" s="9">
        <v>270</v>
      </c>
      <c r="CC148" s="111">
        <v>156</v>
      </c>
      <c r="CD148" s="16">
        <f>((BZ148-CC148)/BZ148)*100</f>
        <v>75.316455696202539</v>
      </c>
      <c r="CE148" s="111">
        <v>72.2</v>
      </c>
      <c r="CF148" s="16">
        <f>((BZ148-CE148)/BZ148)*100</f>
        <v>88.575949367088597</v>
      </c>
      <c r="CG148" s="111">
        <v>31.8</v>
      </c>
      <c r="CH148" s="109">
        <f>((BZ148-CG148)/BZ148)*100</f>
        <v>94.968354430379748</v>
      </c>
      <c r="CI148" s="15">
        <f t="shared" ref="CI148:CJ150" si="519">(CC148+CE148+CG148)/3</f>
        <v>86.666666666666671</v>
      </c>
      <c r="CJ148" s="110">
        <f t="shared" si="519"/>
        <v>86.286919831223642</v>
      </c>
      <c r="CL148" s="410">
        <v>15</v>
      </c>
      <c r="CM148" s="410">
        <v>632</v>
      </c>
      <c r="CN148" s="410">
        <v>1</v>
      </c>
      <c r="CO148" s="9">
        <v>270</v>
      </c>
      <c r="CP148" s="111">
        <v>112</v>
      </c>
      <c r="CQ148" s="16">
        <f>((CM148-CP148)/CM148)*100</f>
        <v>82.278481012658233</v>
      </c>
      <c r="CR148" s="111">
        <v>31.6</v>
      </c>
      <c r="CS148" s="16">
        <f>((CM148-CR148)/CM148)*100</f>
        <v>95</v>
      </c>
      <c r="CT148" s="111">
        <v>22.9</v>
      </c>
      <c r="CU148" s="109">
        <f>((CM148-CT148)/CM148)*100</f>
        <v>96.37658227848101</v>
      </c>
      <c r="CV148" s="15">
        <f t="shared" ref="CV148:CW150" si="520">(CP148+CR148+CT148)/3</f>
        <v>55.5</v>
      </c>
      <c r="CW148" s="110">
        <f t="shared" si="520"/>
        <v>91.218354430379748</v>
      </c>
      <c r="DA148" s="410">
        <v>15</v>
      </c>
      <c r="DB148" s="410">
        <v>0.04</v>
      </c>
      <c r="DC148" s="410">
        <v>5.15</v>
      </c>
      <c r="DD148" s="9">
        <v>270</v>
      </c>
      <c r="DE148" s="108">
        <v>0.88</v>
      </c>
      <c r="DF148" s="16">
        <f>((DC148-DE148)/DC148)*100</f>
        <v>82.912621359223309</v>
      </c>
      <c r="DG148" s="108">
        <v>0.42</v>
      </c>
      <c r="DH148" s="16">
        <f>((DC148-DG148)/DC148)*100</f>
        <v>91.84466019417475</v>
      </c>
      <c r="DI148" s="108">
        <v>0.03</v>
      </c>
      <c r="DJ148" s="109">
        <f>((DC148-DI148)/DC148)*100</f>
        <v>99.417475728155338</v>
      </c>
      <c r="DK148" s="15">
        <f t="shared" si="331"/>
        <v>0.44333333333333336</v>
      </c>
      <c r="DL148" s="110">
        <f t="shared" si="331"/>
        <v>91.391585760517799</v>
      </c>
      <c r="DN148" s="410">
        <v>15</v>
      </c>
      <c r="DO148" s="410">
        <v>0.04</v>
      </c>
      <c r="DP148" s="410">
        <v>5.15</v>
      </c>
      <c r="DQ148" s="9">
        <v>270</v>
      </c>
      <c r="DR148" s="108">
        <v>0.08</v>
      </c>
      <c r="DS148" s="16">
        <f>((DP148-DR148)/DP148)*100</f>
        <v>98.446601941747574</v>
      </c>
      <c r="DT148" s="108">
        <v>0.13</v>
      </c>
      <c r="DU148" s="16">
        <f>((DP148-DT148)/DP148)*100</f>
        <v>97.475728155339809</v>
      </c>
      <c r="DV148" s="108">
        <v>0.12</v>
      </c>
      <c r="DW148" s="109">
        <f>((DP148-DV148)/DP148)*100</f>
        <v>97.669902912621353</v>
      </c>
      <c r="DX148" s="15">
        <f t="shared" si="332"/>
        <v>0.11</v>
      </c>
      <c r="DY148" s="110">
        <f t="shared" si="332"/>
        <v>97.864077669902898</v>
      </c>
      <c r="EA148" s="410">
        <v>15</v>
      </c>
      <c r="EB148" s="410">
        <v>24.7</v>
      </c>
      <c r="EC148" s="9">
        <v>270</v>
      </c>
      <c r="ED148" s="138">
        <v>25.3</v>
      </c>
      <c r="EE148" s="145">
        <f>(((EB148-ED148)/EB148)*100)*-1</f>
        <v>2.4291497975708563</v>
      </c>
      <c r="EF148" s="138">
        <v>25.5</v>
      </c>
      <c r="EG148" s="112">
        <f>(((EB148-EF148)/EB148)*100)*-1</f>
        <v>3.2388663967611366</v>
      </c>
      <c r="EH148" s="138">
        <v>25.5</v>
      </c>
      <c r="EI148" s="113">
        <f>(((EB148-EH148)/EB148)*100)*-1</f>
        <v>3.2388663967611366</v>
      </c>
      <c r="EJ148" s="15">
        <f t="shared" si="333"/>
        <v>25.433333333333334</v>
      </c>
      <c r="EK148" s="114">
        <f t="shared" si="333"/>
        <v>2.9689608636977098</v>
      </c>
      <c r="EN148" s="410">
        <v>15</v>
      </c>
      <c r="EO148" s="410">
        <v>24.7</v>
      </c>
      <c r="EP148" s="9">
        <v>270</v>
      </c>
      <c r="EQ148" s="12">
        <v>25.7</v>
      </c>
      <c r="ER148" s="112">
        <f>(((EO148-EQ148)/EO148)*100)*-1</f>
        <v>4.048582995951417</v>
      </c>
      <c r="ES148" s="12">
        <v>25.4</v>
      </c>
      <c r="ET148" s="112">
        <f>(((EO148-ES148)/EO148)*100)*-1</f>
        <v>2.8340080971659893</v>
      </c>
      <c r="EU148" s="12">
        <v>25.6</v>
      </c>
      <c r="EV148" s="113">
        <f>(((EO148-EU148)/EO148)*100)*-1</f>
        <v>3.6437246963562839</v>
      </c>
      <c r="EW148" s="15">
        <f t="shared" si="334"/>
        <v>25.566666666666663</v>
      </c>
      <c r="EX148" s="114">
        <f t="shared" si="334"/>
        <v>3.5087719298245634</v>
      </c>
    </row>
    <row r="149" spans="2:154" ht="15.75" x14ac:dyDescent="0.25">
      <c r="B149" s="411"/>
      <c r="C149" s="411"/>
      <c r="D149" s="411"/>
      <c r="E149" s="9">
        <v>750</v>
      </c>
      <c r="F149" s="111">
        <v>8.23</v>
      </c>
      <c r="G149" s="16">
        <f>((D148-F149)/D148)*100</f>
        <v>83.599043443603037</v>
      </c>
      <c r="H149" s="111">
        <v>7.36</v>
      </c>
      <c r="I149" s="16">
        <f>((D148-H149)/D148)*100</f>
        <v>85.332801913112803</v>
      </c>
      <c r="J149" s="111">
        <v>5.36</v>
      </c>
      <c r="K149" s="109">
        <f>((D148-J149)/D148)*100</f>
        <v>89.31845356715823</v>
      </c>
      <c r="L149" s="15">
        <f t="shared" si="513"/>
        <v>6.9833333333333334</v>
      </c>
      <c r="M149" s="110">
        <f t="shared" si="513"/>
        <v>86.083432974624699</v>
      </c>
      <c r="O149" s="411"/>
      <c r="P149" s="411"/>
      <c r="Q149" s="411"/>
      <c r="R149" s="9">
        <v>750</v>
      </c>
      <c r="S149" s="108">
        <v>12</v>
      </c>
      <c r="T149" s="16">
        <f>((Q148-S149)/Q148)*100</f>
        <v>76.086090075727384</v>
      </c>
      <c r="U149" s="108">
        <v>10.55</v>
      </c>
      <c r="V149" s="16">
        <f>((Q148-U149)/Q148)*100</f>
        <v>78.975687524910313</v>
      </c>
      <c r="W149" s="108">
        <v>8.18</v>
      </c>
      <c r="X149" s="109">
        <f>((Q148-W149)/Q148)*100</f>
        <v>83.69868473495417</v>
      </c>
      <c r="Y149" s="15">
        <f t="shared" si="514"/>
        <v>10.243333333333334</v>
      </c>
      <c r="Z149" s="110">
        <f t="shared" si="514"/>
        <v>79.586820778530623</v>
      </c>
      <c r="AC149" s="411"/>
      <c r="AD149" s="411"/>
      <c r="AE149" s="9">
        <v>750</v>
      </c>
      <c r="AF149" s="111">
        <v>7.33</v>
      </c>
      <c r="AG149" s="16">
        <f>(((AD148-AF149)/AD148)*100)*-1</f>
        <v>1.6643550624133161</v>
      </c>
      <c r="AH149" s="111">
        <v>7.41</v>
      </c>
      <c r="AI149" s="16">
        <f>(((AD148-AH149)/AD148)*100)*-1</f>
        <v>2.7739251040221942</v>
      </c>
      <c r="AJ149" s="111">
        <v>6.93</v>
      </c>
      <c r="AK149" s="147">
        <f>((AD148-AJ149)/AD148)*100</f>
        <v>3.8834951456310711</v>
      </c>
      <c r="AL149" s="15">
        <f t="shared" si="515"/>
        <v>7.2233333333333336</v>
      </c>
      <c r="AM149" s="114">
        <f t="shared" si="515"/>
        <v>2.7739251040221937</v>
      </c>
      <c r="AO149" s="411"/>
      <c r="AP149" s="411"/>
      <c r="AQ149" s="9">
        <v>750</v>
      </c>
      <c r="AR149" s="111">
        <v>7.15</v>
      </c>
      <c r="AS149" s="139">
        <f>((AP148-AR149)/AP148)*100</f>
        <v>0.83217753120665205</v>
      </c>
      <c r="AT149" s="111">
        <v>7.25</v>
      </c>
      <c r="AU149" s="16">
        <f>(((AP148-AT149)/AP148)*100)*-1</f>
        <v>0.55478502080443881</v>
      </c>
      <c r="AV149" s="111">
        <v>7.27</v>
      </c>
      <c r="AW149" s="109">
        <f>(((AP148-AV149)/AP148)*100)*-1</f>
        <v>0.83217753120665205</v>
      </c>
      <c r="AX149" s="15">
        <f t="shared" si="516"/>
        <v>7.2233333333333336</v>
      </c>
      <c r="AY149" s="114">
        <f t="shared" si="516"/>
        <v>0.7397133610725809</v>
      </c>
      <c r="BA149" s="411"/>
      <c r="BB149" s="411"/>
      <c r="BC149" s="9">
        <v>750</v>
      </c>
      <c r="BD149" s="12">
        <v>3.71</v>
      </c>
      <c r="BE149" s="16">
        <f>((BB148-BD149)/BB148)*100</f>
        <v>41.574803149606296</v>
      </c>
      <c r="BF149" s="12">
        <v>2.92</v>
      </c>
      <c r="BG149" s="16">
        <f>((BB148-BF149)/BB148)*100</f>
        <v>54.015748031496059</v>
      </c>
      <c r="BH149" s="12">
        <v>3.65</v>
      </c>
      <c r="BI149" s="109">
        <f>((BB148-BH149)/BB148)*100</f>
        <v>42.519685039370074</v>
      </c>
      <c r="BJ149" s="15">
        <f t="shared" si="517"/>
        <v>3.4266666666666663</v>
      </c>
      <c r="BK149" s="110">
        <f t="shared" si="517"/>
        <v>46.036745406824139</v>
      </c>
      <c r="BM149" s="411"/>
      <c r="BN149" s="411"/>
      <c r="BO149" s="9">
        <v>750</v>
      </c>
      <c r="BP149" s="138">
        <v>6.74</v>
      </c>
      <c r="BQ149" s="112">
        <f>(((BN148-BP149)/BN148)*100)*-1</f>
        <v>6.1417322834645764</v>
      </c>
      <c r="BR149" s="138">
        <v>6.04</v>
      </c>
      <c r="BS149" s="16">
        <f>((BN148-BR149)/BN148)*100</f>
        <v>4.8818897637795216</v>
      </c>
      <c r="BT149" s="138">
        <v>5.38</v>
      </c>
      <c r="BU149" s="109">
        <f>((BN148-BT149)/BN148)*100</f>
        <v>15.275590551181098</v>
      </c>
      <c r="BV149" s="15">
        <f t="shared" si="518"/>
        <v>6.0533333333333337</v>
      </c>
      <c r="BW149" s="110">
        <f t="shared" si="518"/>
        <v>8.7664041994750654</v>
      </c>
      <c r="BX149" s="411"/>
      <c r="BY149" s="411"/>
      <c r="BZ149" s="411"/>
      <c r="CA149" s="411"/>
      <c r="CB149" s="9">
        <v>750</v>
      </c>
      <c r="CC149" s="111">
        <v>48</v>
      </c>
      <c r="CD149" s="16">
        <f>((BZ148-CC149)/BZ148)*100</f>
        <v>92.405063291139243</v>
      </c>
      <c r="CE149" s="111">
        <v>55.6</v>
      </c>
      <c r="CF149" s="16">
        <f>((BZ148-CE149)/BZ148)*100</f>
        <v>91.202531645569621</v>
      </c>
      <c r="CG149" s="116">
        <v>54.5</v>
      </c>
      <c r="CH149" s="109">
        <f>((BZ148-CG149)/BZ148)*100</f>
        <v>91.37658227848101</v>
      </c>
      <c r="CI149" s="15">
        <f t="shared" si="519"/>
        <v>52.699999999999996</v>
      </c>
      <c r="CJ149" s="110">
        <f t="shared" si="519"/>
        <v>91.661392405063296</v>
      </c>
      <c r="CL149" s="411"/>
      <c r="CM149" s="411"/>
      <c r="CN149" s="411"/>
      <c r="CO149" s="9">
        <v>750</v>
      </c>
      <c r="CP149" s="111">
        <v>51.4</v>
      </c>
      <c r="CQ149" s="16">
        <f>((CM148-CP149)/CM148)*100</f>
        <v>91.867088607594937</v>
      </c>
      <c r="CR149" s="111">
        <v>24.8</v>
      </c>
      <c r="CS149" s="16">
        <f>((CM148-CR149)/CM148)*100</f>
        <v>96.075949367088626</v>
      </c>
      <c r="CT149" s="111">
        <v>19.97</v>
      </c>
      <c r="CU149" s="109">
        <f>((CM148-CT149)/CM148)*100</f>
        <v>96.840189873417714</v>
      </c>
      <c r="CV149" s="15">
        <f t="shared" si="520"/>
        <v>32.056666666666665</v>
      </c>
      <c r="CW149" s="110">
        <f t="shared" si="520"/>
        <v>94.927742616033754</v>
      </c>
      <c r="DA149" s="411"/>
      <c r="DB149" s="411"/>
      <c r="DC149" s="411"/>
      <c r="DD149" s="9">
        <v>750</v>
      </c>
      <c r="DE149" s="108">
        <v>0.55000000000000004</v>
      </c>
      <c r="DF149" s="16">
        <f>((DC148-DE149)/DC148)*100</f>
        <v>89.320388349514573</v>
      </c>
      <c r="DG149" s="108">
        <v>0.01</v>
      </c>
      <c r="DH149" s="16">
        <f>((DC148-DG149)/DC148)*100</f>
        <v>99.805825242718456</v>
      </c>
      <c r="DI149" s="108">
        <v>0</v>
      </c>
      <c r="DJ149" s="109">
        <f>((DC148-DI149)/DC148)*100</f>
        <v>100</v>
      </c>
      <c r="DK149" s="15">
        <f t="shared" si="331"/>
        <v>0.18666666666666668</v>
      </c>
      <c r="DL149" s="110">
        <f t="shared" si="331"/>
        <v>96.375404530744348</v>
      </c>
      <c r="DN149" s="411"/>
      <c r="DO149" s="411"/>
      <c r="DP149" s="411"/>
      <c r="DQ149" s="9">
        <v>750</v>
      </c>
      <c r="DR149" s="108">
        <v>0.05</v>
      </c>
      <c r="DS149" s="16">
        <f>((DP148-DR149)/DP148)*100</f>
        <v>99.029126213592235</v>
      </c>
      <c r="DT149" s="108">
        <v>0.05</v>
      </c>
      <c r="DU149" s="16">
        <f>((DP148-DT149)/DP148)*100</f>
        <v>99.029126213592235</v>
      </c>
      <c r="DV149" s="108">
        <v>0.05</v>
      </c>
      <c r="DW149" s="109">
        <f>((DP148-DV149)/DP148)*100</f>
        <v>99.029126213592235</v>
      </c>
      <c r="DX149" s="15">
        <f t="shared" si="332"/>
        <v>5.000000000000001E-2</v>
      </c>
      <c r="DY149" s="110">
        <f t="shared" si="332"/>
        <v>99.029126213592235</v>
      </c>
      <c r="EA149" s="411"/>
      <c r="EB149" s="411"/>
      <c r="EC149" s="9">
        <v>750</v>
      </c>
      <c r="ED149" s="138">
        <v>25.6</v>
      </c>
      <c r="EE149" s="145">
        <f>(((EB148-ED149)/EB148)*100)*-1</f>
        <v>3.6437246963562839</v>
      </c>
      <c r="EF149" s="138">
        <v>25.6</v>
      </c>
      <c r="EG149" s="112">
        <f>(((EB148-EF149)/EB148)*100)*-1</f>
        <v>3.6437246963562839</v>
      </c>
      <c r="EH149" s="138">
        <v>25.7</v>
      </c>
      <c r="EI149" s="113">
        <f>(((EB148-EH149)/EB148)*100)*-1</f>
        <v>4.048582995951417</v>
      </c>
      <c r="EJ149" s="15">
        <f t="shared" si="333"/>
        <v>25.633333333333336</v>
      </c>
      <c r="EK149" s="114">
        <f t="shared" si="333"/>
        <v>3.7786774628879947</v>
      </c>
      <c r="EN149" s="411"/>
      <c r="EO149" s="411"/>
      <c r="EP149" s="9">
        <v>750</v>
      </c>
      <c r="EQ149" s="12">
        <v>25.7</v>
      </c>
      <c r="ER149" s="112">
        <f>(((EO148-EQ149)/EO148)*100)*-1</f>
        <v>4.048582995951417</v>
      </c>
      <c r="ES149" s="12">
        <v>25.7</v>
      </c>
      <c r="ET149" s="112">
        <f>(((EO148-ES149)/EO148)*100)*-1</f>
        <v>4.048582995951417</v>
      </c>
      <c r="EU149" s="12">
        <v>25.6</v>
      </c>
      <c r="EV149" s="113">
        <f>(((EO148-EU149)/EO148)*100)*-1</f>
        <v>3.6437246963562839</v>
      </c>
      <c r="EW149" s="15">
        <f t="shared" si="334"/>
        <v>25.666666666666668</v>
      </c>
      <c r="EX149" s="114">
        <f t="shared" si="334"/>
        <v>3.9136302294197058</v>
      </c>
    </row>
    <row r="150" spans="2:154" ht="15.75" x14ac:dyDescent="0.25">
      <c r="B150" s="412"/>
      <c r="C150" s="412"/>
      <c r="D150" s="412"/>
      <c r="E150" s="9">
        <v>1000</v>
      </c>
      <c r="F150" s="111">
        <v>10.91</v>
      </c>
      <c r="G150" s="16">
        <f>((D148-F150)/D148)*100</f>
        <v>78.258270227182138</v>
      </c>
      <c r="H150" s="111">
        <v>9.14</v>
      </c>
      <c r="I150" s="16">
        <f>((D148-H150)/D148)*100</f>
        <v>81.785571941012364</v>
      </c>
      <c r="J150" s="111">
        <v>10</v>
      </c>
      <c r="K150" s="109">
        <f>((D148-J150)/D148)*100</f>
        <v>80.07174172977281</v>
      </c>
      <c r="L150" s="15">
        <f t="shared" si="513"/>
        <v>10.016666666666667</v>
      </c>
      <c r="M150" s="110">
        <f t="shared" si="513"/>
        <v>80.038527965989104</v>
      </c>
      <c r="O150" s="412"/>
      <c r="P150" s="412"/>
      <c r="Q150" s="412"/>
      <c r="R150" s="9">
        <v>1000</v>
      </c>
      <c r="S150" s="108">
        <v>13.18</v>
      </c>
      <c r="T150" s="16">
        <f>((Q148-S150)/Q148)*100</f>
        <v>73.734555599840576</v>
      </c>
      <c r="U150" s="108">
        <v>14.7</v>
      </c>
      <c r="V150" s="16">
        <f>((Q148-U150)/Q148)*100</f>
        <v>70.705460342766045</v>
      </c>
      <c r="W150" s="108">
        <v>10.18</v>
      </c>
      <c r="X150" s="109">
        <f>((Q148-W150)/Q148)*100</f>
        <v>79.71303308090873</v>
      </c>
      <c r="Y150" s="15">
        <f t="shared" si="514"/>
        <v>12.686666666666667</v>
      </c>
      <c r="Z150" s="110">
        <f t="shared" si="514"/>
        <v>74.71768300783846</v>
      </c>
      <c r="AC150" s="412"/>
      <c r="AD150" s="412"/>
      <c r="AE150" s="9">
        <v>1000</v>
      </c>
      <c r="AF150" s="111">
        <v>7.41</v>
      </c>
      <c r="AG150" s="16">
        <f>(((AD148-AF150)/AD148)*100)*-1</f>
        <v>2.7739251040221942</v>
      </c>
      <c r="AH150" s="111">
        <v>7.34</v>
      </c>
      <c r="AI150" s="16">
        <f>(((AD148-AH150)/AD148)*100)*-1</f>
        <v>1.8030513176144229</v>
      </c>
      <c r="AJ150" s="135">
        <v>7.25</v>
      </c>
      <c r="AK150" s="109">
        <f>(((AD148-AJ150)/AD148)*100)*-1</f>
        <v>0.55478502080443881</v>
      </c>
      <c r="AL150" s="15">
        <f t="shared" si="515"/>
        <v>7.333333333333333</v>
      </c>
      <c r="AM150" s="114">
        <f t="shared" si="515"/>
        <v>1.710587147480352</v>
      </c>
      <c r="AO150" s="412"/>
      <c r="AP150" s="412"/>
      <c r="AQ150" s="9">
        <v>1000</v>
      </c>
      <c r="AR150" s="111">
        <v>7.21</v>
      </c>
      <c r="AS150" s="139">
        <f>((AP148-AR150)/AP148)*100</f>
        <v>0</v>
      </c>
      <c r="AT150" s="111">
        <v>7.28</v>
      </c>
      <c r="AU150" s="16">
        <f>(((AP148-AT150)/AP148)*100)*-1</f>
        <v>0.97087378640777089</v>
      </c>
      <c r="AV150" s="111">
        <v>7.33</v>
      </c>
      <c r="AW150" s="109">
        <f>(((AP148-AV150)/AP148)*100)*-1</f>
        <v>1.6643550624133161</v>
      </c>
      <c r="AX150" s="15">
        <f t="shared" si="516"/>
        <v>7.2733333333333334</v>
      </c>
      <c r="AY150" s="114">
        <f t="shared" si="516"/>
        <v>0.87840961627369563</v>
      </c>
      <c r="BA150" s="412"/>
      <c r="BB150" s="412"/>
      <c r="BC150" s="9">
        <v>1000</v>
      </c>
      <c r="BD150" s="12">
        <v>4.09</v>
      </c>
      <c r="BE150" s="16">
        <f>((BB148-BD150)/BB148)*100</f>
        <v>35.590551181102356</v>
      </c>
      <c r="BF150" s="12">
        <v>3.2</v>
      </c>
      <c r="BG150" s="16">
        <f>((BB148-BF150)/BB148)*100</f>
        <v>49.606299212598422</v>
      </c>
      <c r="BH150" s="12">
        <v>3.17</v>
      </c>
      <c r="BI150" s="109">
        <f>((BB148-BH150)/BB148)*100</f>
        <v>50.078740157480318</v>
      </c>
      <c r="BJ150" s="15">
        <f t="shared" si="517"/>
        <v>3.4866666666666668</v>
      </c>
      <c r="BK150" s="110">
        <f t="shared" si="517"/>
        <v>45.091863517060368</v>
      </c>
      <c r="BM150" s="412"/>
      <c r="BN150" s="412"/>
      <c r="BO150" s="9">
        <v>1000</v>
      </c>
      <c r="BP150" s="138">
        <v>6.35</v>
      </c>
      <c r="BQ150" s="16">
        <f>((BN148-BP150)/BN148)*100</f>
        <v>0</v>
      </c>
      <c r="BR150" s="138">
        <v>5.82</v>
      </c>
      <c r="BS150" s="16">
        <f>((BN148-BR150)/BN148)*100</f>
        <v>8.3464566929133763</v>
      </c>
      <c r="BT150" s="138">
        <v>6.93</v>
      </c>
      <c r="BU150" s="113">
        <f>(((BN148-BT150)/BN148)*100)*-1</f>
        <v>9.133858267716537</v>
      </c>
      <c r="BV150" s="15">
        <f t="shared" si="518"/>
        <v>6.3666666666666671</v>
      </c>
      <c r="BW150" s="114">
        <f t="shared" si="518"/>
        <v>5.8267716535433038</v>
      </c>
      <c r="BX150" s="411"/>
      <c r="BY150" s="411"/>
      <c r="BZ150" s="411"/>
      <c r="CA150" s="412"/>
      <c r="CB150" s="9">
        <v>1000</v>
      </c>
      <c r="CC150" s="111">
        <v>64.599999999999994</v>
      </c>
      <c r="CD150" s="16">
        <f>((BZ148-CC150)/BZ148)*100</f>
        <v>89.778481012658233</v>
      </c>
      <c r="CE150" s="111">
        <v>65.599999999999994</v>
      </c>
      <c r="CF150" s="16">
        <f>((BZ148-CE150)/BZ148)*100</f>
        <v>89.620253164556956</v>
      </c>
      <c r="CG150" s="111">
        <v>69.8</v>
      </c>
      <c r="CH150" s="109">
        <f>((BZ148-CG150)/BZ148)*100</f>
        <v>88.955696202531655</v>
      </c>
      <c r="CI150" s="15">
        <f t="shared" si="519"/>
        <v>66.666666666666671</v>
      </c>
      <c r="CJ150" s="110">
        <f t="shared" si="519"/>
        <v>89.451476793248958</v>
      </c>
      <c r="CL150" s="411"/>
      <c r="CM150" s="411"/>
      <c r="CN150" s="412"/>
      <c r="CO150" s="9">
        <v>1000</v>
      </c>
      <c r="CP150" s="111">
        <v>60.9</v>
      </c>
      <c r="CQ150" s="16">
        <f>((CM148-CP150)/CM148)*100</f>
        <v>90.363924050632917</v>
      </c>
      <c r="CR150" s="111">
        <v>27.2</v>
      </c>
      <c r="CS150" s="16">
        <f>((CM148-CR150)/CM148)*100</f>
        <v>95.696202531645554</v>
      </c>
      <c r="CT150" s="111">
        <v>14.53</v>
      </c>
      <c r="CU150" s="109">
        <f>((CM148-CT150)/CM148)*100</f>
        <v>97.700949367088612</v>
      </c>
      <c r="CV150" s="15">
        <f t="shared" si="520"/>
        <v>34.21</v>
      </c>
      <c r="CW150" s="110">
        <f t="shared" si="520"/>
        <v>94.587025316455694</v>
      </c>
      <c r="DA150" s="411"/>
      <c r="DB150" s="412"/>
      <c r="DC150" s="412"/>
      <c r="DD150" s="9">
        <v>1000</v>
      </c>
      <c r="DE150" s="108">
        <v>0.67</v>
      </c>
      <c r="DF150" s="16">
        <f>((DC148-DE150)/DC148)*100</f>
        <v>86.990291262135926</v>
      </c>
      <c r="DG150" s="108">
        <v>0.13</v>
      </c>
      <c r="DH150" s="16">
        <f>((DC148-DG150)/DC148)*100</f>
        <v>97.475728155339809</v>
      </c>
      <c r="DI150" s="108">
        <v>0.03</v>
      </c>
      <c r="DJ150" s="109">
        <f>((DC148-DI150)/DC148)*100</f>
        <v>99.417475728155338</v>
      </c>
      <c r="DK150" s="15">
        <f t="shared" si="331"/>
        <v>0.27666666666666667</v>
      </c>
      <c r="DL150" s="110">
        <f t="shared" si="331"/>
        <v>94.627831715210348</v>
      </c>
      <c r="DN150" s="411"/>
      <c r="DO150" s="412"/>
      <c r="DP150" s="412"/>
      <c r="DQ150" s="9">
        <v>1000</v>
      </c>
      <c r="DR150" s="108">
        <v>7.0000000000000007E-2</v>
      </c>
      <c r="DS150" s="16">
        <f>((DP148-DR150)/DP148)*100</f>
        <v>98.640776699029118</v>
      </c>
      <c r="DT150" s="108">
        <v>0.08</v>
      </c>
      <c r="DU150" s="16">
        <f>((DP148-DT150)/DP148)*100</f>
        <v>98.446601941747574</v>
      </c>
      <c r="DV150" s="108">
        <v>0.06</v>
      </c>
      <c r="DW150" s="109">
        <f>((DP148-DV150)/DP148)*100</f>
        <v>98.834951456310677</v>
      </c>
      <c r="DX150" s="15">
        <f t="shared" si="332"/>
        <v>7.0000000000000007E-2</v>
      </c>
      <c r="DY150" s="110">
        <f t="shared" si="332"/>
        <v>98.640776699029132</v>
      </c>
      <c r="EA150" s="411"/>
      <c r="EB150" s="411"/>
      <c r="EC150" s="9">
        <v>1000</v>
      </c>
      <c r="ED150" s="138">
        <v>25.7</v>
      </c>
      <c r="EE150" s="145">
        <f>(((EB148-ED150)/EB148)*100)*-1</f>
        <v>4.048582995951417</v>
      </c>
      <c r="EF150" s="138">
        <v>25.8</v>
      </c>
      <c r="EG150" s="112">
        <f>(((EB148-EF150)/EB148)*100)*-1</f>
        <v>4.4534412955465648</v>
      </c>
      <c r="EH150" s="138">
        <v>25.7</v>
      </c>
      <c r="EI150" s="113">
        <f>(((EB148-EH150)/EB148)*100)*-1</f>
        <v>4.048582995951417</v>
      </c>
      <c r="EJ150" s="15">
        <f t="shared" si="333"/>
        <v>25.733333333333334</v>
      </c>
      <c r="EK150" s="114">
        <f t="shared" si="333"/>
        <v>4.1835357624831326</v>
      </c>
      <c r="EN150" s="411"/>
      <c r="EO150" s="411"/>
      <c r="EP150" s="9">
        <v>1000</v>
      </c>
      <c r="EQ150" s="12">
        <v>25.7</v>
      </c>
      <c r="ER150" s="112">
        <f>(((EO148-EQ150)/EO148)*100)*-1</f>
        <v>4.048582995951417</v>
      </c>
      <c r="ES150" s="12">
        <v>25.7</v>
      </c>
      <c r="ET150" s="112">
        <f>(((EO148-ES150)/EO148)*100)*-1</f>
        <v>4.048582995951417</v>
      </c>
      <c r="EU150" s="12">
        <v>25.7</v>
      </c>
      <c r="EV150" s="113">
        <f>(((EO148-EU150)/EO148)*100)*-1</f>
        <v>4.048582995951417</v>
      </c>
      <c r="EW150" s="15">
        <f t="shared" si="334"/>
        <v>25.7</v>
      </c>
      <c r="EX150" s="114">
        <f t="shared" si="334"/>
        <v>4.048582995951417</v>
      </c>
    </row>
    <row r="151" spans="2:154" x14ac:dyDescent="0.25">
      <c r="B151" s="414" t="s">
        <v>479</v>
      </c>
      <c r="C151" s="415"/>
      <c r="D151" s="415"/>
      <c r="E151" s="416"/>
      <c r="F151" s="140">
        <f t="shared" ref="F151:M151" si="521">AVERAGE(F148:F150)</f>
        <v>9.6066666666666674</v>
      </c>
      <c r="G151" s="141">
        <f t="shared" si="521"/>
        <v>80.855586555068427</v>
      </c>
      <c r="H151" s="140">
        <f t="shared" si="521"/>
        <v>8.2866666666666671</v>
      </c>
      <c r="I151" s="141">
        <f t="shared" si="521"/>
        <v>83.486116646738409</v>
      </c>
      <c r="J151" s="140">
        <f t="shared" si="521"/>
        <v>7.12</v>
      </c>
      <c r="K151" s="142">
        <f t="shared" si="521"/>
        <v>85.811080111598244</v>
      </c>
      <c r="L151" s="143">
        <f t="shared" si="521"/>
        <v>8.3377777777777791</v>
      </c>
      <c r="M151" s="142">
        <f t="shared" si="521"/>
        <v>83.384261104468365</v>
      </c>
      <c r="O151" s="414" t="s">
        <v>479</v>
      </c>
      <c r="P151" s="415"/>
      <c r="Q151" s="415"/>
      <c r="R151" s="416"/>
      <c r="S151" s="140">
        <f t="shared" ref="S151:Z151" si="522">AVERAGE(S148:S150)</f>
        <v>12.660000000000002</v>
      </c>
      <c r="T151" s="141">
        <f t="shared" si="522"/>
        <v>74.770825029892379</v>
      </c>
      <c r="U151" s="140">
        <f t="shared" si="522"/>
        <v>14.416666666666666</v>
      </c>
      <c r="V151" s="141">
        <f t="shared" si="522"/>
        <v>71.270094327089154</v>
      </c>
      <c r="W151" s="140">
        <f t="shared" si="522"/>
        <v>9.3933333333333326</v>
      </c>
      <c r="X151" s="142">
        <f t="shared" si="522"/>
        <v>81.280722731499935</v>
      </c>
      <c r="Y151" s="143">
        <f t="shared" si="522"/>
        <v>12.156666666666666</v>
      </c>
      <c r="Z151" s="142">
        <f t="shared" si="522"/>
        <v>75.773880696160504</v>
      </c>
      <c r="AC151" s="414" t="s">
        <v>561</v>
      </c>
      <c r="AD151" s="415"/>
      <c r="AE151" s="416"/>
      <c r="AF151" s="140">
        <f t="shared" ref="AF151:AM151" si="523">AVERAGE(AF148:AF150)</f>
        <v>7.330000000000001</v>
      </c>
      <c r="AG151" s="141">
        <f t="shared" si="523"/>
        <v>1.6643550624133165</v>
      </c>
      <c r="AH151" s="140">
        <f t="shared" si="523"/>
        <v>7.41</v>
      </c>
      <c r="AI151" s="141">
        <f t="shared" si="523"/>
        <v>2.7739251040221942</v>
      </c>
      <c r="AJ151" s="140">
        <f t="shared" si="523"/>
        <v>7.086666666666666</v>
      </c>
      <c r="AK151" s="142">
        <f t="shared" si="523"/>
        <v>2.0804438280166444</v>
      </c>
      <c r="AL151" s="143">
        <f t="shared" si="523"/>
        <v>7.275555555555556</v>
      </c>
      <c r="AM151" s="142">
        <f t="shared" si="523"/>
        <v>2.172907998150718</v>
      </c>
      <c r="AO151" s="414" t="s">
        <v>561</v>
      </c>
      <c r="AP151" s="415"/>
      <c r="AQ151" s="416"/>
      <c r="AR151" s="140">
        <f t="shared" ref="AR151:AY151" si="524">AVERAGE(AR148:AR150)</f>
        <v>7.1933333333333342</v>
      </c>
      <c r="AS151" s="144">
        <f t="shared" si="524"/>
        <v>0.32362459546925287</v>
      </c>
      <c r="AT151" s="140">
        <f t="shared" si="524"/>
        <v>7.2600000000000007</v>
      </c>
      <c r="AU151" s="141">
        <f t="shared" si="524"/>
        <v>0.69348127600554943</v>
      </c>
      <c r="AV151" s="140">
        <f t="shared" si="524"/>
        <v>7.2933333333333339</v>
      </c>
      <c r="AW151" s="142">
        <f t="shared" si="524"/>
        <v>1.1558021266759131</v>
      </c>
      <c r="AX151" s="143">
        <f t="shared" si="524"/>
        <v>7.2488888888888887</v>
      </c>
      <c r="AY151" s="142">
        <f t="shared" si="524"/>
        <v>0.72430266605023841</v>
      </c>
      <c r="BA151" s="414" t="s">
        <v>20</v>
      </c>
      <c r="BB151" s="415"/>
      <c r="BC151" s="416"/>
      <c r="BD151" s="140">
        <f t="shared" ref="BD151:BK151" si="525">AVERAGE(BD148:BD150)</f>
        <v>3.5700000000000003</v>
      </c>
      <c r="BE151" s="141">
        <f t="shared" si="525"/>
        <v>43.779527559055111</v>
      </c>
      <c r="BF151" s="140">
        <f t="shared" si="525"/>
        <v>2.8800000000000003</v>
      </c>
      <c r="BG151" s="141">
        <f t="shared" si="525"/>
        <v>54.645669291338578</v>
      </c>
      <c r="BH151" s="140">
        <f t="shared" si="525"/>
        <v>3.0333333333333332</v>
      </c>
      <c r="BI151" s="142">
        <f t="shared" si="525"/>
        <v>52.230971128608928</v>
      </c>
      <c r="BJ151" s="143">
        <f t="shared" si="525"/>
        <v>3.161111111111111</v>
      </c>
      <c r="BK151" s="142">
        <f t="shared" si="525"/>
        <v>50.218722659667542</v>
      </c>
      <c r="BM151" s="414" t="s">
        <v>20</v>
      </c>
      <c r="BN151" s="415"/>
      <c r="BO151" s="416"/>
      <c r="BP151" s="140">
        <f t="shared" ref="BP151:BW151" si="526">AVERAGE(BP148:BP150)</f>
        <v>6.5666666666666673</v>
      </c>
      <c r="BQ151" s="141">
        <f t="shared" si="526"/>
        <v>3.4120734908136554</v>
      </c>
      <c r="BR151" s="140">
        <f t="shared" si="526"/>
        <v>5.93</v>
      </c>
      <c r="BS151" s="141">
        <f t="shared" si="526"/>
        <v>6.614173228346452</v>
      </c>
      <c r="BT151" s="140">
        <f t="shared" si="526"/>
        <v>5.9666666666666659</v>
      </c>
      <c r="BU151" s="142">
        <f t="shared" si="526"/>
        <v>12.125984251968504</v>
      </c>
      <c r="BV151" s="143">
        <f t="shared" si="526"/>
        <v>6.1544444444444446</v>
      </c>
      <c r="BW151" s="142">
        <f t="shared" si="526"/>
        <v>7.3840769903762036</v>
      </c>
      <c r="BY151" s="413" t="s">
        <v>562</v>
      </c>
      <c r="BZ151" s="413"/>
      <c r="CA151" s="413"/>
      <c r="CB151" s="413"/>
      <c r="CC151" s="140">
        <f t="shared" ref="CC151:CJ151" si="527">AVERAGE(CC148:CC150)</f>
        <v>89.533333333333346</v>
      </c>
      <c r="CD151" s="141">
        <f t="shared" si="527"/>
        <v>85.833333333333329</v>
      </c>
      <c r="CE151" s="140">
        <f t="shared" si="527"/>
        <v>64.466666666666669</v>
      </c>
      <c r="CF151" s="141">
        <f t="shared" si="527"/>
        <v>89.799578059071735</v>
      </c>
      <c r="CG151" s="140">
        <f t="shared" si="527"/>
        <v>52.033333333333331</v>
      </c>
      <c r="CH151" s="142">
        <f t="shared" si="527"/>
        <v>91.766877637130804</v>
      </c>
      <c r="CI151" s="143">
        <f t="shared" si="527"/>
        <v>68.677777777777791</v>
      </c>
      <c r="CJ151" s="142">
        <f t="shared" si="527"/>
        <v>89.133263009845294</v>
      </c>
      <c r="CL151" s="413" t="s">
        <v>562</v>
      </c>
      <c r="CM151" s="413"/>
      <c r="CN151" s="413"/>
      <c r="CO151" s="413"/>
      <c r="CP151" s="140">
        <f t="shared" ref="CP151:CW151" si="528">AVERAGE(CP148:CP150)</f>
        <v>74.766666666666666</v>
      </c>
      <c r="CQ151" s="141">
        <f t="shared" si="528"/>
        <v>88.169831223628705</v>
      </c>
      <c r="CR151" s="140">
        <f t="shared" si="528"/>
        <v>27.866666666666671</v>
      </c>
      <c r="CS151" s="141">
        <f t="shared" si="528"/>
        <v>95.59071729957806</v>
      </c>
      <c r="CT151" s="140">
        <f t="shared" si="528"/>
        <v>19.133333333333333</v>
      </c>
      <c r="CU151" s="142">
        <f t="shared" si="528"/>
        <v>96.972573839662459</v>
      </c>
      <c r="CV151" s="143">
        <f t="shared" si="528"/>
        <v>40.588888888888896</v>
      </c>
      <c r="CW151" s="142">
        <f t="shared" si="528"/>
        <v>93.577707454289737</v>
      </c>
      <c r="DA151" s="413" t="s">
        <v>563</v>
      </c>
      <c r="DB151" s="413"/>
      <c r="DC151" s="413"/>
      <c r="DD151" s="413"/>
      <c r="DE151" s="140">
        <f t="shared" ref="DE151:DJ151" si="529">AVERAGE(DE148:DE150)</f>
        <v>0.70000000000000007</v>
      </c>
      <c r="DF151" s="141">
        <f t="shared" si="529"/>
        <v>86.407766990291279</v>
      </c>
      <c r="DG151" s="140">
        <f t="shared" si="529"/>
        <v>0.18666666666666668</v>
      </c>
      <c r="DH151" s="141">
        <f t="shared" si="529"/>
        <v>96.375404530744333</v>
      </c>
      <c r="DI151" s="140">
        <f t="shared" si="529"/>
        <v>0.02</v>
      </c>
      <c r="DJ151" s="142">
        <f t="shared" si="529"/>
        <v>99.611650485436897</v>
      </c>
      <c r="DK151" s="143">
        <f t="shared" si="331"/>
        <v>0.30222222222222223</v>
      </c>
      <c r="DL151" s="142">
        <f t="shared" si="331"/>
        <v>94.131607335490841</v>
      </c>
      <c r="DN151" s="413" t="s">
        <v>563</v>
      </c>
      <c r="DO151" s="413"/>
      <c r="DP151" s="413"/>
      <c r="DQ151" s="413"/>
      <c r="DR151" s="140">
        <f t="shared" ref="DR151:DW151" si="530">AVERAGE(DR148:DR150)</f>
        <v>6.6666666666666666E-2</v>
      </c>
      <c r="DS151" s="141">
        <f t="shared" si="530"/>
        <v>98.70550161812298</v>
      </c>
      <c r="DT151" s="140">
        <f t="shared" si="530"/>
        <v>8.666666666666667E-2</v>
      </c>
      <c r="DU151" s="141">
        <f t="shared" si="530"/>
        <v>98.317152103559877</v>
      </c>
      <c r="DV151" s="140">
        <f t="shared" si="530"/>
        <v>7.6666666666666661E-2</v>
      </c>
      <c r="DW151" s="142">
        <f t="shared" si="530"/>
        <v>98.511326860841407</v>
      </c>
      <c r="DX151" s="143">
        <f t="shared" si="332"/>
        <v>7.6666666666666661E-2</v>
      </c>
      <c r="DY151" s="142">
        <f t="shared" si="332"/>
        <v>98.511326860841407</v>
      </c>
      <c r="EA151" s="413" t="s">
        <v>481</v>
      </c>
      <c r="EB151" s="413"/>
      <c r="EC151" s="413"/>
      <c r="ED151" s="140">
        <f t="shared" ref="ED151:EI151" si="531">AVERAGE(ED148:ED150)</f>
        <v>25.533333333333335</v>
      </c>
      <c r="EE151" s="141">
        <f t="shared" si="531"/>
        <v>3.3738191632928523</v>
      </c>
      <c r="EF151" s="140">
        <f t="shared" si="531"/>
        <v>25.633333333333336</v>
      </c>
      <c r="EG151" s="141">
        <f t="shared" si="531"/>
        <v>3.7786774628879951</v>
      </c>
      <c r="EH151" s="140">
        <f t="shared" si="531"/>
        <v>25.633333333333336</v>
      </c>
      <c r="EI151" s="142">
        <f t="shared" si="531"/>
        <v>3.7786774628879898</v>
      </c>
      <c r="EJ151" s="143">
        <f t="shared" si="333"/>
        <v>25.600000000000005</v>
      </c>
      <c r="EK151" s="142">
        <f t="shared" si="333"/>
        <v>3.6437246963562786</v>
      </c>
      <c r="EN151" s="413" t="s">
        <v>481</v>
      </c>
      <c r="EO151" s="413"/>
      <c r="EP151" s="413"/>
      <c r="EQ151" s="140">
        <f t="shared" ref="EQ151:EV151" si="532">AVERAGE(EQ148:EQ150)</f>
        <v>25.7</v>
      </c>
      <c r="ER151" s="141">
        <f t="shared" si="532"/>
        <v>4.048582995951417</v>
      </c>
      <c r="ES151" s="140">
        <f t="shared" si="532"/>
        <v>25.599999999999998</v>
      </c>
      <c r="ET151" s="141">
        <f t="shared" si="532"/>
        <v>3.6437246963562746</v>
      </c>
      <c r="EU151" s="140">
        <f t="shared" si="532"/>
        <v>25.633333333333336</v>
      </c>
      <c r="EV151" s="142">
        <f t="shared" si="532"/>
        <v>3.7786774628879947</v>
      </c>
      <c r="EW151" s="143">
        <f t="shared" si="334"/>
        <v>25.644444444444446</v>
      </c>
      <c r="EX151" s="142">
        <f t="shared" si="334"/>
        <v>3.8236617183985619</v>
      </c>
    </row>
    <row r="152" spans="2:154" ht="15.75" x14ac:dyDescent="0.25">
      <c r="B152" s="410">
        <v>16</v>
      </c>
      <c r="C152" s="410">
        <v>12.73</v>
      </c>
      <c r="D152" s="410">
        <v>50.11</v>
      </c>
      <c r="E152" s="9">
        <v>270</v>
      </c>
      <c r="F152" s="111">
        <v>10</v>
      </c>
      <c r="G152" s="16">
        <f>((D152-F152)/D152)*100</f>
        <v>80.043903412492512</v>
      </c>
      <c r="H152" s="111">
        <v>10.45</v>
      </c>
      <c r="I152" s="16">
        <f>((D152-H152)/D152)*100</f>
        <v>79.145879066054675</v>
      </c>
      <c r="J152" s="111">
        <v>9.64</v>
      </c>
      <c r="K152" s="109">
        <f>((D152-J152)/D152)*100</f>
        <v>80.762322889642775</v>
      </c>
      <c r="L152" s="15">
        <f t="shared" ref="L152:M154" si="533">(F152+H152+J152)/3</f>
        <v>10.029999999999999</v>
      </c>
      <c r="M152" s="110">
        <f t="shared" si="533"/>
        <v>79.984035122729992</v>
      </c>
      <c r="O152" s="410">
        <v>16</v>
      </c>
      <c r="P152" s="410">
        <v>12.73</v>
      </c>
      <c r="Q152" s="410">
        <v>50.11</v>
      </c>
      <c r="R152" s="9">
        <v>270</v>
      </c>
      <c r="S152" s="108">
        <v>15.2</v>
      </c>
      <c r="T152" s="16">
        <f>((Q152-S152)/Q152)*100</f>
        <v>69.666733186988623</v>
      </c>
      <c r="U152" s="108">
        <v>15.5</v>
      </c>
      <c r="V152" s="16">
        <f>((Q152-U152)/Q152)*100</f>
        <v>69.068050289363399</v>
      </c>
      <c r="W152" s="108">
        <v>14.73</v>
      </c>
      <c r="X152" s="109">
        <f>((Q152-W152)/Q152)*100</f>
        <v>70.604669726601472</v>
      </c>
      <c r="Y152" s="15">
        <f t="shared" ref="Y152:Z154" si="534">(S152+U152+W152)/3</f>
        <v>15.143333333333333</v>
      </c>
      <c r="Z152" s="110">
        <f t="shared" si="534"/>
        <v>69.779817734317831</v>
      </c>
      <c r="AC152" s="410">
        <v>16</v>
      </c>
      <c r="AD152" s="410">
        <v>6.7</v>
      </c>
      <c r="AE152" s="9">
        <v>270</v>
      </c>
      <c r="AF152" s="111">
        <v>7.36</v>
      </c>
      <c r="AG152" s="16">
        <f>(((AD152-AF152)/AD152)*100)*-1</f>
        <v>9.8507462686567173</v>
      </c>
      <c r="AH152" s="111">
        <v>7.73</v>
      </c>
      <c r="AI152" s="16">
        <f>(((AD152-AH152)/AD152)*100)*-1</f>
        <v>15.373134328358212</v>
      </c>
      <c r="AJ152" s="111">
        <v>7.46</v>
      </c>
      <c r="AK152" s="109">
        <f>(((AD152-AJ152)/AD152)*100)*-1</f>
        <v>11.343283582089549</v>
      </c>
      <c r="AL152" s="15">
        <f t="shared" ref="AL152:AM154" si="535">(AF152+AH152+AJ152)/3</f>
        <v>7.5166666666666666</v>
      </c>
      <c r="AM152" s="114">
        <f t="shared" si="535"/>
        <v>12.189054726368161</v>
      </c>
      <c r="AO152" s="410">
        <v>16</v>
      </c>
      <c r="AP152" s="410">
        <v>6.7</v>
      </c>
      <c r="AQ152" s="9">
        <v>270</v>
      </c>
      <c r="AR152" s="111">
        <v>7.26</v>
      </c>
      <c r="AS152" s="16">
        <f>(((AP152-AR152)/AP152)*100)*-1</f>
        <v>8.3582089552238745</v>
      </c>
      <c r="AT152" s="111">
        <v>7.25</v>
      </c>
      <c r="AU152" s="16">
        <f>(((AP152-AT152)/AP152)*100)*-1</f>
        <v>8.2089552238805936</v>
      </c>
      <c r="AV152" s="111">
        <v>7.29</v>
      </c>
      <c r="AW152" s="109">
        <f>(((AP152-AV152)/AP152)*100)*-1</f>
        <v>8.8059701492537297</v>
      </c>
      <c r="AX152" s="15">
        <f t="shared" ref="AX152:AY154" si="536">(AR152+AT152+AV152)/3</f>
        <v>7.2666666666666666</v>
      </c>
      <c r="AY152" s="114">
        <f t="shared" si="536"/>
        <v>8.4577114427860653</v>
      </c>
      <c r="BA152" s="410">
        <v>16</v>
      </c>
      <c r="BB152" s="410">
        <v>5.83</v>
      </c>
      <c r="BC152" s="9">
        <v>270</v>
      </c>
      <c r="BD152" s="12">
        <v>3.09</v>
      </c>
      <c r="BE152" s="16">
        <f>((BB152-BD152)/BB152)*100</f>
        <v>46.998284734133797</v>
      </c>
      <c r="BF152" s="12">
        <v>3.82</v>
      </c>
      <c r="BG152" s="16">
        <f>((BB152-BF152)/BB152)*100</f>
        <v>34.476843910806174</v>
      </c>
      <c r="BH152" s="12">
        <v>2.5</v>
      </c>
      <c r="BI152" s="109">
        <f>((BB152-BH152)/BB152)*100</f>
        <v>57.118353344768437</v>
      </c>
      <c r="BJ152" s="15">
        <f t="shared" ref="BJ152:BK154" si="537">(BD152+BF152+BH152)/3</f>
        <v>3.1366666666666667</v>
      </c>
      <c r="BK152" s="110">
        <f t="shared" si="537"/>
        <v>46.1978273299028</v>
      </c>
      <c r="BM152" s="410">
        <v>16</v>
      </c>
      <c r="BN152" s="410">
        <v>5.83</v>
      </c>
      <c r="BO152" s="9">
        <v>270</v>
      </c>
      <c r="BP152" s="138">
        <v>6.74</v>
      </c>
      <c r="BQ152" s="112">
        <f>(((BN152-BP152)/BN152)*100)*-1</f>
        <v>15.608919382504292</v>
      </c>
      <c r="BR152" s="138">
        <v>5.75</v>
      </c>
      <c r="BS152" s="16">
        <f>((BN152-BR152)/BN152)*100</f>
        <v>1.3722126929674112</v>
      </c>
      <c r="BT152" s="138">
        <v>5.37</v>
      </c>
      <c r="BU152" s="109">
        <f>((BN152-BT152)/BN152)*100</f>
        <v>7.8902229845626062</v>
      </c>
      <c r="BV152" s="15">
        <f t="shared" ref="BV152:BW154" si="538">(BP152+BR152+BT152)/3</f>
        <v>5.9533333333333331</v>
      </c>
      <c r="BW152" s="114">
        <f t="shared" si="538"/>
        <v>8.290451686678102</v>
      </c>
      <c r="BX152" s="410"/>
      <c r="BY152" s="410">
        <v>16</v>
      </c>
      <c r="BZ152" s="410">
        <v>645</v>
      </c>
      <c r="CA152" s="410">
        <v>1.27</v>
      </c>
      <c r="CB152" s="9">
        <v>270</v>
      </c>
      <c r="CC152" s="111">
        <v>187</v>
      </c>
      <c r="CD152" s="16">
        <f>((BZ152-CC152)/BZ152)*100</f>
        <v>71.007751937984494</v>
      </c>
      <c r="CE152" s="111">
        <v>73.599999999999994</v>
      </c>
      <c r="CF152" s="16">
        <f>((BZ152-CE152)/BZ152)*100</f>
        <v>88.589147286821699</v>
      </c>
      <c r="CG152" s="111">
        <v>21.7</v>
      </c>
      <c r="CH152" s="109">
        <f>((BZ152-CG152)/BZ152)*100</f>
        <v>96.63565891472868</v>
      </c>
      <c r="CI152" s="15">
        <f t="shared" ref="CI152:CJ154" si="539">(CC152+CE152+CG152)/3</f>
        <v>94.100000000000009</v>
      </c>
      <c r="CJ152" s="110">
        <f t="shared" si="539"/>
        <v>85.410852713178272</v>
      </c>
      <c r="CL152" s="410">
        <v>16</v>
      </c>
      <c r="CM152" s="410">
        <v>645</v>
      </c>
      <c r="CN152" s="410">
        <v>1.27</v>
      </c>
      <c r="CO152" s="9">
        <v>270</v>
      </c>
      <c r="CP152" s="111">
        <v>108</v>
      </c>
      <c r="CQ152" s="16">
        <f>((CM152-CP152)/CM152)*100</f>
        <v>83.255813953488371</v>
      </c>
      <c r="CR152" s="111">
        <v>45.9</v>
      </c>
      <c r="CS152" s="16">
        <f>((CM152-CR152)/CM152)*100</f>
        <v>92.883720930232556</v>
      </c>
      <c r="CT152" s="111">
        <v>28.1</v>
      </c>
      <c r="CU152" s="109">
        <f>((CM152-CT152)/CM152)*100</f>
        <v>95.643410852713174</v>
      </c>
      <c r="CV152" s="15">
        <f t="shared" ref="CV152:CW154" si="540">(CP152+CR152+CT152)/3</f>
        <v>60.666666666666664</v>
      </c>
      <c r="CW152" s="110">
        <f t="shared" si="540"/>
        <v>90.594315245478029</v>
      </c>
      <c r="DA152" s="410">
        <v>16</v>
      </c>
      <c r="DB152" s="410">
        <v>0.05</v>
      </c>
      <c r="DC152" s="410">
        <v>4.93</v>
      </c>
      <c r="DD152" s="9">
        <v>270</v>
      </c>
      <c r="DE152" s="108">
        <v>0.61</v>
      </c>
      <c r="DF152" s="16">
        <f>((DC152-DE152)/DC152)*100</f>
        <v>87.626774847870166</v>
      </c>
      <c r="DG152" s="108">
        <v>0.05</v>
      </c>
      <c r="DH152" s="16">
        <f>((DC152-DG152)/DC152)*100</f>
        <v>98.985801217038542</v>
      </c>
      <c r="DI152" s="108">
        <v>0.02</v>
      </c>
      <c r="DJ152" s="109">
        <f>((DC152-DI152)/DC152)*100</f>
        <v>99.59432048681542</v>
      </c>
      <c r="DK152" s="15">
        <f t="shared" si="331"/>
        <v>0.22666666666666668</v>
      </c>
      <c r="DL152" s="110">
        <f t="shared" si="331"/>
        <v>95.402298850574709</v>
      </c>
      <c r="DN152" s="410">
        <v>16</v>
      </c>
      <c r="DO152" s="410">
        <v>0.05</v>
      </c>
      <c r="DP152" s="410">
        <v>4.93</v>
      </c>
      <c r="DQ152" s="9">
        <v>270</v>
      </c>
      <c r="DR152" s="108">
        <v>0.05</v>
      </c>
      <c r="DS152" s="16">
        <f>((DP152-DR152)/DP152)*100</f>
        <v>98.985801217038542</v>
      </c>
      <c r="DT152" s="108">
        <v>0.06</v>
      </c>
      <c r="DU152" s="16">
        <f>((DP152-DT152)/DP152)*100</f>
        <v>98.782961460446245</v>
      </c>
      <c r="DV152" s="108">
        <v>0.05</v>
      </c>
      <c r="DW152" s="109">
        <f>((DP152-DV152)/DP152)*100</f>
        <v>98.985801217038542</v>
      </c>
      <c r="DX152" s="15">
        <f t="shared" si="332"/>
        <v>5.3333333333333337E-2</v>
      </c>
      <c r="DY152" s="110">
        <f t="shared" si="332"/>
        <v>98.918187964841124</v>
      </c>
      <c r="EA152" s="410">
        <v>16</v>
      </c>
      <c r="EB152" s="410">
        <v>25</v>
      </c>
      <c r="EC152" s="9">
        <v>270</v>
      </c>
      <c r="ED152" s="138">
        <v>26.1</v>
      </c>
      <c r="EE152" s="145">
        <f>(((EB152-ED152)/EB152)*100)*-1</f>
        <v>4.4000000000000057</v>
      </c>
      <c r="EF152" s="138">
        <v>26</v>
      </c>
      <c r="EG152" s="112">
        <f>(((EB152-EF152)/EB152)*100)*-1</f>
        <v>4</v>
      </c>
      <c r="EH152" s="138">
        <v>26</v>
      </c>
      <c r="EI152" s="113">
        <f>(((EB152-EH152)/EB152)*100)*-1</f>
        <v>4</v>
      </c>
      <c r="EJ152" s="15">
        <f t="shared" si="333"/>
        <v>26.033333333333331</v>
      </c>
      <c r="EK152" s="114">
        <f t="shared" si="333"/>
        <v>4.1333333333333355</v>
      </c>
      <c r="EN152" s="410">
        <v>16</v>
      </c>
      <c r="EO152" s="410">
        <v>25</v>
      </c>
      <c r="EP152" s="9">
        <v>270</v>
      </c>
      <c r="EQ152" s="12">
        <v>26.2</v>
      </c>
      <c r="ER152" s="112">
        <f>(((EO152-EQ152)/EO152)*100)*-1</f>
        <v>4.7999999999999972</v>
      </c>
      <c r="ES152" s="12">
        <v>26.1</v>
      </c>
      <c r="ET152" s="112">
        <f>(((EO152-ES152)/EO152)*100)*-1</f>
        <v>4.4000000000000057</v>
      </c>
      <c r="EU152" s="12">
        <v>26</v>
      </c>
      <c r="EV152" s="113">
        <f>(((EO152-EU152)/EO152)*100)*-1</f>
        <v>4</v>
      </c>
      <c r="EW152" s="15">
        <f t="shared" si="334"/>
        <v>26.099999999999998</v>
      </c>
      <c r="EX152" s="114">
        <f t="shared" si="334"/>
        <v>4.4000000000000012</v>
      </c>
    </row>
    <row r="153" spans="2:154" ht="15.75" x14ac:dyDescent="0.25">
      <c r="B153" s="411"/>
      <c r="C153" s="411"/>
      <c r="D153" s="411"/>
      <c r="E153" s="9">
        <v>750</v>
      </c>
      <c r="F153" s="111">
        <v>9</v>
      </c>
      <c r="G153" s="16">
        <f>((D152-F153)/D152)*100</f>
        <v>82.039513071243263</v>
      </c>
      <c r="H153" s="111">
        <v>9.41</v>
      </c>
      <c r="I153" s="16">
        <f>((D152-H153)/D152)*100</f>
        <v>81.221313111155467</v>
      </c>
      <c r="J153" s="111">
        <v>11.52</v>
      </c>
      <c r="K153" s="109">
        <f>((D152-J153)/D152)*100</f>
        <v>77.010576731191378</v>
      </c>
      <c r="L153" s="15">
        <f t="shared" si="533"/>
        <v>9.9766666666666666</v>
      </c>
      <c r="M153" s="110">
        <f t="shared" si="533"/>
        <v>80.09046763786337</v>
      </c>
      <c r="O153" s="411"/>
      <c r="P153" s="411"/>
      <c r="Q153" s="411"/>
      <c r="R153" s="9">
        <v>750</v>
      </c>
      <c r="S153" s="108">
        <v>13</v>
      </c>
      <c r="T153" s="16">
        <f>((Q152-S153)/Q152)*100</f>
        <v>74.057074436240271</v>
      </c>
      <c r="U153" s="108">
        <v>19.16</v>
      </c>
      <c r="V153" s="16">
        <f>((Q152-U153)/Q152)*100</f>
        <v>61.764118938335663</v>
      </c>
      <c r="W153" s="108">
        <v>17.61</v>
      </c>
      <c r="X153" s="109">
        <f>((Q152-W153)/Q152)*100</f>
        <v>64.857313909399323</v>
      </c>
      <c r="Y153" s="15">
        <f t="shared" si="534"/>
        <v>16.59</v>
      </c>
      <c r="Z153" s="110">
        <f t="shared" si="534"/>
        <v>66.892835761325088</v>
      </c>
      <c r="AC153" s="411"/>
      <c r="AD153" s="411"/>
      <c r="AE153" s="9">
        <v>750</v>
      </c>
      <c r="AF153" s="111">
        <v>7.55</v>
      </c>
      <c r="AG153" s="16">
        <f>(((AD152-AF153)/AD152)*100)*-1</f>
        <v>12.686567164179099</v>
      </c>
      <c r="AH153" s="111">
        <v>7.65</v>
      </c>
      <c r="AI153" s="16">
        <f>(((AD152-AH153)/AD152)*100)*-1</f>
        <v>14.179104477611942</v>
      </c>
      <c r="AJ153" s="111">
        <v>7.53</v>
      </c>
      <c r="AK153" s="109">
        <f>(((AD152-AJ153)/AD152)*100)*-1</f>
        <v>12.388059701492537</v>
      </c>
      <c r="AL153" s="15">
        <f t="shared" si="535"/>
        <v>7.5766666666666671</v>
      </c>
      <c r="AM153" s="114">
        <f t="shared" si="535"/>
        <v>13.084577114427859</v>
      </c>
      <c r="AO153" s="411"/>
      <c r="AP153" s="411"/>
      <c r="AQ153" s="9">
        <v>750</v>
      </c>
      <c r="AR153" s="111">
        <v>7.16</v>
      </c>
      <c r="AS153" s="16">
        <f>(((AP152-AR153)/AP152)*100)*-1</f>
        <v>6.8656716417910433</v>
      </c>
      <c r="AT153" s="111">
        <v>7.27</v>
      </c>
      <c r="AU153" s="16">
        <f>(((AP152-AT153)/AP152)*100)*-1</f>
        <v>8.5074626865671554</v>
      </c>
      <c r="AV153" s="111">
        <v>7.3</v>
      </c>
      <c r="AW153" s="109">
        <f>(((AP152-AV153)/AP152)*100)*-1</f>
        <v>8.9552238805970088</v>
      </c>
      <c r="AX153" s="15">
        <f t="shared" si="536"/>
        <v>7.2433333333333332</v>
      </c>
      <c r="AY153" s="114">
        <f t="shared" si="536"/>
        <v>8.1094527363184028</v>
      </c>
      <c r="BA153" s="411"/>
      <c r="BB153" s="411"/>
      <c r="BC153" s="9">
        <v>750</v>
      </c>
      <c r="BD153" s="12">
        <v>3.88</v>
      </c>
      <c r="BE153" s="16">
        <f>((BB152-BD153)/BB152)*100</f>
        <v>33.447684391080621</v>
      </c>
      <c r="BF153" s="12">
        <v>2.0299999999999998</v>
      </c>
      <c r="BG153" s="16">
        <f>((BB152-BF153)/BB152)*100</f>
        <v>65.180102915951977</v>
      </c>
      <c r="BH153" s="12">
        <v>2.61</v>
      </c>
      <c r="BI153" s="109">
        <f>((BB152-BH153)/BB152)*100</f>
        <v>55.231560891938258</v>
      </c>
      <c r="BJ153" s="15">
        <f t="shared" si="537"/>
        <v>2.84</v>
      </c>
      <c r="BK153" s="110">
        <f t="shared" si="537"/>
        <v>51.286449399656952</v>
      </c>
      <c r="BM153" s="411"/>
      <c r="BN153" s="411"/>
      <c r="BO153" s="9">
        <v>750</v>
      </c>
      <c r="BP153" s="138">
        <v>7.91</v>
      </c>
      <c r="BQ153" s="112">
        <f>(((BN152-BP153)/BN152)*100)*-1</f>
        <v>35.677530017152662</v>
      </c>
      <c r="BR153" s="138">
        <v>6.1</v>
      </c>
      <c r="BS153" s="112">
        <f>(((BN152-BR153)/BN152)*100)*-1</f>
        <v>4.6312178387650009</v>
      </c>
      <c r="BT153" s="138">
        <v>5.45</v>
      </c>
      <c r="BU153" s="109">
        <f>((BN152-BT153)/BN152)*100</f>
        <v>6.5180102915951954</v>
      </c>
      <c r="BV153" s="15">
        <f t="shared" si="538"/>
        <v>6.4866666666666672</v>
      </c>
      <c r="BW153" s="114">
        <f t="shared" si="538"/>
        <v>15.608919382504288</v>
      </c>
      <c r="BX153" s="411"/>
      <c r="BY153" s="411"/>
      <c r="BZ153" s="411"/>
      <c r="CA153" s="411"/>
      <c r="CB153" s="9">
        <v>750</v>
      </c>
      <c r="CC153" s="111">
        <v>49</v>
      </c>
      <c r="CD153" s="16">
        <f>((BZ152-CC153)/BZ152)*100</f>
        <v>92.403100775193806</v>
      </c>
      <c r="CE153" s="111">
        <v>31.9</v>
      </c>
      <c r="CF153" s="16">
        <f>((BZ152-CE153)/BZ152)*100</f>
        <v>95.054263565891475</v>
      </c>
      <c r="CG153" s="116">
        <v>46.5</v>
      </c>
      <c r="CH153" s="109">
        <f>((BZ152-CG153)/BZ152)*100</f>
        <v>92.79069767441861</v>
      </c>
      <c r="CI153" s="15">
        <f t="shared" si="539"/>
        <v>42.466666666666669</v>
      </c>
      <c r="CJ153" s="110">
        <f t="shared" si="539"/>
        <v>93.41602067183463</v>
      </c>
      <c r="CL153" s="411"/>
      <c r="CM153" s="411"/>
      <c r="CN153" s="411"/>
      <c r="CO153" s="9">
        <v>750</v>
      </c>
      <c r="CP153" s="111">
        <v>55.5</v>
      </c>
      <c r="CQ153" s="16">
        <f>((CM152-CP153)/CM152)*100</f>
        <v>91.395348837209298</v>
      </c>
      <c r="CR153" s="111">
        <v>27.7</v>
      </c>
      <c r="CS153" s="16">
        <f>((CM152-CR153)/CM152)*100</f>
        <v>95.705426356589143</v>
      </c>
      <c r="CT153" s="111">
        <v>24.1</v>
      </c>
      <c r="CU153" s="109">
        <f>((CM152-CT153)/CM152)*100</f>
        <v>96.263565891472865</v>
      </c>
      <c r="CV153" s="15">
        <f t="shared" si="540"/>
        <v>35.766666666666673</v>
      </c>
      <c r="CW153" s="110">
        <f t="shared" si="540"/>
        <v>94.454780361757102</v>
      </c>
      <c r="DA153" s="411"/>
      <c r="DB153" s="411"/>
      <c r="DC153" s="411"/>
      <c r="DD153" s="9">
        <v>750</v>
      </c>
      <c r="DE153" s="108">
        <v>0.48</v>
      </c>
      <c r="DF153" s="16">
        <f>((DC152-DE153)/DC152)*100</f>
        <v>90.263691683569974</v>
      </c>
      <c r="DG153" s="108">
        <v>0.02</v>
      </c>
      <c r="DH153" s="16">
        <f>((DC152-DG153)/DC152)*100</f>
        <v>99.59432048681542</v>
      </c>
      <c r="DI153" s="108">
        <v>0.01</v>
      </c>
      <c r="DJ153" s="109">
        <f>((DC152-DI153)/DC152)*100</f>
        <v>99.797160243407717</v>
      </c>
      <c r="DK153" s="15">
        <f t="shared" si="331"/>
        <v>0.17</v>
      </c>
      <c r="DL153" s="110">
        <f t="shared" si="331"/>
        <v>96.551724137931046</v>
      </c>
      <c r="DN153" s="411"/>
      <c r="DO153" s="411"/>
      <c r="DP153" s="411"/>
      <c r="DQ153" s="9">
        <v>750</v>
      </c>
      <c r="DR153" s="108">
        <v>0.04</v>
      </c>
      <c r="DS153" s="16">
        <f>((DP152-DR153)/DP152)*100</f>
        <v>99.188640973630825</v>
      </c>
      <c r="DT153" s="108">
        <v>0.03</v>
      </c>
      <c r="DU153" s="16">
        <f>((DP152-DT153)/DP152)*100</f>
        <v>99.391480730223108</v>
      </c>
      <c r="DV153" s="108">
        <v>0.04</v>
      </c>
      <c r="DW153" s="109">
        <f>((DP152-DV153)/DP152)*100</f>
        <v>99.188640973630825</v>
      </c>
      <c r="DX153" s="15">
        <f t="shared" si="332"/>
        <v>3.6666666666666674E-2</v>
      </c>
      <c r="DY153" s="110">
        <f t="shared" si="332"/>
        <v>99.256254225828243</v>
      </c>
      <c r="EA153" s="411"/>
      <c r="EB153" s="411"/>
      <c r="EC153" s="9">
        <v>750</v>
      </c>
      <c r="ED153" s="138">
        <v>26.1</v>
      </c>
      <c r="EE153" s="145">
        <f>(((EB152-ED153)/EB152)*100)*-1</f>
        <v>4.4000000000000057</v>
      </c>
      <c r="EF153" s="138">
        <v>26</v>
      </c>
      <c r="EG153" s="112">
        <f>(((EB152-EF153)/EB152)*100)*-1</f>
        <v>4</v>
      </c>
      <c r="EH153" s="138">
        <v>26.1</v>
      </c>
      <c r="EI153" s="113">
        <f>(((EB152-EH153)/EB152)*100)*-1</f>
        <v>4.4000000000000057</v>
      </c>
      <c r="EJ153" s="15">
        <f t="shared" si="333"/>
        <v>26.066666666666666</v>
      </c>
      <c r="EK153" s="114">
        <f t="shared" si="333"/>
        <v>4.2666666666666702</v>
      </c>
      <c r="EN153" s="411"/>
      <c r="EO153" s="411"/>
      <c r="EP153" s="9">
        <v>750</v>
      </c>
      <c r="EQ153" s="12">
        <v>26.2</v>
      </c>
      <c r="ER153" s="112">
        <f>(((EO152-EQ153)/EO152)*100)*-1</f>
        <v>4.7999999999999972</v>
      </c>
      <c r="ES153" s="12">
        <v>26.1</v>
      </c>
      <c r="ET153" s="112">
        <f>(((EO152-ES153)/EO152)*100)*-1</f>
        <v>4.4000000000000057</v>
      </c>
      <c r="EU153" s="12">
        <v>26.1</v>
      </c>
      <c r="EV153" s="113">
        <f>(((EO152-EU153)/EO152)*100)*-1</f>
        <v>4.4000000000000057</v>
      </c>
      <c r="EW153" s="15">
        <f t="shared" si="334"/>
        <v>26.133333333333336</v>
      </c>
      <c r="EX153" s="114">
        <f t="shared" si="334"/>
        <v>4.5333333333333359</v>
      </c>
    </row>
    <row r="154" spans="2:154" ht="15.75" x14ac:dyDescent="0.25">
      <c r="B154" s="412"/>
      <c r="C154" s="412"/>
      <c r="D154" s="412"/>
      <c r="E154" s="9">
        <v>1000</v>
      </c>
      <c r="F154" s="111">
        <v>12</v>
      </c>
      <c r="G154" s="16">
        <f>((D152-F154)/D152)*100</f>
        <v>76.052684094991022</v>
      </c>
      <c r="H154" s="111">
        <v>13.34</v>
      </c>
      <c r="I154" s="16">
        <f>((D152-H154)/D152)*100</f>
        <v>73.378567152265006</v>
      </c>
      <c r="J154" s="111">
        <v>12.57</v>
      </c>
      <c r="K154" s="109">
        <f>((D152-J154)/D152)*100</f>
        <v>74.915186589503094</v>
      </c>
      <c r="L154" s="15">
        <f t="shared" si="533"/>
        <v>12.636666666666665</v>
      </c>
      <c r="M154" s="110">
        <f t="shared" si="533"/>
        <v>74.782145945586379</v>
      </c>
      <c r="O154" s="412"/>
      <c r="P154" s="412"/>
      <c r="Q154" s="412"/>
      <c r="R154" s="9">
        <v>1000</v>
      </c>
      <c r="S154" s="108">
        <v>16.57</v>
      </c>
      <c r="T154" s="16">
        <f>((Q152-S154)/Q152)*100</f>
        <v>66.932747954500087</v>
      </c>
      <c r="U154" s="108">
        <v>23.64</v>
      </c>
      <c r="V154" s="16">
        <f>((Q152-U154)/Q152)*100</f>
        <v>52.823787667132308</v>
      </c>
      <c r="W154" s="108">
        <v>22.3</v>
      </c>
      <c r="X154" s="109">
        <f>((Q152-W154)/Q152)*100</f>
        <v>55.49790460985831</v>
      </c>
      <c r="Y154" s="15">
        <f t="shared" si="534"/>
        <v>20.83666666666667</v>
      </c>
      <c r="Z154" s="110">
        <f t="shared" si="534"/>
        <v>58.418146743830242</v>
      </c>
      <c r="AC154" s="412"/>
      <c r="AD154" s="412"/>
      <c r="AE154" s="9">
        <v>1000</v>
      </c>
      <c r="AF154" s="111">
        <v>7.75</v>
      </c>
      <c r="AG154" s="16">
        <f>(((AD152-AF154)/AD152)*100)*-1</f>
        <v>15.671641791044774</v>
      </c>
      <c r="AH154" s="111">
        <v>7.51</v>
      </c>
      <c r="AI154" s="16">
        <f>(((AD152-AH154)/AD152)*100)*-1</f>
        <v>12.089552238805965</v>
      </c>
      <c r="AJ154" s="135">
        <v>7.45</v>
      </c>
      <c r="AK154" s="109">
        <f>(((AD152-AJ154)/AD152)*100)*-1</f>
        <v>11.194029850746269</v>
      </c>
      <c r="AL154" s="15">
        <f t="shared" si="535"/>
        <v>7.57</v>
      </c>
      <c r="AM154" s="114">
        <f t="shared" si="535"/>
        <v>12.985074626865668</v>
      </c>
      <c r="AO154" s="412"/>
      <c r="AP154" s="412"/>
      <c r="AQ154" s="9">
        <v>1000</v>
      </c>
      <c r="AR154" s="111">
        <v>7.21</v>
      </c>
      <c r="AS154" s="16">
        <f>(((AP152-AR154)/AP152)*100)*-1</f>
        <v>7.6119402985074593</v>
      </c>
      <c r="AT154" s="111">
        <v>7.3</v>
      </c>
      <c r="AU154" s="16">
        <f>(((AP152-AT154)/AP152)*100)*-1</f>
        <v>8.9552238805970088</v>
      </c>
      <c r="AV154" s="111">
        <v>7.36</v>
      </c>
      <c r="AW154" s="109">
        <f>(((AP152-AV154)/AP152)*100)*-1</f>
        <v>9.8507462686567173</v>
      </c>
      <c r="AX154" s="15">
        <f t="shared" si="536"/>
        <v>7.29</v>
      </c>
      <c r="AY154" s="114">
        <f t="shared" si="536"/>
        <v>8.8059701492537279</v>
      </c>
      <c r="BA154" s="412"/>
      <c r="BB154" s="412"/>
      <c r="BC154" s="9">
        <v>1000</v>
      </c>
      <c r="BD154" s="12">
        <v>4.33</v>
      </c>
      <c r="BE154" s="16">
        <f>((BB152-BD154)/BB152)*100</f>
        <v>25.728987993138936</v>
      </c>
      <c r="BF154" s="12">
        <v>2.2000000000000002</v>
      </c>
      <c r="BG154" s="16">
        <f>((BB152-BF154)/BB152)*100</f>
        <v>62.264150943396224</v>
      </c>
      <c r="BH154" s="12">
        <v>3.41</v>
      </c>
      <c r="BI154" s="109">
        <f>((BB152-BH154)/BB152)*100</f>
        <v>41.509433962264147</v>
      </c>
      <c r="BJ154" s="15">
        <f t="shared" si="537"/>
        <v>3.3133333333333339</v>
      </c>
      <c r="BK154" s="110">
        <f t="shared" si="537"/>
        <v>43.167524299599769</v>
      </c>
      <c r="BM154" s="412"/>
      <c r="BN154" s="412"/>
      <c r="BO154" s="9">
        <v>1000</v>
      </c>
      <c r="BP154" s="138">
        <v>6.56</v>
      </c>
      <c r="BQ154" s="112">
        <f>(((BN152-BP154)/BN152)*100)*-1</f>
        <v>12.521440823327607</v>
      </c>
      <c r="BR154" s="138">
        <v>6.29</v>
      </c>
      <c r="BS154" s="112">
        <f>(((BN152-BR154)/BN152)*100)*-1</f>
        <v>7.8902229845626062</v>
      </c>
      <c r="BT154" s="138">
        <v>6.52</v>
      </c>
      <c r="BU154" s="113">
        <f>(((BN152-BT154)/BN152)*100)*-1</f>
        <v>11.835334476843903</v>
      </c>
      <c r="BV154" s="15">
        <f t="shared" si="538"/>
        <v>6.4566666666666661</v>
      </c>
      <c r="BW154" s="114">
        <f t="shared" si="538"/>
        <v>10.748999428244707</v>
      </c>
      <c r="BX154" s="412"/>
      <c r="BY154" s="411"/>
      <c r="BZ154" s="412"/>
      <c r="CA154" s="412"/>
      <c r="CB154" s="9">
        <v>1000</v>
      </c>
      <c r="CC154" s="111">
        <v>59.2</v>
      </c>
      <c r="CD154" s="16">
        <f>((BZ152-CC154)/BZ152)*100</f>
        <v>90.821705426356587</v>
      </c>
      <c r="CE154" s="111">
        <v>46.4</v>
      </c>
      <c r="CF154" s="16">
        <f>((BZ152-CE154)/BZ152)*100</f>
        <v>92.806201550387598</v>
      </c>
      <c r="CG154" s="111">
        <v>64.099999999999994</v>
      </c>
      <c r="CH154" s="109">
        <f>((BZ152-CG154)/BZ152)*100</f>
        <v>90.062015503875969</v>
      </c>
      <c r="CI154" s="15">
        <f t="shared" si="539"/>
        <v>56.566666666666663</v>
      </c>
      <c r="CJ154" s="110">
        <f t="shared" si="539"/>
        <v>91.229974160206723</v>
      </c>
      <c r="CL154" s="411"/>
      <c r="CM154" s="412"/>
      <c r="CN154" s="412"/>
      <c r="CO154" s="9">
        <v>1000</v>
      </c>
      <c r="CP154" s="111">
        <v>82.6</v>
      </c>
      <c r="CQ154" s="16">
        <f>((CM152-CP154)/CM152)*100</f>
        <v>87.193798449612402</v>
      </c>
      <c r="CR154" s="111">
        <v>32.4</v>
      </c>
      <c r="CS154" s="16">
        <f>((CM152-CR154)/CM152)*100</f>
        <v>94.976744186046517</v>
      </c>
      <c r="CT154" s="111">
        <v>18.100000000000001</v>
      </c>
      <c r="CU154" s="109">
        <f>((CM152-CT154)/CM152)*100</f>
        <v>97.193798449612402</v>
      </c>
      <c r="CV154" s="15">
        <f t="shared" si="540"/>
        <v>44.366666666666667</v>
      </c>
      <c r="CW154" s="110">
        <f t="shared" si="540"/>
        <v>93.121447028423788</v>
      </c>
      <c r="DA154" s="411"/>
      <c r="DB154" s="411"/>
      <c r="DC154" s="412"/>
      <c r="DD154" s="9">
        <v>1000</v>
      </c>
      <c r="DE154" s="108">
        <v>0.38</v>
      </c>
      <c r="DF154" s="16">
        <f>((DC152-DE154)/DC152)*100</f>
        <v>92.292089249492903</v>
      </c>
      <c r="DG154" s="108">
        <v>0.03</v>
      </c>
      <c r="DH154" s="16">
        <f>((DC152-DG154)/DC152)*100</f>
        <v>99.391480730223108</v>
      </c>
      <c r="DI154" s="108">
        <v>0.04</v>
      </c>
      <c r="DJ154" s="109">
        <f>((DC152-DI154)/DC152)*100</f>
        <v>99.188640973630825</v>
      </c>
      <c r="DK154" s="15">
        <f t="shared" si="331"/>
        <v>0.15</v>
      </c>
      <c r="DL154" s="110">
        <f t="shared" si="331"/>
        <v>96.957403651115612</v>
      </c>
      <c r="DN154" s="411"/>
      <c r="DO154" s="411"/>
      <c r="DP154" s="412"/>
      <c r="DQ154" s="9">
        <v>1000</v>
      </c>
      <c r="DR154" s="108">
        <v>0.06</v>
      </c>
      <c r="DS154" s="16">
        <f>((DP152-DR154)/DP152)*100</f>
        <v>98.782961460446245</v>
      </c>
      <c r="DT154" s="108">
        <v>7.0000000000000007E-2</v>
      </c>
      <c r="DU154" s="16">
        <f>((DP152-DT154)/DP152)*100</f>
        <v>98.580121703853948</v>
      </c>
      <c r="DV154" s="108">
        <v>0.01</v>
      </c>
      <c r="DW154" s="109">
        <f>((DP152-DV154)/DP152)*100</f>
        <v>99.797160243407717</v>
      </c>
      <c r="DX154" s="15">
        <f t="shared" si="332"/>
        <v>4.6666666666666669E-2</v>
      </c>
      <c r="DY154" s="110">
        <f t="shared" si="332"/>
        <v>99.05341446923596</v>
      </c>
      <c r="EA154" s="411"/>
      <c r="EB154" s="411"/>
      <c r="EC154" s="9">
        <v>1000</v>
      </c>
      <c r="ED154" s="138">
        <v>26.1</v>
      </c>
      <c r="EE154" s="145">
        <f>(((EB152-ED154)/EB152)*100)*-1</f>
        <v>4.4000000000000057</v>
      </c>
      <c r="EF154" s="138">
        <v>26.1</v>
      </c>
      <c r="EG154" s="112">
        <f>(((EB152-EF154)/EB152)*100)*-1</f>
        <v>4.4000000000000057</v>
      </c>
      <c r="EH154" s="138">
        <v>26.1</v>
      </c>
      <c r="EI154" s="113">
        <f>(((EB152-EH154)/EB152)*100)*-1</f>
        <v>4.4000000000000057</v>
      </c>
      <c r="EJ154" s="15">
        <f t="shared" si="333"/>
        <v>26.100000000000005</v>
      </c>
      <c r="EK154" s="114">
        <f t="shared" si="333"/>
        <v>4.4000000000000057</v>
      </c>
      <c r="EN154" s="411"/>
      <c r="EO154" s="411"/>
      <c r="EP154" s="9">
        <v>1000</v>
      </c>
      <c r="EQ154" s="12">
        <v>26.1</v>
      </c>
      <c r="ER154" s="112">
        <f>(((EO152-EQ154)/EO152)*100)*-1</f>
        <v>4.4000000000000057</v>
      </c>
      <c r="ES154" s="12">
        <v>25.8</v>
      </c>
      <c r="ET154" s="112">
        <f>(((EO152-ES154)/EO152)*100)*-1</f>
        <v>3.2000000000000028</v>
      </c>
      <c r="EU154" s="12">
        <v>26.1</v>
      </c>
      <c r="EV154" s="113">
        <f>(((EO152-EU154)/EO152)*100)*-1</f>
        <v>4.4000000000000057</v>
      </c>
      <c r="EW154" s="15">
        <f t="shared" si="334"/>
        <v>26</v>
      </c>
      <c r="EX154" s="114">
        <f t="shared" si="334"/>
        <v>4.0000000000000044</v>
      </c>
    </row>
    <row r="155" spans="2:154" x14ac:dyDescent="0.25">
      <c r="B155" s="414" t="s">
        <v>484</v>
      </c>
      <c r="C155" s="415"/>
      <c r="D155" s="415"/>
      <c r="E155" s="416"/>
      <c r="F155" s="140">
        <f t="shared" ref="F155:M155" si="541">AVERAGE(F152:F154)</f>
        <v>10.333333333333334</v>
      </c>
      <c r="G155" s="141">
        <f t="shared" si="541"/>
        <v>79.378700192908937</v>
      </c>
      <c r="H155" s="140">
        <f t="shared" si="541"/>
        <v>11.066666666666668</v>
      </c>
      <c r="I155" s="141">
        <f t="shared" si="541"/>
        <v>77.915253109825059</v>
      </c>
      <c r="J155" s="140">
        <f t="shared" si="541"/>
        <v>11.243333333333334</v>
      </c>
      <c r="K155" s="142">
        <f t="shared" si="541"/>
        <v>77.562695403445744</v>
      </c>
      <c r="L155" s="143">
        <f t="shared" si="541"/>
        <v>10.88111111111111</v>
      </c>
      <c r="M155" s="142">
        <f t="shared" si="541"/>
        <v>78.28554956872658</v>
      </c>
      <c r="O155" s="414" t="s">
        <v>484</v>
      </c>
      <c r="P155" s="415"/>
      <c r="Q155" s="415"/>
      <c r="R155" s="416"/>
      <c r="S155" s="140">
        <f t="shared" ref="S155:Z155" si="542">AVERAGE(S152:S154)</f>
        <v>14.923333333333332</v>
      </c>
      <c r="T155" s="141">
        <f t="shared" si="542"/>
        <v>70.218851859242989</v>
      </c>
      <c r="U155" s="140">
        <f t="shared" si="542"/>
        <v>19.433333333333334</v>
      </c>
      <c r="V155" s="141">
        <f t="shared" si="542"/>
        <v>61.218652298277128</v>
      </c>
      <c r="W155" s="140">
        <f t="shared" si="542"/>
        <v>18.213333333333335</v>
      </c>
      <c r="X155" s="142">
        <f t="shared" si="542"/>
        <v>63.653296081953044</v>
      </c>
      <c r="Y155" s="143">
        <f t="shared" si="542"/>
        <v>17.523333333333337</v>
      </c>
      <c r="Z155" s="142">
        <f t="shared" si="542"/>
        <v>65.030266746491051</v>
      </c>
      <c r="AC155" s="414" t="s">
        <v>21</v>
      </c>
      <c r="AD155" s="415"/>
      <c r="AE155" s="416"/>
      <c r="AF155" s="140">
        <f t="shared" ref="AF155:AM155" si="543">AVERAGE(AF152:AF154)</f>
        <v>7.5533333333333337</v>
      </c>
      <c r="AG155" s="141">
        <f t="shared" si="543"/>
        <v>12.736318407960198</v>
      </c>
      <c r="AH155" s="140">
        <f t="shared" si="543"/>
        <v>7.63</v>
      </c>
      <c r="AI155" s="141">
        <f t="shared" si="543"/>
        <v>13.880597014925373</v>
      </c>
      <c r="AJ155" s="140">
        <f t="shared" si="543"/>
        <v>7.48</v>
      </c>
      <c r="AK155" s="142">
        <f t="shared" si="543"/>
        <v>11.641791044776118</v>
      </c>
      <c r="AL155" s="143">
        <f t="shared" si="543"/>
        <v>7.554444444444445</v>
      </c>
      <c r="AM155" s="142">
        <f t="shared" si="543"/>
        <v>12.752902155887229</v>
      </c>
      <c r="AO155" s="414" t="s">
        <v>21</v>
      </c>
      <c r="AP155" s="415"/>
      <c r="AQ155" s="416"/>
      <c r="AR155" s="140">
        <f t="shared" ref="AR155:AY155" si="544">AVERAGE(AR152:AR154)</f>
        <v>7.21</v>
      </c>
      <c r="AS155" s="141">
        <f t="shared" si="544"/>
        <v>7.6119402985074593</v>
      </c>
      <c r="AT155" s="140">
        <f t="shared" si="544"/>
        <v>7.2733333333333334</v>
      </c>
      <c r="AU155" s="141">
        <f t="shared" si="544"/>
        <v>8.5572139303482526</v>
      </c>
      <c r="AV155" s="140">
        <f t="shared" si="544"/>
        <v>7.3166666666666664</v>
      </c>
      <c r="AW155" s="142">
        <f t="shared" si="544"/>
        <v>9.2039800995024859</v>
      </c>
      <c r="AX155" s="143">
        <f t="shared" si="544"/>
        <v>7.2666666666666666</v>
      </c>
      <c r="AY155" s="142">
        <f t="shared" si="544"/>
        <v>8.4577114427860653</v>
      </c>
      <c r="BA155" s="414" t="s">
        <v>21</v>
      </c>
      <c r="BB155" s="415"/>
      <c r="BC155" s="416"/>
      <c r="BD155" s="140">
        <f t="shared" ref="BD155:BK155" si="545">AVERAGE(BD152:BD154)</f>
        <v>3.7666666666666671</v>
      </c>
      <c r="BE155" s="141">
        <f t="shared" si="545"/>
        <v>35.391652372784449</v>
      </c>
      <c r="BF155" s="140">
        <f t="shared" si="545"/>
        <v>2.6833333333333336</v>
      </c>
      <c r="BG155" s="141">
        <f t="shared" si="545"/>
        <v>53.973699256718128</v>
      </c>
      <c r="BH155" s="140">
        <f t="shared" si="545"/>
        <v>2.84</v>
      </c>
      <c r="BI155" s="142">
        <f t="shared" si="545"/>
        <v>51.286449399656952</v>
      </c>
      <c r="BJ155" s="143">
        <f t="shared" si="545"/>
        <v>3.0966666666666671</v>
      </c>
      <c r="BK155" s="142">
        <f t="shared" si="545"/>
        <v>46.883933676386505</v>
      </c>
      <c r="BM155" s="414" t="s">
        <v>21</v>
      </c>
      <c r="BN155" s="415"/>
      <c r="BO155" s="416"/>
      <c r="BP155" s="140">
        <f t="shared" ref="BP155:BW155" si="546">AVERAGE(BP152:BP154)</f>
        <v>7.07</v>
      </c>
      <c r="BQ155" s="141">
        <f t="shared" si="546"/>
        <v>21.269296740994854</v>
      </c>
      <c r="BR155" s="140">
        <f t="shared" si="546"/>
        <v>6.0466666666666669</v>
      </c>
      <c r="BS155" s="141">
        <f t="shared" si="546"/>
        <v>4.6312178387650063</v>
      </c>
      <c r="BT155" s="140">
        <f t="shared" si="546"/>
        <v>5.78</v>
      </c>
      <c r="BU155" s="142">
        <f t="shared" si="546"/>
        <v>8.7478559176672359</v>
      </c>
      <c r="BV155" s="143">
        <f t="shared" si="546"/>
        <v>6.2988888888888894</v>
      </c>
      <c r="BW155" s="142">
        <f t="shared" si="546"/>
        <v>11.549456832475698</v>
      </c>
      <c r="BY155" s="413" t="s">
        <v>564</v>
      </c>
      <c r="BZ155" s="413"/>
      <c r="CA155" s="413"/>
      <c r="CB155" s="413"/>
      <c r="CC155" s="140">
        <f t="shared" ref="CC155:CJ155" si="547">AVERAGE(CC152:CC154)</f>
        <v>98.399999999999991</v>
      </c>
      <c r="CD155" s="141">
        <f t="shared" si="547"/>
        <v>84.744186046511629</v>
      </c>
      <c r="CE155" s="140">
        <f t="shared" si="547"/>
        <v>50.633333333333333</v>
      </c>
      <c r="CF155" s="141">
        <f t="shared" si="547"/>
        <v>92.1498708010336</v>
      </c>
      <c r="CG155" s="140">
        <f t="shared" si="547"/>
        <v>44.1</v>
      </c>
      <c r="CH155" s="142">
        <f t="shared" si="547"/>
        <v>93.162790697674424</v>
      </c>
      <c r="CI155" s="143">
        <f t="shared" si="547"/>
        <v>64.37777777777778</v>
      </c>
      <c r="CJ155" s="142">
        <f t="shared" si="547"/>
        <v>90.01894918173987</v>
      </c>
      <c r="CL155" s="413" t="s">
        <v>564</v>
      </c>
      <c r="CM155" s="413"/>
      <c r="CN155" s="413"/>
      <c r="CO155" s="413"/>
      <c r="CP155" s="140">
        <f t="shared" ref="CP155:CW155" si="548">AVERAGE(CP152:CP154)</f>
        <v>82.033333333333331</v>
      </c>
      <c r="CQ155" s="141">
        <f t="shared" si="548"/>
        <v>87.281653746770019</v>
      </c>
      <c r="CR155" s="140">
        <f t="shared" si="548"/>
        <v>35.333333333333336</v>
      </c>
      <c r="CS155" s="141">
        <f t="shared" si="548"/>
        <v>94.521963824289401</v>
      </c>
      <c r="CT155" s="140">
        <f t="shared" si="548"/>
        <v>23.433333333333337</v>
      </c>
      <c r="CU155" s="142">
        <f t="shared" si="548"/>
        <v>96.366925064599471</v>
      </c>
      <c r="CV155" s="143">
        <f t="shared" si="548"/>
        <v>46.933333333333337</v>
      </c>
      <c r="CW155" s="142">
        <f t="shared" si="548"/>
        <v>92.723514211886311</v>
      </c>
      <c r="DA155" s="413" t="s">
        <v>565</v>
      </c>
      <c r="DB155" s="413"/>
      <c r="DC155" s="413"/>
      <c r="DD155" s="413"/>
      <c r="DE155" s="140">
        <f t="shared" ref="DE155:DJ155" si="549">AVERAGE(DE152:DE154)</f>
        <v>0.48999999999999994</v>
      </c>
      <c r="DF155" s="141">
        <f t="shared" si="549"/>
        <v>90.060851926977691</v>
      </c>
      <c r="DG155" s="140">
        <f t="shared" si="549"/>
        <v>3.3333333333333333E-2</v>
      </c>
      <c r="DH155" s="141">
        <f t="shared" si="549"/>
        <v>99.32386747802569</v>
      </c>
      <c r="DI155" s="140">
        <f t="shared" si="549"/>
        <v>2.3333333333333334E-2</v>
      </c>
      <c r="DJ155" s="142">
        <f t="shared" si="549"/>
        <v>99.526707234617973</v>
      </c>
      <c r="DK155" s="143">
        <f t="shared" si="331"/>
        <v>0.1822222222222222</v>
      </c>
      <c r="DL155" s="142">
        <f t="shared" si="331"/>
        <v>96.303808879873785</v>
      </c>
      <c r="DN155" s="413" t="s">
        <v>565</v>
      </c>
      <c r="DO155" s="413"/>
      <c r="DP155" s="413"/>
      <c r="DQ155" s="413"/>
      <c r="DR155" s="140">
        <f t="shared" ref="DR155:DW155" si="550">AVERAGE(DR152:DR154)</f>
        <v>4.9999999999999996E-2</v>
      </c>
      <c r="DS155" s="141">
        <f t="shared" si="550"/>
        <v>98.985801217038542</v>
      </c>
      <c r="DT155" s="140">
        <f t="shared" si="550"/>
        <v>5.3333333333333337E-2</v>
      </c>
      <c r="DU155" s="141">
        <f t="shared" si="550"/>
        <v>98.918187964841096</v>
      </c>
      <c r="DV155" s="140">
        <f t="shared" si="550"/>
        <v>3.3333333333333333E-2</v>
      </c>
      <c r="DW155" s="142">
        <f t="shared" si="550"/>
        <v>99.323867478025704</v>
      </c>
      <c r="DX155" s="143">
        <f t="shared" si="332"/>
        <v>4.5555555555555551E-2</v>
      </c>
      <c r="DY155" s="142">
        <f t="shared" si="332"/>
        <v>99.075952219968443</v>
      </c>
      <c r="EA155" s="413" t="s">
        <v>486</v>
      </c>
      <c r="EB155" s="413"/>
      <c r="EC155" s="413"/>
      <c r="ED155" s="140">
        <f t="shared" ref="ED155:EI155" si="551">AVERAGE(ED152:ED154)</f>
        <v>26.100000000000005</v>
      </c>
      <c r="EE155" s="141">
        <f t="shared" si="551"/>
        <v>4.4000000000000057</v>
      </c>
      <c r="EF155" s="140">
        <f t="shared" si="551"/>
        <v>26.033333333333331</v>
      </c>
      <c r="EG155" s="141">
        <f t="shared" si="551"/>
        <v>4.1333333333333355</v>
      </c>
      <c r="EH155" s="140">
        <f t="shared" si="551"/>
        <v>26.066666666666666</v>
      </c>
      <c r="EI155" s="142">
        <f t="shared" si="551"/>
        <v>4.2666666666666702</v>
      </c>
      <c r="EJ155" s="143">
        <f t="shared" si="333"/>
        <v>26.066666666666666</v>
      </c>
      <c r="EK155" s="142">
        <f t="shared" si="333"/>
        <v>4.2666666666666702</v>
      </c>
      <c r="EN155" s="413" t="s">
        <v>486</v>
      </c>
      <c r="EO155" s="413"/>
      <c r="EP155" s="413"/>
      <c r="EQ155" s="140">
        <f t="shared" ref="EQ155:EV155" si="552">AVERAGE(EQ152:EQ154)</f>
        <v>26.166666666666668</v>
      </c>
      <c r="ER155" s="141">
        <f t="shared" si="552"/>
        <v>4.666666666666667</v>
      </c>
      <c r="ES155" s="140">
        <f t="shared" si="552"/>
        <v>26</v>
      </c>
      <c r="ET155" s="141">
        <f t="shared" si="552"/>
        <v>4.0000000000000044</v>
      </c>
      <c r="EU155" s="140">
        <f t="shared" si="552"/>
        <v>26.066666666666666</v>
      </c>
      <c r="EV155" s="142">
        <f t="shared" si="552"/>
        <v>4.2666666666666702</v>
      </c>
      <c r="EW155" s="143">
        <f t="shared" si="334"/>
        <v>26.077777777777779</v>
      </c>
      <c r="EX155" s="142">
        <f t="shared" si="334"/>
        <v>4.3111111111111136</v>
      </c>
    </row>
    <row r="156" spans="2:154" ht="15.75" x14ac:dyDescent="0.25">
      <c r="B156" s="410">
        <v>17</v>
      </c>
      <c r="C156" s="410">
        <v>10.91</v>
      </c>
      <c r="D156" s="410">
        <v>50.24</v>
      </c>
      <c r="E156" s="9">
        <v>270</v>
      </c>
      <c r="F156" s="111">
        <v>7.18</v>
      </c>
      <c r="G156" s="16">
        <f>((D156-F156)/D156)*100</f>
        <v>85.708598726114644</v>
      </c>
      <c r="H156" s="111">
        <v>4.6399999999999997</v>
      </c>
      <c r="I156" s="16">
        <f>((D156-H156)/D156)*100</f>
        <v>90.764331210191088</v>
      </c>
      <c r="J156" s="111">
        <v>6.09</v>
      </c>
      <c r="K156" s="109">
        <f>((D156-J156)/D156)*100</f>
        <v>87.878184713375802</v>
      </c>
      <c r="L156" s="15">
        <f t="shared" ref="L156:M158" si="553">(F156+H156+J156)/3</f>
        <v>5.97</v>
      </c>
      <c r="M156" s="110">
        <f t="shared" si="553"/>
        <v>88.117038216560502</v>
      </c>
      <c r="O156" s="410">
        <v>17</v>
      </c>
      <c r="P156" s="410">
        <v>10.91</v>
      </c>
      <c r="Q156" s="410">
        <v>50.24</v>
      </c>
      <c r="R156" s="9">
        <v>270</v>
      </c>
      <c r="S156" s="108">
        <v>26.73</v>
      </c>
      <c r="T156" s="16">
        <f>((Q156-S156)/Q156)*100</f>
        <v>46.795382165605098</v>
      </c>
      <c r="U156" s="108">
        <v>11.45</v>
      </c>
      <c r="V156" s="16">
        <f>((Q156-U156)/Q156)*100</f>
        <v>77.209394904458605</v>
      </c>
      <c r="W156" s="108">
        <v>10.55</v>
      </c>
      <c r="X156" s="109">
        <f>((Q156-W156)/Q156)*100</f>
        <v>79.000796178343947</v>
      </c>
      <c r="Y156" s="15">
        <f t="shared" ref="Y156:Z158" si="554">(S156+U156+W156)/3</f>
        <v>16.243333333333336</v>
      </c>
      <c r="Z156" s="110">
        <f t="shared" si="554"/>
        <v>67.668524416135881</v>
      </c>
      <c r="AC156" s="410">
        <v>17</v>
      </c>
      <c r="AD156" s="410">
        <v>7.18</v>
      </c>
      <c r="AE156" s="9">
        <v>270</v>
      </c>
      <c r="AF156" s="111">
        <v>7.46</v>
      </c>
      <c r="AG156" s="16">
        <f>(((AD156-AF156)/AD156)*100)*-1</f>
        <v>3.8997214484679703</v>
      </c>
      <c r="AH156" s="111">
        <v>7.7</v>
      </c>
      <c r="AI156" s="16">
        <f>(((AD156-AH156)/AD156)*100)*-1</f>
        <v>7.2423398328690878</v>
      </c>
      <c r="AJ156" s="111">
        <v>7.39</v>
      </c>
      <c r="AK156" s="109">
        <f>(((AD156-AJ156)/AD156)*100)*-1</f>
        <v>2.9247910863509743</v>
      </c>
      <c r="AL156" s="15">
        <f t="shared" ref="AL156:AM158" si="555">(AF156+AH156+AJ156)/3</f>
        <v>7.5166666666666666</v>
      </c>
      <c r="AM156" s="114">
        <f t="shared" si="555"/>
        <v>4.6889507892293443</v>
      </c>
      <c r="AO156" s="410">
        <v>17</v>
      </c>
      <c r="AP156" s="410">
        <v>7.18</v>
      </c>
      <c r="AQ156" s="9">
        <v>270</v>
      </c>
      <c r="AR156" s="111">
        <v>7.38</v>
      </c>
      <c r="AS156" s="139">
        <f>(((AP156-AR156)/AP156)*100)*-1</f>
        <v>2.7855153203342646</v>
      </c>
      <c r="AT156" s="111">
        <v>7.22</v>
      </c>
      <c r="AU156" s="16">
        <f>(((AP156-AT156)/AP156)*100)*-1</f>
        <v>0.55710306406685284</v>
      </c>
      <c r="AV156" s="111">
        <v>7.25</v>
      </c>
      <c r="AW156" s="109">
        <f>(((AP156-AV156)/AP156)*100)*-1</f>
        <v>0.97493036211699569</v>
      </c>
      <c r="AX156" s="15">
        <f t="shared" ref="AX156:AY158" si="556">(AR156+AT156+AV156)/3</f>
        <v>7.2833333333333341</v>
      </c>
      <c r="AY156" s="114">
        <f t="shared" si="556"/>
        <v>1.4391829155060378</v>
      </c>
      <c r="BA156" s="410">
        <v>17</v>
      </c>
      <c r="BB156" s="410">
        <v>6.1</v>
      </c>
      <c r="BC156" s="9">
        <v>270</v>
      </c>
      <c r="BD156" s="12">
        <v>3.99</v>
      </c>
      <c r="BE156" s="16">
        <f>((BB156-BD156)/BB156)*100</f>
        <v>34.590163934426222</v>
      </c>
      <c r="BF156" s="12">
        <v>3.18</v>
      </c>
      <c r="BG156" s="16">
        <f>((BB156-BF156)/BB156)*100</f>
        <v>47.868852459016388</v>
      </c>
      <c r="BH156" s="12">
        <v>3.48</v>
      </c>
      <c r="BI156" s="109">
        <f>((BB156-BH156)/BB156)*100</f>
        <v>42.950819672131146</v>
      </c>
      <c r="BJ156" s="15">
        <f t="shared" ref="BJ156:BK158" si="557">(BD156+BF156+BH156)/3</f>
        <v>3.5500000000000003</v>
      </c>
      <c r="BK156" s="110">
        <f t="shared" si="557"/>
        <v>41.803278688524586</v>
      </c>
      <c r="BM156" s="410">
        <v>17</v>
      </c>
      <c r="BN156" s="410">
        <v>6.1</v>
      </c>
      <c r="BO156" s="9">
        <v>270</v>
      </c>
      <c r="BP156" s="138">
        <v>6.17</v>
      </c>
      <c r="BQ156" s="112">
        <f>(((BN156-BP156)/BN156)*100)*-1</f>
        <v>1.1475409836065622</v>
      </c>
      <c r="BR156" s="138">
        <v>5.49</v>
      </c>
      <c r="BS156" s="16">
        <f>((BN156-BR156)/BN156)*100</f>
        <v>9.9999999999999911</v>
      </c>
      <c r="BT156" s="138">
        <v>5.34</v>
      </c>
      <c r="BU156" s="109">
        <f>((BN156-BT156)/BN156)*100</f>
        <v>12.459016393442621</v>
      </c>
      <c r="BV156" s="15">
        <f t="shared" ref="BV156:BW158" si="558">(BP156+BR156+BT156)/3</f>
        <v>5.666666666666667</v>
      </c>
      <c r="BW156" s="110">
        <f t="shared" si="558"/>
        <v>7.8688524590163915</v>
      </c>
      <c r="BX156" s="410"/>
      <c r="BY156" s="410">
        <v>17</v>
      </c>
      <c r="BZ156" s="410">
        <v>694</v>
      </c>
      <c r="CA156" s="410">
        <v>1.96</v>
      </c>
      <c r="CB156" s="9">
        <v>270</v>
      </c>
      <c r="CC156" s="111">
        <v>175</v>
      </c>
      <c r="CD156" s="16">
        <f>((BZ156-CC156)/BZ156)*100</f>
        <v>74.783861671469737</v>
      </c>
      <c r="CE156" s="111">
        <v>85.4</v>
      </c>
      <c r="CF156" s="16">
        <f>((BZ156-CE156)/BZ156)*100</f>
        <v>87.694524495677243</v>
      </c>
      <c r="CG156" s="111">
        <v>26.4</v>
      </c>
      <c r="CH156" s="109">
        <f>((BZ156-CG156)/BZ156)*100</f>
        <v>96.195965417867441</v>
      </c>
      <c r="CI156" s="15">
        <f t="shared" ref="CI156:CJ158" si="559">(CC156+CE156+CG156)/3</f>
        <v>95.59999999999998</v>
      </c>
      <c r="CJ156" s="110">
        <f t="shared" si="559"/>
        <v>86.224783861671483</v>
      </c>
      <c r="CL156" s="410">
        <v>17</v>
      </c>
      <c r="CM156" s="410">
        <v>694</v>
      </c>
      <c r="CN156" s="410">
        <v>1.96</v>
      </c>
      <c r="CO156" s="9">
        <v>270</v>
      </c>
      <c r="CP156" s="111">
        <v>161.9</v>
      </c>
      <c r="CQ156" s="16">
        <f>((CM156-CP156)/CM156)*100</f>
        <v>76.671469740634009</v>
      </c>
      <c r="CR156" s="111">
        <v>37</v>
      </c>
      <c r="CS156" s="16">
        <f>((CM156-CR156)/CM156)*100</f>
        <v>94.668587896253598</v>
      </c>
      <c r="CT156" s="111">
        <v>22.5</v>
      </c>
      <c r="CU156" s="109">
        <f>((CM156-CT156)/CM156)*100</f>
        <v>96.75792507204612</v>
      </c>
      <c r="CV156" s="15">
        <f t="shared" ref="CV156:CW158" si="560">(CP156+CR156+CT156)/3</f>
        <v>73.8</v>
      </c>
      <c r="CW156" s="110">
        <f t="shared" si="560"/>
        <v>89.365994236311238</v>
      </c>
      <c r="DA156" s="410">
        <v>17</v>
      </c>
      <c r="DB156" s="410">
        <v>0.03</v>
      </c>
      <c r="DC156" s="410">
        <v>4.7300000000000004</v>
      </c>
      <c r="DD156" s="9">
        <v>270</v>
      </c>
      <c r="DE156" s="108">
        <v>0.45</v>
      </c>
      <c r="DF156" s="16">
        <f>((DC156-DE156)/DC156)*100</f>
        <v>90.486257928118391</v>
      </c>
      <c r="DG156" s="108">
        <v>0.06</v>
      </c>
      <c r="DH156" s="16">
        <f>((DC156-DG156)/DC156)*100</f>
        <v>98.731501057082454</v>
      </c>
      <c r="DI156" s="108">
        <v>0.01</v>
      </c>
      <c r="DJ156" s="109">
        <f>((DC156-DI156)/DC156)*100</f>
        <v>99.788583509513757</v>
      </c>
      <c r="DK156" s="15">
        <f t="shared" ref="DK156:DL171" si="561">(DE156+DG156+DI156)/3</f>
        <v>0.17333333333333334</v>
      </c>
      <c r="DL156" s="110">
        <f t="shared" si="561"/>
        <v>96.335447498238196</v>
      </c>
      <c r="DN156" s="410">
        <v>17</v>
      </c>
      <c r="DO156" s="410">
        <v>0.03</v>
      </c>
      <c r="DP156" s="410">
        <v>4.7300000000000004</v>
      </c>
      <c r="DQ156" s="9">
        <v>270</v>
      </c>
      <c r="DR156" s="108">
        <v>0.01</v>
      </c>
      <c r="DS156" s="16">
        <f>((DP156-DR156)/DP156)*100</f>
        <v>99.788583509513757</v>
      </c>
      <c r="DT156" s="108">
        <v>0.03</v>
      </c>
      <c r="DU156" s="16">
        <f>((DP156-DT156)/DP156)*100</f>
        <v>99.365750528541213</v>
      </c>
      <c r="DV156" s="108">
        <v>0.04</v>
      </c>
      <c r="DW156" s="109">
        <f>((DP156-DV156)/DP156)*100</f>
        <v>99.154334038054969</v>
      </c>
      <c r="DX156" s="15">
        <f t="shared" ref="DX156:DY167" si="562">(DR156+DT156+DV156)/3</f>
        <v>2.6666666666666668E-2</v>
      </c>
      <c r="DY156" s="110">
        <f t="shared" si="562"/>
        <v>99.436222692036651</v>
      </c>
      <c r="EA156" s="410">
        <v>17</v>
      </c>
      <c r="EB156" s="410">
        <v>24.7</v>
      </c>
      <c r="EC156" s="9">
        <v>270</v>
      </c>
      <c r="ED156" s="138">
        <v>25.4</v>
      </c>
      <c r="EE156" s="145">
        <f>(((EB156-ED156)/EB156)*100)*-1</f>
        <v>2.8340080971659893</v>
      </c>
      <c r="EF156" s="138">
        <v>25.4</v>
      </c>
      <c r="EG156" s="112">
        <f>(((EB156-EF156)/EB156)*100)*-1</f>
        <v>2.8340080971659893</v>
      </c>
      <c r="EH156" s="138">
        <v>25.3</v>
      </c>
      <c r="EI156" s="113">
        <f>(((EB156-EH156)/EB156)*100)*-1</f>
        <v>2.4291497975708563</v>
      </c>
      <c r="EJ156" s="15">
        <f t="shared" ref="EJ156:EK167" si="563">(ED156+EF156+EH156)/3</f>
        <v>25.366666666666664</v>
      </c>
      <c r="EK156" s="114">
        <f t="shared" si="563"/>
        <v>2.6990553306342782</v>
      </c>
      <c r="EN156" s="410">
        <v>17</v>
      </c>
      <c r="EO156" s="410">
        <v>24.7</v>
      </c>
      <c r="EP156" s="9">
        <v>270</v>
      </c>
      <c r="EQ156" s="12">
        <v>25.6</v>
      </c>
      <c r="ER156" s="112">
        <f>(((EO156-EQ156)/EO156)*100)*-1</f>
        <v>3.6437246963562839</v>
      </c>
      <c r="ES156" s="12">
        <v>25.6</v>
      </c>
      <c r="ET156" s="112">
        <f>(((EO156-ES156)/EO156)*100)*-1</f>
        <v>3.6437246963562839</v>
      </c>
      <c r="EU156" s="12">
        <v>25.3</v>
      </c>
      <c r="EV156" s="113">
        <f>(((EO156-EU156)/EO156)*100)*-1</f>
        <v>2.4291497975708563</v>
      </c>
      <c r="EW156" s="15">
        <f t="shared" ref="EW156:EX167" si="564">(EQ156+ES156+EU156)/3</f>
        <v>25.5</v>
      </c>
      <c r="EX156" s="114">
        <f t="shared" si="564"/>
        <v>3.2388663967611415</v>
      </c>
    </row>
    <row r="157" spans="2:154" ht="15.75" x14ac:dyDescent="0.25">
      <c r="B157" s="411"/>
      <c r="C157" s="411"/>
      <c r="D157" s="411"/>
      <c r="E157" s="9">
        <v>750</v>
      </c>
      <c r="F157" s="111">
        <v>6.45</v>
      </c>
      <c r="G157" s="16">
        <f>((D156-F157)/D156)*100</f>
        <v>87.161624203821646</v>
      </c>
      <c r="H157" s="111">
        <v>3.45</v>
      </c>
      <c r="I157" s="16">
        <f>((D156-H157)/D156)*100</f>
        <v>93.132961783439484</v>
      </c>
      <c r="J157" s="111">
        <v>5</v>
      </c>
      <c r="K157" s="109">
        <f>((D156-J157)/D156)*100</f>
        <v>90.047770700636946</v>
      </c>
      <c r="L157" s="15">
        <f t="shared" si="553"/>
        <v>4.9666666666666668</v>
      </c>
      <c r="M157" s="110">
        <f t="shared" si="553"/>
        <v>90.11411889596603</v>
      </c>
      <c r="O157" s="411"/>
      <c r="P157" s="411"/>
      <c r="Q157" s="411"/>
      <c r="R157" s="9">
        <v>750</v>
      </c>
      <c r="S157" s="108">
        <v>23.64</v>
      </c>
      <c r="T157" s="16">
        <f>((Q156-S157)/Q156)*100</f>
        <v>52.945859872611464</v>
      </c>
      <c r="U157" s="108">
        <v>8.91</v>
      </c>
      <c r="V157" s="16">
        <f>((Q156-U157)/Q156)*100</f>
        <v>82.265127388535021</v>
      </c>
      <c r="W157" s="108">
        <v>8</v>
      </c>
      <c r="X157" s="109">
        <f>((Q156-W157)/Q156)*100</f>
        <v>84.076433121019107</v>
      </c>
      <c r="Y157" s="15">
        <f t="shared" si="554"/>
        <v>13.516666666666666</v>
      </c>
      <c r="Z157" s="110">
        <f t="shared" si="554"/>
        <v>73.095806794055207</v>
      </c>
      <c r="AC157" s="411"/>
      <c r="AD157" s="411"/>
      <c r="AE157" s="9">
        <v>750</v>
      </c>
      <c r="AF157" s="111">
        <v>7.52</v>
      </c>
      <c r="AG157" s="16">
        <f>(((AD156-AF157)/AD156)*100)*-1</f>
        <v>4.7353760445682429</v>
      </c>
      <c r="AH157" s="111">
        <v>7.54</v>
      </c>
      <c r="AI157" s="16">
        <f>(((AD156-AH157)/AD156)*100)*-1</f>
        <v>5.0139275766016764</v>
      </c>
      <c r="AJ157" s="111">
        <v>7.41</v>
      </c>
      <c r="AK157" s="109">
        <f>(((AD156-AJ157)/AD156)*100)*-1</f>
        <v>3.2033426183844069</v>
      </c>
      <c r="AL157" s="15">
        <f t="shared" si="555"/>
        <v>7.4899999999999993</v>
      </c>
      <c r="AM157" s="114">
        <f t="shared" si="555"/>
        <v>4.317548746518109</v>
      </c>
      <c r="AO157" s="411"/>
      <c r="AP157" s="411"/>
      <c r="AQ157" s="9">
        <v>750</v>
      </c>
      <c r="AR157" s="111">
        <v>7.21</v>
      </c>
      <c r="AS157" s="148">
        <f>(((AP156-AR157)/AP156)*100)*-1</f>
        <v>0.41782729805014279</v>
      </c>
      <c r="AT157" s="111">
        <v>7.25</v>
      </c>
      <c r="AU157" s="16">
        <f>(((AP156-AT157)/AP156)*100)*-1</f>
        <v>0.97493036211699569</v>
      </c>
      <c r="AV157" s="111">
        <v>7.25</v>
      </c>
      <c r="AW157" s="109">
        <f>(((AP156-AV157)/AP156)*100)*-1</f>
        <v>0.97493036211699569</v>
      </c>
      <c r="AX157" s="15">
        <f t="shared" si="556"/>
        <v>7.2366666666666672</v>
      </c>
      <c r="AY157" s="114">
        <f t="shared" si="556"/>
        <v>0.78922934076137807</v>
      </c>
      <c r="BA157" s="411"/>
      <c r="BB157" s="411"/>
      <c r="BC157" s="9">
        <v>750</v>
      </c>
      <c r="BD157" s="12">
        <v>3.38</v>
      </c>
      <c r="BE157" s="16">
        <f>((BB156-BD157)/BB156)*100</f>
        <v>44.590163934426229</v>
      </c>
      <c r="BF157" s="12">
        <v>2.5299999999999998</v>
      </c>
      <c r="BG157" s="16">
        <f>((BB156-BF157)/BB156)*100</f>
        <v>58.524590163934434</v>
      </c>
      <c r="BH157" s="12">
        <v>3.26</v>
      </c>
      <c r="BI157" s="109">
        <f>((BB156-BH157)/BB156)*100</f>
        <v>46.557377049180324</v>
      </c>
      <c r="BJ157" s="15">
        <f t="shared" si="557"/>
        <v>3.0566666666666666</v>
      </c>
      <c r="BK157" s="110">
        <f t="shared" si="557"/>
        <v>49.890710382513667</v>
      </c>
      <c r="BM157" s="411"/>
      <c r="BN157" s="411"/>
      <c r="BO157" s="9">
        <v>750</v>
      </c>
      <c r="BP157" s="138">
        <v>6.08</v>
      </c>
      <c r="BQ157" s="124">
        <f>((BN156-BP157)/BN156)*100</f>
        <v>0.32786885245900943</v>
      </c>
      <c r="BR157" s="138">
        <v>5.76</v>
      </c>
      <c r="BS157" s="16">
        <f>((BN156-BR157)/BN156)*100</f>
        <v>5.5737704918032769</v>
      </c>
      <c r="BT157" s="138">
        <v>6.83</v>
      </c>
      <c r="BU157" s="113">
        <f>(((BN156-BT157)/BN156)*100)*-1</f>
        <v>11.967213114754106</v>
      </c>
      <c r="BV157" s="15">
        <f t="shared" si="558"/>
        <v>6.2233333333333336</v>
      </c>
      <c r="BW157" s="114">
        <f t="shared" si="558"/>
        <v>5.9562841530054635</v>
      </c>
      <c r="BX157" s="411"/>
      <c r="BY157" s="411"/>
      <c r="BZ157" s="411"/>
      <c r="CA157" s="411"/>
      <c r="CB157" s="9">
        <v>750</v>
      </c>
      <c r="CC157" s="111">
        <v>43.2</v>
      </c>
      <c r="CD157" s="16">
        <f>((BZ156-CC157)/BZ156)*100</f>
        <v>93.775216138328517</v>
      </c>
      <c r="CE157" s="111">
        <v>32.6</v>
      </c>
      <c r="CF157" s="16">
        <f>((BZ156-CE157)/BZ156)*100</f>
        <v>95.30259365994236</v>
      </c>
      <c r="CG157" s="116">
        <v>40.799999999999997</v>
      </c>
      <c r="CH157" s="109">
        <f>((BZ156-CG157)/BZ156)*100</f>
        <v>94.121037463976947</v>
      </c>
      <c r="CI157" s="15">
        <f t="shared" si="559"/>
        <v>38.866666666666667</v>
      </c>
      <c r="CJ157" s="110">
        <f t="shared" si="559"/>
        <v>94.399615754082618</v>
      </c>
      <c r="CL157" s="411"/>
      <c r="CM157" s="411"/>
      <c r="CN157" s="411"/>
      <c r="CO157" s="9">
        <v>750</v>
      </c>
      <c r="CP157" s="111">
        <v>48.3</v>
      </c>
      <c r="CQ157" s="16">
        <f>((CM156-CP157)/CM156)*100</f>
        <v>93.040345821325658</v>
      </c>
      <c r="CR157" s="111">
        <v>27.2</v>
      </c>
      <c r="CS157" s="16">
        <f>((CM156-CR157)/CM156)*100</f>
        <v>96.080691642651288</v>
      </c>
      <c r="CT157" s="111">
        <v>19.53</v>
      </c>
      <c r="CU157" s="109">
        <f>((CM156-CT157)/CM156)*100</f>
        <v>97.185878962536037</v>
      </c>
      <c r="CV157" s="15">
        <f t="shared" si="560"/>
        <v>31.676666666666666</v>
      </c>
      <c r="CW157" s="110">
        <f t="shared" si="560"/>
        <v>95.435638808837666</v>
      </c>
      <c r="DA157" s="411"/>
      <c r="DB157" s="411"/>
      <c r="DC157" s="411"/>
      <c r="DD157" s="9">
        <v>750</v>
      </c>
      <c r="DE157" s="108">
        <v>0.36</v>
      </c>
      <c r="DF157" s="16">
        <f>((DC156-DE157)/DC156)*100</f>
        <v>92.38900634249471</v>
      </c>
      <c r="DG157" s="108">
        <v>0.01</v>
      </c>
      <c r="DH157" s="16">
        <f>((DC156-DG157)/DC156)*100</f>
        <v>99.788583509513757</v>
      </c>
      <c r="DI157" s="108">
        <v>0</v>
      </c>
      <c r="DJ157" s="109">
        <f>((DC156-DI157)/DC156)*100</f>
        <v>100</v>
      </c>
      <c r="DK157" s="15">
        <f t="shared" si="561"/>
        <v>0.12333333333333334</v>
      </c>
      <c r="DL157" s="110">
        <f t="shared" si="561"/>
        <v>97.392529950669484</v>
      </c>
      <c r="DN157" s="411"/>
      <c r="DO157" s="411"/>
      <c r="DP157" s="411"/>
      <c r="DQ157" s="9">
        <v>750</v>
      </c>
      <c r="DR157" s="108">
        <v>0.02</v>
      </c>
      <c r="DS157" s="16">
        <f>((DP156-DR157)/DP156)*100</f>
        <v>99.577167019027485</v>
      </c>
      <c r="DT157" s="108">
        <v>0</v>
      </c>
      <c r="DU157" s="16">
        <f>((DP156-DT157)/DP156)*100</f>
        <v>100</v>
      </c>
      <c r="DV157" s="108">
        <v>0.03</v>
      </c>
      <c r="DW157" s="109">
        <f>((DP156-DV157)/DP156)*100</f>
        <v>99.365750528541213</v>
      </c>
      <c r="DX157" s="15">
        <f t="shared" si="562"/>
        <v>1.6666666666666666E-2</v>
      </c>
      <c r="DY157" s="110">
        <f t="shared" si="562"/>
        <v>99.647639182522894</v>
      </c>
      <c r="EA157" s="411"/>
      <c r="EB157" s="411"/>
      <c r="EC157" s="9">
        <v>750</v>
      </c>
      <c r="ED157" s="138">
        <v>25.5</v>
      </c>
      <c r="EE157" s="145">
        <f>(((EB156-ED157)/EB156)*100)*-1</f>
        <v>3.2388663967611366</v>
      </c>
      <c r="EF157" s="138">
        <v>25.4</v>
      </c>
      <c r="EG157" s="112">
        <f>(((EB156-EF157)/EB156)*100)*-1</f>
        <v>2.8340080971659893</v>
      </c>
      <c r="EH157" s="138">
        <v>25.4</v>
      </c>
      <c r="EI157" s="113">
        <f>(((EB156-EH157)/EB156)*100)*-1</f>
        <v>2.8340080971659893</v>
      </c>
      <c r="EJ157" s="15">
        <f t="shared" si="563"/>
        <v>25.433333333333334</v>
      </c>
      <c r="EK157" s="114">
        <f t="shared" si="563"/>
        <v>2.968960863697705</v>
      </c>
      <c r="EN157" s="411"/>
      <c r="EO157" s="411"/>
      <c r="EP157" s="9">
        <v>750</v>
      </c>
      <c r="EQ157" s="12">
        <v>25.6</v>
      </c>
      <c r="ER157" s="112">
        <f>(((EO156-EQ157)/EO156)*100)*-1</f>
        <v>3.6437246963562839</v>
      </c>
      <c r="ES157" s="12">
        <v>25.6</v>
      </c>
      <c r="ET157" s="112">
        <f>(((EO156-ES157)/EO156)*100)*-1</f>
        <v>3.6437246963562839</v>
      </c>
      <c r="EU157" s="12">
        <v>25.3</v>
      </c>
      <c r="EV157" s="113">
        <f>(((EO156-EU157)/EO156)*100)*-1</f>
        <v>2.4291497975708563</v>
      </c>
      <c r="EW157" s="15">
        <f t="shared" si="564"/>
        <v>25.5</v>
      </c>
      <c r="EX157" s="114">
        <f t="shared" si="564"/>
        <v>3.2388663967611415</v>
      </c>
    </row>
    <row r="158" spans="2:154" ht="15.75" x14ac:dyDescent="0.25">
      <c r="B158" s="412"/>
      <c r="C158" s="412"/>
      <c r="D158" s="412"/>
      <c r="E158" s="9">
        <v>1000</v>
      </c>
      <c r="F158" s="111">
        <v>7.91</v>
      </c>
      <c r="G158" s="16">
        <f>((D156-F158)/D156)*100</f>
        <v>84.255573248407629</v>
      </c>
      <c r="H158" s="111">
        <v>5.82</v>
      </c>
      <c r="I158" s="16">
        <f>((D156-H158)/D156)*100</f>
        <v>88.415605095541409</v>
      </c>
      <c r="J158" s="111">
        <v>6.82</v>
      </c>
      <c r="K158" s="109">
        <f>((D156-J158)/D156)*100</f>
        <v>86.425159235668787</v>
      </c>
      <c r="L158" s="15">
        <f t="shared" si="553"/>
        <v>6.8500000000000005</v>
      </c>
      <c r="M158" s="110">
        <f t="shared" si="553"/>
        <v>86.365445859872622</v>
      </c>
      <c r="O158" s="412"/>
      <c r="P158" s="412"/>
      <c r="Q158" s="412"/>
      <c r="R158" s="9">
        <v>1000</v>
      </c>
      <c r="S158" s="108">
        <v>27.91</v>
      </c>
      <c r="T158" s="16">
        <f>((Q156-S158)/Q156)*100</f>
        <v>44.446656050955411</v>
      </c>
      <c r="U158" s="108">
        <v>15.55</v>
      </c>
      <c r="V158" s="16">
        <f>((Q156-U158)/Q156)*100</f>
        <v>69.048566878980893</v>
      </c>
      <c r="W158" s="108">
        <v>11.09</v>
      </c>
      <c r="X158" s="109">
        <f>((Q156-W158)/Q156)*100</f>
        <v>77.925955414012748</v>
      </c>
      <c r="Y158" s="15">
        <f t="shared" si="554"/>
        <v>18.183333333333334</v>
      </c>
      <c r="Z158" s="110">
        <f t="shared" si="554"/>
        <v>63.807059447983022</v>
      </c>
      <c r="AC158" s="412"/>
      <c r="AD158" s="412"/>
      <c r="AE158" s="9">
        <v>1000</v>
      </c>
      <c r="AF158" s="111">
        <v>7.63</v>
      </c>
      <c r="AG158" s="16">
        <f>(((AD156-AF158)/AD156)*100)*-1</f>
        <v>6.2674094707520913</v>
      </c>
      <c r="AH158" s="111">
        <v>7.41</v>
      </c>
      <c r="AI158" s="16">
        <f>(((AD156-AH158)/AD156)*100)*-1</f>
        <v>3.2033426183844069</v>
      </c>
      <c r="AJ158" s="135">
        <v>7.35</v>
      </c>
      <c r="AK158" s="109">
        <f>(((AD156-AJ158)/AD156)*100)*-1</f>
        <v>2.3676880222841215</v>
      </c>
      <c r="AL158" s="15">
        <f t="shared" si="555"/>
        <v>7.4633333333333338</v>
      </c>
      <c r="AM158" s="114">
        <f t="shared" si="555"/>
        <v>3.9461467038068734</v>
      </c>
      <c r="AO158" s="412"/>
      <c r="AP158" s="412"/>
      <c r="AQ158" s="9">
        <v>1000</v>
      </c>
      <c r="AR158" s="111">
        <v>7.2</v>
      </c>
      <c r="AS158" s="148">
        <f>(((AP156-AR158)/AP156)*100)*-1</f>
        <v>0.27855153203343264</v>
      </c>
      <c r="AT158" s="111">
        <v>7.24</v>
      </c>
      <c r="AU158" s="16">
        <f>(((AP156-AT158)/AP156)*100)*-1</f>
        <v>0.83565459610028558</v>
      </c>
      <c r="AV158" s="111">
        <v>7.3</v>
      </c>
      <c r="AW158" s="109">
        <f>(((AP156-AV158)/AP156)*100)*-1</f>
        <v>1.6713091922005585</v>
      </c>
      <c r="AX158" s="15">
        <f t="shared" si="556"/>
        <v>7.246666666666667</v>
      </c>
      <c r="AY158" s="114">
        <f t="shared" si="556"/>
        <v>0.92850510677809217</v>
      </c>
      <c r="BA158" s="412"/>
      <c r="BB158" s="412"/>
      <c r="BC158" s="9">
        <v>1000</v>
      </c>
      <c r="BD158" s="12">
        <v>3.18</v>
      </c>
      <c r="BE158" s="16">
        <f>((BB156-BD158)/BB156)*100</f>
        <v>47.868852459016388</v>
      </c>
      <c r="BF158" s="12">
        <v>4.3899999999999997</v>
      </c>
      <c r="BG158" s="16">
        <f>((BB156-BF158)/BB156)*100</f>
        <v>28.032786885245901</v>
      </c>
      <c r="BH158" s="12">
        <v>4.3099999999999996</v>
      </c>
      <c r="BI158" s="109">
        <f>((BB156-BH158)/BB156)*100</f>
        <v>29.344262295081968</v>
      </c>
      <c r="BJ158" s="15">
        <f t="shared" si="557"/>
        <v>3.9599999999999995</v>
      </c>
      <c r="BK158" s="110">
        <f t="shared" si="557"/>
        <v>35.081967213114751</v>
      </c>
      <c r="BM158" s="412"/>
      <c r="BN158" s="412"/>
      <c r="BO158" s="9">
        <v>1000</v>
      </c>
      <c r="BP158" s="138">
        <v>5.81</v>
      </c>
      <c r="BQ158" s="16">
        <f>((BN156-BP158)/BN156)*100</f>
        <v>4.7540983606557381</v>
      </c>
      <c r="BR158" s="138">
        <v>5.95</v>
      </c>
      <c r="BS158" s="16">
        <f>((BN156-BR158)/BN156)*100</f>
        <v>2.4590163934426141</v>
      </c>
      <c r="BT158" s="138">
        <v>6.02</v>
      </c>
      <c r="BU158" s="109">
        <f>((BN156-BT158)/BN156)*100</f>
        <v>1.3114754098360668</v>
      </c>
      <c r="BV158" s="15">
        <f t="shared" si="558"/>
        <v>5.9266666666666667</v>
      </c>
      <c r="BW158" s="110">
        <f t="shared" si="558"/>
        <v>2.8415300546448066</v>
      </c>
      <c r="BX158" s="412"/>
      <c r="BY158" s="411"/>
      <c r="BZ158" s="412"/>
      <c r="CA158" s="412"/>
      <c r="CB158" s="9">
        <v>1000</v>
      </c>
      <c r="CC158" s="111">
        <v>65.2</v>
      </c>
      <c r="CD158" s="16">
        <f>((BZ156-CC158)/BZ156)*100</f>
        <v>90.60518731988472</v>
      </c>
      <c r="CE158" s="111">
        <v>49</v>
      </c>
      <c r="CF158" s="16">
        <f>((BZ156-CE158)/BZ156)*100</f>
        <v>92.939481268011519</v>
      </c>
      <c r="CG158" s="111">
        <v>67.3</v>
      </c>
      <c r="CH158" s="109">
        <f>((BZ156-CG158)/BZ156)*100</f>
        <v>90.30259365994236</v>
      </c>
      <c r="CI158" s="15">
        <f t="shared" si="559"/>
        <v>60.5</v>
      </c>
      <c r="CJ158" s="110">
        <f t="shared" si="559"/>
        <v>91.282420749279538</v>
      </c>
      <c r="CL158" s="411"/>
      <c r="CM158" s="412"/>
      <c r="CN158" s="412"/>
      <c r="CO158" s="9">
        <v>1000</v>
      </c>
      <c r="CP158" s="111">
        <v>80.099999999999994</v>
      </c>
      <c r="CQ158" s="16">
        <f>((CM156-CP158)/CM156)*100</f>
        <v>88.458213256484143</v>
      </c>
      <c r="CR158" s="111">
        <v>29.5</v>
      </c>
      <c r="CS158" s="16">
        <f>((CM156-CR158)/CM156)*100</f>
        <v>95.749279538904901</v>
      </c>
      <c r="CT158" s="111">
        <v>22.1</v>
      </c>
      <c r="CU158" s="109">
        <f>((CM156-CT158)/CM156)*100</f>
        <v>96.815561959654175</v>
      </c>
      <c r="CV158" s="15">
        <f t="shared" si="560"/>
        <v>43.9</v>
      </c>
      <c r="CW158" s="110">
        <f t="shared" si="560"/>
        <v>93.674351585014406</v>
      </c>
      <c r="DA158" s="411"/>
      <c r="DB158" s="411"/>
      <c r="DC158" s="412"/>
      <c r="DD158" s="9">
        <v>1000</v>
      </c>
      <c r="DE158" s="108">
        <v>0.32</v>
      </c>
      <c r="DF158" s="16">
        <f>((DC156-DE158)/DC156)*100</f>
        <v>93.234672304439741</v>
      </c>
      <c r="DG158" s="108">
        <v>0.02</v>
      </c>
      <c r="DH158" s="16">
        <f>((DC156-DG158)/DC156)*100</f>
        <v>99.577167019027485</v>
      </c>
      <c r="DI158" s="108">
        <v>0.02</v>
      </c>
      <c r="DJ158" s="109">
        <f>((DC156-DI158)/DC156)*100</f>
        <v>99.577167019027485</v>
      </c>
      <c r="DK158" s="15">
        <f t="shared" si="561"/>
        <v>0.12000000000000001</v>
      </c>
      <c r="DL158" s="110">
        <f t="shared" si="561"/>
        <v>97.463002114164894</v>
      </c>
      <c r="DN158" s="411"/>
      <c r="DO158" s="411"/>
      <c r="DP158" s="412"/>
      <c r="DQ158" s="9">
        <v>1000</v>
      </c>
      <c r="DR158" s="108">
        <v>0.06</v>
      </c>
      <c r="DS158" s="16">
        <f>((DP156-DR158)/DP156)*100</f>
        <v>98.731501057082454</v>
      </c>
      <c r="DT158" s="108">
        <v>0.03</v>
      </c>
      <c r="DU158" s="16">
        <f>((DP156-DT158)/DP156)*100</f>
        <v>99.365750528541213</v>
      </c>
      <c r="DV158" s="108">
        <v>0.04</v>
      </c>
      <c r="DW158" s="109">
        <f>((DP156-DV158)/DP156)*100</f>
        <v>99.154334038054969</v>
      </c>
      <c r="DX158" s="15">
        <f t="shared" si="562"/>
        <v>4.3333333333333335E-2</v>
      </c>
      <c r="DY158" s="110">
        <f t="shared" si="562"/>
        <v>99.083861874559545</v>
      </c>
      <c r="EA158" s="411"/>
      <c r="EB158" s="411"/>
      <c r="EC158" s="9">
        <v>1000</v>
      </c>
      <c r="ED158" s="138">
        <v>25.4</v>
      </c>
      <c r="EE158" s="145">
        <f>(((EB156-ED158)/EB156)*100)*-1</f>
        <v>2.8340080971659893</v>
      </c>
      <c r="EF158" s="138">
        <v>25.5</v>
      </c>
      <c r="EG158" s="112">
        <f>(((EB156-EF158)/EB156)*100)*-1</f>
        <v>3.2388663967611366</v>
      </c>
      <c r="EH158" s="138">
        <v>25.5</v>
      </c>
      <c r="EI158" s="113">
        <f>(((EB156-EH158)/EB156)*100)*-1</f>
        <v>3.2388663967611366</v>
      </c>
      <c r="EJ158" s="15">
        <f t="shared" si="563"/>
        <v>25.466666666666669</v>
      </c>
      <c r="EK158" s="114">
        <f t="shared" si="563"/>
        <v>3.103913630229421</v>
      </c>
      <c r="EN158" s="411"/>
      <c r="EO158" s="411"/>
      <c r="EP158" s="9">
        <v>1000</v>
      </c>
      <c r="EQ158" s="12">
        <v>25.6</v>
      </c>
      <c r="ER158" s="112">
        <f>(((EO156-EQ158)/EO156)*100)*-1</f>
        <v>3.6437246963562839</v>
      </c>
      <c r="ES158" s="12">
        <v>25.2</v>
      </c>
      <c r="ET158" s="112">
        <f>(((EO156-ES158)/EO156)*100)*-1</f>
        <v>2.0242914979757085</v>
      </c>
      <c r="EU158" s="12">
        <v>25.4</v>
      </c>
      <c r="EV158" s="113">
        <f>(((EO156-EU158)/EO156)*100)*-1</f>
        <v>2.8340080971659893</v>
      </c>
      <c r="EW158" s="15">
        <f t="shared" si="564"/>
        <v>25.399999999999995</v>
      </c>
      <c r="EX158" s="114">
        <f t="shared" si="564"/>
        <v>2.8340080971659938</v>
      </c>
    </row>
    <row r="159" spans="2:154" x14ac:dyDescent="0.25">
      <c r="B159" s="414" t="s">
        <v>566</v>
      </c>
      <c r="C159" s="415"/>
      <c r="D159" s="415"/>
      <c r="E159" s="416"/>
      <c r="F159" s="140">
        <f t="shared" ref="F159:M159" si="565">AVERAGE(F156:F158)</f>
        <v>7.18</v>
      </c>
      <c r="G159" s="141">
        <f t="shared" si="565"/>
        <v>85.708598726114644</v>
      </c>
      <c r="H159" s="140">
        <f t="shared" si="565"/>
        <v>4.6366666666666667</v>
      </c>
      <c r="I159" s="141">
        <f t="shared" si="565"/>
        <v>90.770966029723994</v>
      </c>
      <c r="J159" s="140">
        <f t="shared" si="565"/>
        <v>5.97</v>
      </c>
      <c r="K159" s="142">
        <f t="shared" si="565"/>
        <v>88.117038216560516</v>
      </c>
      <c r="L159" s="143">
        <f t="shared" si="565"/>
        <v>5.9288888888888893</v>
      </c>
      <c r="M159" s="142">
        <f t="shared" si="565"/>
        <v>88.198867657466394</v>
      </c>
      <c r="O159" s="414" t="s">
        <v>566</v>
      </c>
      <c r="P159" s="415"/>
      <c r="Q159" s="415"/>
      <c r="R159" s="416"/>
      <c r="S159" s="140">
        <f t="shared" ref="S159:Z159" si="566">AVERAGE(S156:S158)</f>
        <v>26.093333333333334</v>
      </c>
      <c r="T159" s="141">
        <f t="shared" si="566"/>
        <v>48.062632696390665</v>
      </c>
      <c r="U159" s="140">
        <f t="shared" si="566"/>
        <v>11.969999999999999</v>
      </c>
      <c r="V159" s="141">
        <f t="shared" si="566"/>
        <v>76.17436305732484</v>
      </c>
      <c r="W159" s="140">
        <f t="shared" si="566"/>
        <v>9.8800000000000008</v>
      </c>
      <c r="X159" s="142">
        <f t="shared" si="566"/>
        <v>80.334394904458605</v>
      </c>
      <c r="Y159" s="143">
        <f t="shared" si="566"/>
        <v>15.981111111111112</v>
      </c>
      <c r="Z159" s="142">
        <f t="shared" si="566"/>
        <v>68.190463552724694</v>
      </c>
      <c r="AC159" s="414" t="s">
        <v>491</v>
      </c>
      <c r="AD159" s="415"/>
      <c r="AE159" s="416"/>
      <c r="AF159" s="140">
        <f t="shared" ref="AF159:AM159" si="567">AVERAGE(AF156:AF158)</f>
        <v>7.5366666666666662</v>
      </c>
      <c r="AG159" s="141">
        <f t="shared" si="567"/>
        <v>4.967502321262768</v>
      </c>
      <c r="AH159" s="140">
        <f t="shared" si="567"/>
        <v>7.55</v>
      </c>
      <c r="AI159" s="141">
        <f t="shared" si="567"/>
        <v>5.1532033426183901</v>
      </c>
      <c r="AJ159" s="140">
        <f t="shared" si="567"/>
        <v>7.3833333333333329</v>
      </c>
      <c r="AK159" s="142">
        <f t="shared" si="567"/>
        <v>2.8319405756731677</v>
      </c>
      <c r="AL159" s="143">
        <f t="shared" si="567"/>
        <v>7.4899999999999993</v>
      </c>
      <c r="AM159" s="142">
        <f t="shared" si="567"/>
        <v>4.317548746518109</v>
      </c>
      <c r="AO159" s="414" t="s">
        <v>491</v>
      </c>
      <c r="AP159" s="415"/>
      <c r="AQ159" s="416"/>
      <c r="AR159" s="140">
        <f t="shared" ref="AR159:AY159" si="568">AVERAGE(AR156:AR158)</f>
        <v>7.2633333333333328</v>
      </c>
      <c r="AS159" s="141">
        <f t="shared" si="568"/>
        <v>1.1606313834726134</v>
      </c>
      <c r="AT159" s="140">
        <f t="shared" si="568"/>
        <v>7.2366666666666672</v>
      </c>
      <c r="AU159" s="141">
        <f t="shared" si="568"/>
        <v>0.78922934076137796</v>
      </c>
      <c r="AV159" s="140">
        <f t="shared" si="568"/>
        <v>7.2666666666666666</v>
      </c>
      <c r="AW159" s="142">
        <f t="shared" si="568"/>
        <v>1.2070566388115165</v>
      </c>
      <c r="AX159" s="143">
        <f t="shared" si="568"/>
        <v>7.2555555555555564</v>
      </c>
      <c r="AY159" s="142">
        <f t="shared" si="568"/>
        <v>1.052305787681836</v>
      </c>
      <c r="BA159" s="414" t="s">
        <v>567</v>
      </c>
      <c r="BB159" s="415"/>
      <c r="BC159" s="416"/>
      <c r="BD159" s="140">
        <f t="shared" ref="BD159:BK159" si="569">AVERAGE(BD156:BD158)</f>
        <v>3.5166666666666671</v>
      </c>
      <c r="BE159" s="141">
        <f t="shared" si="569"/>
        <v>42.349726775956277</v>
      </c>
      <c r="BF159" s="140">
        <f t="shared" si="569"/>
        <v>3.3666666666666667</v>
      </c>
      <c r="BG159" s="141">
        <f t="shared" si="569"/>
        <v>44.808743169398916</v>
      </c>
      <c r="BH159" s="140">
        <f t="shared" si="569"/>
        <v>3.6833333333333336</v>
      </c>
      <c r="BI159" s="142">
        <f t="shared" si="569"/>
        <v>39.617486338797811</v>
      </c>
      <c r="BJ159" s="143">
        <f t="shared" si="569"/>
        <v>3.5222222222222221</v>
      </c>
      <c r="BK159" s="142">
        <f t="shared" si="569"/>
        <v>42.258652094717668</v>
      </c>
      <c r="BM159" s="414" t="s">
        <v>567</v>
      </c>
      <c r="BN159" s="415"/>
      <c r="BO159" s="416"/>
      <c r="BP159" s="140">
        <f t="shared" ref="BP159:BW159" si="570">AVERAGE(BP156:BP158)</f>
        <v>6.02</v>
      </c>
      <c r="BQ159" s="141">
        <f t="shared" si="570"/>
        <v>2.0765027322404364</v>
      </c>
      <c r="BR159" s="140">
        <f t="shared" si="570"/>
        <v>5.7333333333333334</v>
      </c>
      <c r="BS159" s="141">
        <f t="shared" si="570"/>
        <v>6.0109289617486281</v>
      </c>
      <c r="BT159" s="140">
        <f t="shared" si="570"/>
        <v>6.0633333333333326</v>
      </c>
      <c r="BU159" s="142">
        <f t="shared" si="570"/>
        <v>8.5792349726775985</v>
      </c>
      <c r="BV159" s="143">
        <f t="shared" si="570"/>
        <v>5.9388888888888891</v>
      </c>
      <c r="BW159" s="142">
        <f t="shared" si="570"/>
        <v>5.5555555555555536</v>
      </c>
      <c r="BY159" s="413" t="s">
        <v>568</v>
      </c>
      <c r="BZ159" s="413"/>
      <c r="CA159" s="413"/>
      <c r="CB159" s="413"/>
      <c r="CC159" s="140">
        <f t="shared" ref="CC159:CJ159" si="571">AVERAGE(CC156:CC158)</f>
        <v>94.466666666666654</v>
      </c>
      <c r="CD159" s="141">
        <f t="shared" si="571"/>
        <v>86.388088376560987</v>
      </c>
      <c r="CE159" s="140">
        <f t="shared" si="571"/>
        <v>55.666666666666664</v>
      </c>
      <c r="CF159" s="141">
        <f t="shared" si="571"/>
        <v>91.978866474543722</v>
      </c>
      <c r="CG159" s="140">
        <f t="shared" si="571"/>
        <v>44.833333333333336</v>
      </c>
      <c r="CH159" s="142">
        <f t="shared" si="571"/>
        <v>93.539865513928916</v>
      </c>
      <c r="CI159" s="143">
        <f t="shared" si="571"/>
        <v>64.98888888888888</v>
      </c>
      <c r="CJ159" s="142">
        <f t="shared" si="571"/>
        <v>90.635606788344546</v>
      </c>
      <c r="CL159" s="413" t="s">
        <v>568</v>
      </c>
      <c r="CM159" s="413"/>
      <c r="CN159" s="413"/>
      <c r="CO159" s="413"/>
      <c r="CP159" s="140">
        <f t="shared" ref="CP159:CW159" si="572">AVERAGE(CP156:CP158)</f>
        <v>96.766666666666652</v>
      </c>
      <c r="CQ159" s="141">
        <f t="shared" si="572"/>
        <v>86.056676272814613</v>
      </c>
      <c r="CR159" s="140">
        <f t="shared" si="572"/>
        <v>31.233333333333334</v>
      </c>
      <c r="CS159" s="141">
        <f t="shared" si="572"/>
        <v>95.499519692603258</v>
      </c>
      <c r="CT159" s="140">
        <f t="shared" si="572"/>
        <v>21.376666666666665</v>
      </c>
      <c r="CU159" s="142">
        <f t="shared" si="572"/>
        <v>96.919788664745454</v>
      </c>
      <c r="CV159" s="143">
        <f t="shared" si="572"/>
        <v>49.792222222222222</v>
      </c>
      <c r="CW159" s="142">
        <f t="shared" si="572"/>
        <v>92.825328210054423</v>
      </c>
      <c r="DA159" s="413" t="s">
        <v>569</v>
      </c>
      <c r="DB159" s="413"/>
      <c r="DC159" s="413"/>
      <c r="DD159" s="413"/>
      <c r="DE159" s="140">
        <f t="shared" ref="DE159:DJ159" si="573">AVERAGE(DE156:DE158)</f>
        <v>0.37666666666666671</v>
      </c>
      <c r="DF159" s="141">
        <f t="shared" si="573"/>
        <v>92.036645525017619</v>
      </c>
      <c r="DG159" s="140">
        <f t="shared" si="573"/>
        <v>0.03</v>
      </c>
      <c r="DH159" s="141">
        <f t="shared" si="573"/>
        <v>99.365750528541227</v>
      </c>
      <c r="DI159" s="140">
        <f t="shared" si="573"/>
        <v>0.01</v>
      </c>
      <c r="DJ159" s="142">
        <f t="shared" si="573"/>
        <v>99.788583509513742</v>
      </c>
      <c r="DK159" s="143">
        <f t="shared" si="561"/>
        <v>0.13888888888888892</v>
      </c>
      <c r="DL159" s="142">
        <f t="shared" si="561"/>
        <v>97.063659854357525</v>
      </c>
      <c r="DN159" s="413" t="s">
        <v>569</v>
      </c>
      <c r="DO159" s="413"/>
      <c r="DP159" s="413"/>
      <c r="DQ159" s="413"/>
      <c r="DR159" s="140">
        <f t="shared" ref="DR159:DW159" si="574">AVERAGE(DR156:DR158)</f>
        <v>0.03</v>
      </c>
      <c r="DS159" s="141">
        <f t="shared" si="574"/>
        <v>99.365750528541227</v>
      </c>
      <c r="DT159" s="140">
        <f t="shared" si="574"/>
        <v>0.02</v>
      </c>
      <c r="DU159" s="141">
        <f t="shared" si="574"/>
        <v>99.57716701902747</v>
      </c>
      <c r="DV159" s="140">
        <f t="shared" si="574"/>
        <v>3.6666666666666674E-2</v>
      </c>
      <c r="DW159" s="142">
        <f t="shared" si="574"/>
        <v>99.224806201550379</v>
      </c>
      <c r="DX159" s="143">
        <f t="shared" si="562"/>
        <v>2.8888888888888891E-2</v>
      </c>
      <c r="DY159" s="142">
        <f t="shared" si="562"/>
        <v>99.389241249706359</v>
      </c>
      <c r="EA159" s="413" t="s">
        <v>491</v>
      </c>
      <c r="EB159" s="413"/>
      <c r="EC159" s="413"/>
      <c r="ED159" s="140">
        <f t="shared" ref="ED159:EI159" si="575">AVERAGE(ED156:ED158)</f>
        <v>25.433333333333334</v>
      </c>
      <c r="EE159" s="141">
        <f t="shared" si="575"/>
        <v>2.968960863697705</v>
      </c>
      <c r="EF159" s="140">
        <f t="shared" si="575"/>
        <v>25.433333333333334</v>
      </c>
      <c r="EG159" s="141">
        <f t="shared" si="575"/>
        <v>2.968960863697705</v>
      </c>
      <c r="EH159" s="140">
        <f t="shared" si="575"/>
        <v>25.400000000000002</v>
      </c>
      <c r="EI159" s="142">
        <f t="shared" si="575"/>
        <v>2.8340080971659938</v>
      </c>
      <c r="EJ159" s="143">
        <f t="shared" si="563"/>
        <v>25.422222222222221</v>
      </c>
      <c r="EK159" s="142">
        <f t="shared" si="563"/>
        <v>2.9239766081871346</v>
      </c>
      <c r="EN159" s="413" t="s">
        <v>491</v>
      </c>
      <c r="EO159" s="413"/>
      <c r="EP159" s="413"/>
      <c r="EQ159" s="140">
        <f t="shared" ref="EQ159:EV159" si="576">AVERAGE(EQ156:EQ158)</f>
        <v>25.600000000000005</v>
      </c>
      <c r="ER159" s="141">
        <f t="shared" si="576"/>
        <v>3.6437246963562839</v>
      </c>
      <c r="ES159" s="140">
        <f t="shared" si="576"/>
        <v>25.466666666666669</v>
      </c>
      <c r="ET159" s="141">
        <f t="shared" si="576"/>
        <v>3.1039136302294259</v>
      </c>
      <c r="EU159" s="140">
        <f t="shared" si="576"/>
        <v>25.333333333333332</v>
      </c>
      <c r="EV159" s="142">
        <f t="shared" si="576"/>
        <v>2.5641025641025674</v>
      </c>
      <c r="EW159" s="143">
        <f t="shared" si="564"/>
        <v>25.466666666666669</v>
      </c>
      <c r="EX159" s="142">
        <f t="shared" si="564"/>
        <v>3.1039136302294259</v>
      </c>
    </row>
    <row r="160" spans="2:154" ht="15.75" x14ac:dyDescent="0.25">
      <c r="B160" s="410">
        <v>18</v>
      </c>
      <c r="C160" s="410">
        <v>17.27</v>
      </c>
      <c r="D160" s="410">
        <v>50.19</v>
      </c>
      <c r="E160" s="9">
        <v>270</v>
      </c>
      <c r="F160" s="111">
        <v>8.5500000000000007</v>
      </c>
      <c r="G160" s="16">
        <f>((D160-F160)/D160)*100</f>
        <v>82.964734010759116</v>
      </c>
      <c r="H160" s="111">
        <v>2.73</v>
      </c>
      <c r="I160" s="16">
        <f>((D160-H160)/D160)*100</f>
        <v>94.560669456066947</v>
      </c>
      <c r="J160" s="111">
        <v>8.86</v>
      </c>
      <c r="K160" s="109">
        <f>((D160-J160)/D160)*100</f>
        <v>82.347081091850967</v>
      </c>
      <c r="L160" s="15">
        <f t="shared" ref="L160:M162" si="577">(F160+H160+J160)/3</f>
        <v>6.7133333333333338</v>
      </c>
      <c r="M160" s="110">
        <f t="shared" si="577"/>
        <v>86.624161519558996</v>
      </c>
      <c r="O160" s="410">
        <v>18</v>
      </c>
      <c r="P160" s="410">
        <v>17.27</v>
      </c>
      <c r="Q160" s="410">
        <v>50.19</v>
      </c>
      <c r="R160" s="9">
        <v>270</v>
      </c>
      <c r="S160" s="108">
        <v>16.600000000000001</v>
      </c>
      <c r="T160" s="16">
        <f>((Q160-S160)/Q160)*100</f>
        <v>66.925682406853952</v>
      </c>
      <c r="U160" s="108">
        <v>15</v>
      </c>
      <c r="V160" s="16">
        <f>((Q160-U160)/Q160)*100</f>
        <v>70.113568439928272</v>
      </c>
      <c r="W160" s="108">
        <v>15.64</v>
      </c>
      <c r="X160" s="109">
        <f>((Q160-W160)/Q160)*100</f>
        <v>68.838414026698544</v>
      </c>
      <c r="Y160" s="15">
        <f t="shared" ref="Y160:Z162" si="578">(S160+U160+W160)/3</f>
        <v>15.746666666666668</v>
      </c>
      <c r="Z160" s="110">
        <f t="shared" si="578"/>
        <v>68.625888291160265</v>
      </c>
      <c r="AC160" s="410">
        <v>18</v>
      </c>
      <c r="AD160" s="410">
        <v>7.14</v>
      </c>
      <c r="AE160" s="9">
        <v>270</v>
      </c>
      <c r="AF160" s="111">
        <v>7.63</v>
      </c>
      <c r="AG160" s="16">
        <f>(((AD160-AF160)/AD160)*100)*-1</f>
        <v>6.8627450980392188</v>
      </c>
      <c r="AH160" s="111">
        <v>7.86</v>
      </c>
      <c r="AI160" s="16">
        <f>(((AD160-AH160)/AD160)*100)*-1</f>
        <v>10.084033613445389</v>
      </c>
      <c r="AJ160" s="111">
        <v>7.55</v>
      </c>
      <c r="AK160" s="109">
        <f>(((AD160-AJ160)/AD160)*100)*-1</f>
        <v>5.7422969187675097</v>
      </c>
      <c r="AL160" s="15">
        <f t="shared" ref="AL160:AM162" si="579">(AF160+AH160+AJ160)/3</f>
        <v>7.68</v>
      </c>
      <c r="AM160" s="114">
        <f t="shared" si="579"/>
        <v>7.5630252100840396</v>
      </c>
      <c r="AO160" s="410">
        <v>18</v>
      </c>
      <c r="AP160" s="410">
        <v>7.14</v>
      </c>
      <c r="AQ160" s="9">
        <v>270</v>
      </c>
      <c r="AR160" s="111">
        <v>7.35</v>
      </c>
      <c r="AS160" s="16">
        <f>(((AP160-AR160)/AP160)*100)*-1</f>
        <v>2.9411764705882351</v>
      </c>
      <c r="AT160" s="111">
        <v>7.13</v>
      </c>
      <c r="AU160" s="148">
        <f>((AP160-AT160)/AP160)*100</f>
        <v>0.14005602240896062</v>
      </c>
      <c r="AV160" s="111">
        <v>7.14</v>
      </c>
      <c r="AW160" s="147">
        <f>((AP160-AV160)/AP160)*100</f>
        <v>0</v>
      </c>
      <c r="AX160" s="15">
        <f t="shared" ref="AX160:AY162" si="580">(AR160+AT160+AV160)/3</f>
        <v>7.206666666666667</v>
      </c>
      <c r="AY160" s="114">
        <f t="shared" si="580"/>
        <v>1.0270774976657318</v>
      </c>
      <c r="BA160" s="410">
        <v>18</v>
      </c>
      <c r="BB160" s="410">
        <v>4.38</v>
      </c>
      <c r="BC160" s="9">
        <v>270</v>
      </c>
      <c r="BD160" s="12">
        <v>2.92</v>
      </c>
      <c r="BE160" s="16">
        <f>((BB160-BD160)/BB160)*100</f>
        <v>33.333333333333329</v>
      </c>
      <c r="BF160" s="12">
        <v>2.69</v>
      </c>
      <c r="BG160" s="16">
        <f>((BB160-BF160)/BB160)*100</f>
        <v>38.584474885844749</v>
      </c>
      <c r="BH160" s="12">
        <v>2.2599999999999998</v>
      </c>
      <c r="BI160" s="109">
        <f>((BB160-BH160)/BB160)*100</f>
        <v>48.401826484018265</v>
      </c>
      <c r="BJ160" s="15">
        <f t="shared" ref="BJ160:BK162" si="581">(BD160+BF160+BH160)/3</f>
        <v>2.6233333333333331</v>
      </c>
      <c r="BK160" s="110">
        <f t="shared" si="581"/>
        <v>40.106544901065455</v>
      </c>
      <c r="BM160" s="410">
        <v>18</v>
      </c>
      <c r="BN160" s="410">
        <v>4.38</v>
      </c>
      <c r="BO160" s="9">
        <v>270</v>
      </c>
      <c r="BP160" s="138">
        <v>6.23</v>
      </c>
      <c r="BQ160" s="112">
        <f>(((BN160-BP160)/BN160)*100)*-1</f>
        <v>42.237442922374441</v>
      </c>
      <c r="BR160" s="138">
        <v>5.65</v>
      </c>
      <c r="BS160" s="112">
        <f>(((BN160-BR160)/BN160)*100)*-1</f>
        <v>28.995433789954351</v>
      </c>
      <c r="BT160" s="138">
        <v>4.99</v>
      </c>
      <c r="BU160" s="113">
        <f>(((BN160-BT160)/BN160)*100)*-1</f>
        <v>13.926940639269414</v>
      </c>
      <c r="BV160" s="15">
        <f t="shared" ref="BV160:BW162" si="582">(BP160+BR160+BT160)/3</f>
        <v>5.623333333333334</v>
      </c>
      <c r="BW160" s="114">
        <f t="shared" si="582"/>
        <v>28.38660578386607</v>
      </c>
      <c r="BX160" s="410"/>
      <c r="BY160" s="410">
        <v>18</v>
      </c>
      <c r="BZ160" s="410">
        <v>698</v>
      </c>
      <c r="CA160" s="410">
        <v>1.78</v>
      </c>
      <c r="CB160" s="9">
        <v>270</v>
      </c>
      <c r="CC160" s="111">
        <v>172</v>
      </c>
      <c r="CD160" s="16">
        <f>((BZ160-CC160)/BZ160)*100</f>
        <v>75.358166189111756</v>
      </c>
      <c r="CE160" s="111">
        <v>64.5</v>
      </c>
      <c r="CF160" s="16">
        <f>((BZ160-CE160)/BZ160)*100</f>
        <v>90.759312320916905</v>
      </c>
      <c r="CG160" s="111">
        <v>172.5</v>
      </c>
      <c r="CH160" s="109">
        <f>((BZ160-CG160)/BZ160)*100</f>
        <v>75.286532951289402</v>
      </c>
      <c r="CI160" s="15">
        <f t="shared" ref="CI160:CJ162" si="583">(CC160+CE160+CG160)/3</f>
        <v>136.33333333333334</v>
      </c>
      <c r="CJ160" s="110">
        <f t="shared" si="583"/>
        <v>80.468003820439364</v>
      </c>
      <c r="CL160" s="410">
        <v>18</v>
      </c>
      <c r="CM160" s="410">
        <v>698</v>
      </c>
      <c r="CN160" s="410">
        <v>1.78</v>
      </c>
      <c r="CO160" s="9">
        <v>270</v>
      </c>
      <c r="CP160" s="111">
        <v>181</v>
      </c>
      <c r="CQ160" s="16">
        <f>((CM160-CP160)/CM160)*100</f>
        <v>74.068767908309454</v>
      </c>
      <c r="CR160" s="111">
        <v>28.3</v>
      </c>
      <c r="CS160" s="16">
        <f>((CM160-CR160)/CM160)*100</f>
        <v>95.94555873925502</v>
      </c>
      <c r="CT160" s="111">
        <v>20.6</v>
      </c>
      <c r="CU160" s="109">
        <f>((CM160-CT160)/CM160)*100</f>
        <v>97.048710601719193</v>
      </c>
      <c r="CV160" s="15">
        <f t="shared" ref="CV160:CW162" si="584">(CP160+CR160+CT160)/3</f>
        <v>76.63333333333334</v>
      </c>
      <c r="CW160" s="110">
        <f t="shared" si="584"/>
        <v>89.02101241642788</v>
      </c>
      <c r="DA160" s="410">
        <v>18</v>
      </c>
      <c r="DB160" s="410">
        <v>0.05</v>
      </c>
      <c r="DC160" s="410">
        <v>5.56</v>
      </c>
      <c r="DD160" s="9">
        <v>270</v>
      </c>
      <c r="DE160" s="108">
        <v>0.46</v>
      </c>
      <c r="DF160" s="16">
        <f>((DC160-DE160)/DC160)*100</f>
        <v>91.72661870503596</v>
      </c>
      <c r="DG160" s="108">
        <v>0.03</v>
      </c>
      <c r="DH160" s="16">
        <f>((DC160-DG160)/DC160)*100</f>
        <v>99.460431654676256</v>
      </c>
      <c r="DI160" s="108">
        <v>0.01</v>
      </c>
      <c r="DJ160" s="109">
        <f>((DC160-DI160)/DC160)*100</f>
        <v>99.82014388489209</v>
      </c>
      <c r="DK160" s="15">
        <f t="shared" si="561"/>
        <v>0.16666666666666666</v>
      </c>
      <c r="DL160" s="110">
        <f t="shared" si="561"/>
        <v>97.002398081534764</v>
      </c>
      <c r="DN160" s="410">
        <v>18</v>
      </c>
      <c r="DO160" s="410">
        <v>0.05</v>
      </c>
      <c r="DP160" s="410">
        <v>5.56</v>
      </c>
      <c r="DQ160" s="9">
        <v>270</v>
      </c>
      <c r="DR160" s="108">
        <v>0.13</v>
      </c>
      <c r="DS160" s="16">
        <f>((DP160-DR160)/DP160)*100</f>
        <v>97.661870503597129</v>
      </c>
      <c r="DT160" s="108">
        <v>0.16</v>
      </c>
      <c r="DU160" s="16">
        <f>((DP160-DT160)/DP160)*100</f>
        <v>97.122302158273371</v>
      </c>
      <c r="DV160" s="108">
        <v>0.21</v>
      </c>
      <c r="DW160" s="109">
        <f>((DP160-DV160)/DP160)*100</f>
        <v>96.223021582733821</v>
      </c>
      <c r="DX160" s="15">
        <f t="shared" si="562"/>
        <v>0.16666666666666666</v>
      </c>
      <c r="DY160" s="110">
        <f t="shared" si="562"/>
        <v>97.002398081534764</v>
      </c>
      <c r="EA160" s="410">
        <v>18</v>
      </c>
      <c r="EB160" s="410">
        <v>22.9</v>
      </c>
      <c r="EC160" s="9">
        <v>270</v>
      </c>
      <c r="ED160" s="138">
        <v>23.6</v>
      </c>
      <c r="EE160" s="145">
        <f>(((EB160-ED160)/EB160)*100)*-1</f>
        <v>3.056768558951978</v>
      </c>
      <c r="EF160" s="138">
        <v>23.6</v>
      </c>
      <c r="EG160" s="112">
        <f>(((EB160-EF160)/EB160)*100)*-1</f>
        <v>3.056768558951978</v>
      </c>
      <c r="EH160" s="138">
        <v>23.9</v>
      </c>
      <c r="EI160" s="113">
        <f>(((EB160-EH160)/EB160)*100)*-1</f>
        <v>4.3668122270742362</v>
      </c>
      <c r="EJ160" s="15">
        <f t="shared" si="563"/>
        <v>23.7</v>
      </c>
      <c r="EK160" s="127">
        <f t="shared" si="563"/>
        <v>3.4934497816593972</v>
      </c>
      <c r="EN160" s="410">
        <v>18</v>
      </c>
      <c r="EO160" s="410">
        <v>22.9</v>
      </c>
      <c r="EP160" s="9">
        <v>270</v>
      </c>
      <c r="EQ160" s="12">
        <v>23.9</v>
      </c>
      <c r="ER160" s="112">
        <f>(((EO160-EQ160)/EO160)*100)*-1</f>
        <v>4.3668122270742362</v>
      </c>
      <c r="ES160" s="12">
        <v>23.7</v>
      </c>
      <c r="ET160" s="112">
        <f>(((EO160-ES160)/EO160)*100)*-1</f>
        <v>3.4934497816593919</v>
      </c>
      <c r="EU160" s="12">
        <v>23.7</v>
      </c>
      <c r="EV160" s="113">
        <f>(((EO160-EU160)/EO160)*100)*-1</f>
        <v>3.4934497816593919</v>
      </c>
      <c r="EW160" s="15">
        <f t="shared" si="564"/>
        <v>23.766666666666666</v>
      </c>
      <c r="EX160" s="114">
        <f t="shared" si="564"/>
        <v>3.784570596797673</v>
      </c>
    </row>
    <row r="161" spans="2:154" ht="15.75" x14ac:dyDescent="0.25">
      <c r="B161" s="411"/>
      <c r="C161" s="411"/>
      <c r="D161" s="411"/>
      <c r="E161" s="9">
        <v>750</v>
      </c>
      <c r="F161" s="111">
        <v>9.64</v>
      </c>
      <c r="G161" s="16">
        <f>((D160-F161)/D160)*100</f>
        <v>80.792986650727244</v>
      </c>
      <c r="H161" s="111">
        <v>2.5499999999999998</v>
      </c>
      <c r="I161" s="16">
        <f>((D160-H161)/D160)*100</f>
        <v>94.919306634787816</v>
      </c>
      <c r="J161" s="111">
        <v>10</v>
      </c>
      <c r="K161" s="109">
        <f>((D160-J161)/D160)*100</f>
        <v>80.07571229328552</v>
      </c>
      <c r="L161" s="15">
        <f t="shared" si="577"/>
        <v>7.3966666666666674</v>
      </c>
      <c r="M161" s="110">
        <f t="shared" si="577"/>
        <v>85.26266852626685</v>
      </c>
      <c r="O161" s="411"/>
      <c r="P161" s="411"/>
      <c r="Q161" s="411"/>
      <c r="R161" s="9">
        <v>750</v>
      </c>
      <c r="S161" s="108">
        <v>20</v>
      </c>
      <c r="T161" s="16">
        <f>((Q160-S161)/Q160)*100</f>
        <v>60.151424586571025</v>
      </c>
      <c r="U161" s="108">
        <v>17.45</v>
      </c>
      <c r="V161" s="16">
        <f>((Q160-U161)/Q160)*100</f>
        <v>65.232117951783223</v>
      </c>
      <c r="W161" s="108">
        <v>16.91</v>
      </c>
      <c r="X161" s="109">
        <f>((Q160-W161)/Q160)*100</f>
        <v>66.308029487945802</v>
      </c>
      <c r="Y161" s="15">
        <f t="shared" si="578"/>
        <v>18.12</v>
      </c>
      <c r="Z161" s="110">
        <f t="shared" si="578"/>
        <v>63.897190675433343</v>
      </c>
      <c r="AC161" s="411"/>
      <c r="AD161" s="411"/>
      <c r="AE161" s="9">
        <v>750</v>
      </c>
      <c r="AF161" s="111">
        <v>7.68</v>
      </c>
      <c r="AG161" s="16">
        <f>(((AD160-AF161)/AD160)*100)*-1</f>
        <v>7.5630252100840343</v>
      </c>
      <c r="AH161" s="111">
        <v>7.82</v>
      </c>
      <c r="AI161" s="16">
        <f>(((AD160-AH161)/AD160)*100)*-1</f>
        <v>9.5238095238095326</v>
      </c>
      <c r="AJ161" s="111">
        <v>7.41</v>
      </c>
      <c r="AK161" s="109">
        <f>(((AD160-AJ161)/AD160)*100)*-1</f>
        <v>3.7815126050420234</v>
      </c>
      <c r="AL161" s="15">
        <f t="shared" si="579"/>
        <v>7.6366666666666667</v>
      </c>
      <c r="AM161" s="114">
        <f t="shared" si="579"/>
        <v>6.9561157796451978</v>
      </c>
      <c r="AO161" s="411"/>
      <c r="AP161" s="411"/>
      <c r="AQ161" s="9">
        <v>750</v>
      </c>
      <c r="AR161" s="111">
        <v>7.05</v>
      </c>
      <c r="AS161" s="139">
        <f>((AP160-AR161)/AP160)*100</f>
        <v>1.2605042016806705</v>
      </c>
      <c r="AT161" s="111">
        <v>7.13</v>
      </c>
      <c r="AU161" s="148">
        <f>((AP160-AT161)/AP160)*100</f>
        <v>0.14005602240896062</v>
      </c>
      <c r="AV161" s="111">
        <v>7.15</v>
      </c>
      <c r="AW161" s="125">
        <f>(((AP160-AV161)/AP160)*100)*-1</f>
        <v>0.14005602240897305</v>
      </c>
      <c r="AX161" s="15">
        <f t="shared" si="580"/>
        <v>7.1099999999999994</v>
      </c>
      <c r="AY161" s="110">
        <f t="shared" si="580"/>
        <v>0.5135387488328681</v>
      </c>
      <c r="BA161" s="411"/>
      <c r="BB161" s="411"/>
      <c r="BC161" s="9">
        <v>750</v>
      </c>
      <c r="BD161" s="12">
        <v>3.11</v>
      </c>
      <c r="BE161" s="16">
        <f>((BB160-BD161)/BB160)*100</f>
        <v>28.99543378995434</v>
      </c>
      <c r="BF161" s="12">
        <v>2.72</v>
      </c>
      <c r="BG161" s="16">
        <f>((BB160-BF161)/BB160)*100</f>
        <v>37.899543378995425</v>
      </c>
      <c r="BH161" s="12">
        <v>1.91</v>
      </c>
      <c r="BI161" s="109">
        <f>((BB160-BH161)/BB160)*100</f>
        <v>56.392694063926939</v>
      </c>
      <c r="BJ161" s="15">
        <f t="shared" si="581"/>
        <v>2.58</v>
      </c>
      <c r="BK161" s="110">
        <f t="shared" si="581"/>
        <v>41.095890410958901</v>
      </c>
      <c r="BM161" s="411"/>
      <c r="BN161" s="411"/>
      <c r="BO161" s="9">
        <v>750</v>
      </c>
      <c r="BP161" s="138">
        <v>5.58</v>
      </c>
      <c r="BQ161" s="112">
        <f>(((BN160-BP161)/BN160)*100)*-1</f>
        <v>27.397260273972606</v>
      </c>
      <c r="BR161" s="138">
        <v>5.48</v>
      </c>
      <c r="BS161" s="112">
        <f>(((BN160-BR161)/BN160)*100)*-1</f>
        <v>25.114155251141568</v>
      </c>
      <c r="BT161" s="138">
        <v>5.75</v>
      </c>
      <c r="BU161" s="113">
        <f>(((BN160-BT161)/BN160)*100)*-1</f>
        <v>31.278538812785389</v>
      </c>
      <c r="BV161" s="15">
        <f t="shared" si="582"/>
        <v>5.6033333333333344</v>
      </c>
      <c r="BW161" s="114">
        <f t="shared" si="582"/>
        <v>27.929984779299854</v>
      </c>
      <c r="BX161" s="411"/>
      <c r="BY161" s="411"/>
      <c r="BZ161" s="411"/>
      <c r="CA161" s="411"/>
      <c r="CB161" s="9">
        <v>750</v>
      </c>
      <c r="CC161" s="111">
        <v>92.9</v>
      </c>
      <c r="CD161" s="16">
        <f>((BZ160-CC161)/BZ160)*100</f>
        <v>86.690544412607451</v>
      </c>
      <c r="CE161" s="111">
        <v>62.5</v>
      </c>
      <c r="CF161" s="16">
        <f>((BZ160-CE161)/BZ160)*100</f>
        <v>91.045845272206307</v>
      </c>
      <c r="CG161" s="116">
        <v>27.8</v>
      </c>
      <c r="CH161" s="109">
        <f>((BZ160-CG161)/BZ160)*100</f>
        <v>96.01719197707736</v>
      </c>
      <c r="CI161" s="15">
        <f t="shared" si="583"/>
        <v>61.06666666666667</v>
      </c>
      <c r="CJ161" s="110">
        <f t="shared" si="583"/>
        <v>91.251193887297049</v>
      </c>
      <c r="CL161" s="411"/>
      <c r="CM161" s="411"/>
      <c r="CN161" s="411"/>
      <c r="CO161" s="9">
        <v>750</v>
      </c>
      <c r="CP161" s="111">
        <v>80</v>
      </c>
      <c r="CQ161" s="16">
        <f>((CM160-CP161)/CM160)*100</f>
        <v>88.53868194842407</v>
      </c>
      <c r="CR161" s="111">
        <v>29.9</v>
      </c>
      <c r="CS161" s="16">
        <f>((CM160-CR161)/CM160)*100</f>
        <v>95.716332378223498</v>
      </c>
      <c r="CT161" s="111">
        <v>16</v>
      </c>
      <c r="CU161" s="109">
        <f>((CM160-CT161)/CM160)*100</f>
        <v>97.707736389684811</v>
      </c>
      <c r="CV161" s="15">
        <f t="shared" si="584"/>
        <v>41.966666666666669</v>
      </c>
      <c r="CW161" s="110">
        <f t="shared" si="584"/>
        <v>93.987583572110793</v>
      </c>
      <c r="DA161" s="411"/>
      <c r="DB161" s="411"/>
      <c r="DC161" s="411"/>
      <c r="DD161" s="9">
        <v>750</v>
      </c>
      <c r="DE161" s="108">
        <v>0.49</v>
      </c>
      <c r="DF161" s="16">
        <f>((DC160-DE161)/DC160)*100</f>
        <v>91.187050359712231</v>
      </c>
      <c r="DG161" s="108">
        <v>0.02</v>
      </c>
      <c r="DH161" s="16">
        <f>((DC160-DG161)/DC160)*100</f>
        <v>99.64028776978418</v>
      </c>
      <c r="DI161" s="108">
        <v>0</v>
      </c>
      <c r="DJ161" s="109">
        <f>((DC160-DI161)/DC160)*100</f>
        <v>100</v>
      </c>
      <c r="DK161" s="15">
        <f t="shared" si="561"/>
        <v>0.17</v>
      </c>
      <c r="DL161" s="110">
        <f t="shared" si="561"/>
        <v>96.942446043165475</v>
      </c>
      <c r="DN161" s="411"/>
      <c r="DO161" s="411"/>
      <c r="DP161" s="411"/>
      <c r="DQ161" s="9">
        <v>750</v>
      </c>
      <c r="DR161" s="108">
        <v>0.17</v>
      </c>
      <c r="DS161" s="16">
        <f>((DP160-DR161)/DP160)*100</f>
        <v>96.942446043165461</v>
      </c>
      <c r="DT161" s="108">
        <v>0.17</v>
      </c>
      <c r="DU161" s="16">
        <f>((DP160-DT161)/DP160)*100</f>
        <v>96.942446043165461</v>
      </c>
      <c r="DV161" s="108">
        <v>0.22</v>
      </c>
      <c r="DW161" s="109">
        <f>((DP160-DV161)/DP160)*100</f>
        <v>96.043165467625897</v>
      </c>
      <c r="DX161" s="15">
        <f t="shared" si="562"/>
        <v>0.18666666666666668</v>
      </c>
      <c r="DY161" s="110">
        <f t="shared" si="562"/>
        <v>96.642685851318944</v>
      </c>
      <c r="EA161" s="411"/>
      <c r="EB161" s="411"/>
      <c r="EC161" s="9">
        <v>750</v>
      </c>
      <c r="ED161" s="138">
        <v>23.6</v>
      </c>
      <c r="EE161" s="145">
        <f>(((EB160-ED161)/EB160)*100)*-1</f>
        <v>3.056768558951978</v>
      </c>
      <c r="EF161" s="138">
        <v>23.7</v>
      </c>
      <c r="EG161" s="112">
        <f>(((EB160-EF161)/EB160)*100)*-1</f>
        <v>3.4934497816593919</v>
      </c>
      <c r="EH161" s="138">
        <v>23.9</v>
      </c>
      <c r="EI161" s="113">
        <f>(((EB160-EH161)/EB160)*100)*-1</f>
        <v>4.3668122270742362</v>
      </c>
      <c r="EJ161" s="15">
        <f t="shared" si="563"/>
        <v>23.733333333333331</v>
      </c>
      <c r="EK161" s="127">
        <f t="shared" si="563"/>
        <v>3.6390101892285354</v>
      </c>
      <c r="EN161" s="411"/>
      <c r="EO161" s="411"/>
      <c r="EP161" s="9">
        <v>750</v>
      </c>
      <c r="EQ161" s="12">
        <v>23.7</v>
      </c>
      <c r="ER161" s="112">
        <f>(((EO160-EQ161)/EO160)*100)*-1</f>
        <v>3.4934497816593919</v>
      </c>
      <c r="ES161" s="12">
        <v>23.7</v>
      </c>
      <c r="ET161" s="112">
        <f>(((EO160-ES161)/EO160)*100)*-1</f>
        <v>3.4934497816593919</v>
      </c>
      <c r="EU161" s="12">
        <v>23.8</v>
      </c>
      <c r="EV161" s="113">
        <f>(((EO160-EU161)/EO160)*100)*-1</f>
        <v>3.9301310043668223</v>
      </c>
      <c r="EW161" s="15">
        <f t="shared" si="564"/>
        <v>23.733333333333334</v>
      </c>
      <c r="EX161" s="114">
        <f t="shared" si="564"/>
        <v>3.6390101892285354</v>
      </c>
    </row>
    <row r="162" spans="2:154" ht="15.75" x14ac:dyDescent="0.25">
      <c r="B162" s="412"/>
      <c r="C162" s="412"/>
      <c r="D162" s="412"/>
      <c r="E162" s="9">
        <v>1000</v>
      </c>
      <c r="F162" s="111">
        <v>9.9499999999999993</v>
      </c>
      <c r="G162" s="16">
        <f>((D160-F162)/D160)*100</f>
        <v>80.17533373181908</v>
      </c>
      <c r="H162" s="111">
        <v>3.09</v>
      </c>
      <c r="I162" s="16">
        <f>((D160-H162)/D160)*100</f>
        <v>93.843395098625209</v>
      </c>
      <c r="J162" s="111">
        <v>9.14</v>
      </c>
      <c r="K162" s="109">
        <f>((D160-J162)/D160)*100</f>
        <v>81.789201036062963</v>
      </c>
      <c r="L162" s="15">
        <f t="shared" si="577"/>
        <v>7.3933333333333335</v>
      </c>
      <c r="M162" s="110">
        <f t="shared" si="577"/>
        <v>85.269309955502408</v>
      </c>
      <c r="O162" s="412"/>
      <c r="P162" s="412"/>
      <c r="Q162" s="412"/>
      <c r="R162" s="9">
        <v>1000</v>
      </c>
      <c r="S162" s="108">
        <v>22.64</v>
      </c>
      <c r="T162" s="16">
        <f>((Q160-S162)/Q160)*100</f>
        <v>54.891412631998406</v>
      </c>
      <c r="U162" s="108">
        <v>18.27</v>
      </c>
      <c r="V162" s="16">
        <f>((Q160-U162)/Q160)*100</f>
        <v>63.598326359832633</v>
      </c>
      <c r="W162" s="108">
        <v>18.73</v>
      </c>
      <c r="X162" s="109">
        <f>((Q160-W162)/Q160)*100</f>
        <v>62.68180912532376</v>
      </c>
      <c r="Y162" s="15">
        <f t="shared" si="578"/>
        <v>19.88</v>
      </c>
      <c r="Z162" s="110">
        <f t="shared" si="578"/>
        <v>60.390516039051597</v>
      </c>
      <c r="AC162" s="412"/>
      <c r="AD162" s="412"/>
      <c r="AE162" s="9">
        <v>1000</v>
      </c>
      <c r="AF162" s="111">
        <v>7.74</v>
      </c>
      <c r="AG162" s="16">
        <f>(((AD160-AF162)/AD160)*100)*-1</f>
        <v>8.4033613445378226</v>
      </c>
      <c r="AH162" s="111">
        <v>7.64</v>
      </c>
      <c r="AI162" s="16">
        <f>(((AD160-AH162)/AD160)*100)*-1</f>
        <v>7.0028011204481793</v>
      </c>
      <c r="AJ162" s="135">
        <v>7.34</v>
      </c>
      <c r="AK162" s="109">
        <f>(((AD160-AJ162)/AD160)*100)*-1</f>
        <v>2.8011204481792742</v>
      </c>
      <c r="AL162" s="15">
        <f t="shared" si="579"/>
        <v>7.5733333333333333</v>
      </c>
      <c r="AM162" s="114">
        <f t="shared" si="579"/>
        <v>6.0690943043884253</v>
      </c>
      <c r="AO162" s="412"/>
      <c r="AP162" s="412"/>
      <c r="AQ162" s="9">
        <v>1000</v>
      </c>
      <c r="AR162" s="111">
        <v>7.07</v>
      </c>
      <c r="AS162" s="139">
        <f>((AP160-AR162)/AP160)*100</f>
        <v>0.98039215686273673</v>
      </c>
      <c r="AT162" s="111">
        <v>7.14</v>
      </c>
      <c r="AU162" s="139">
        <f>((AP160-AT162)/AP160)*100</f>
        <v>0</v>
      </c>
      <c r="AV162" s="111">
        <v>7.23</v>
      </c>
      <c r="AW162" s="109">
        <f>(((AP160-AV162)/AP160)*100)*-1</f>
        <v>1.2605042016806827</v>
      </c>
      <c r="AX162" s="15">
        <f t="shared" si="580"/>
        <v>7.1466666666666674</v>
      </c>
      <c r="AY162" s="114">
        <f t="shared" si="580"/>
        <v>0.74696545284780635</v>
      </c>
      <c r="BA162" s="412"/>
      <c r="BB162" s="412"/>
      <c r="BC162" s="9">
        <v>1000</v>
      </c>
      <c r="BD162" s="12">
        <v>4.2</v>
      </c>
      <c r="BE162" s="16">
        <f>((BB160-BD162)/BB160)*100</f>
        <v>4.1095890410958837</v>
      </c>
      <c r="BF162" s="12">
        <v>3.77</v>
      </c>
      <c r="BG162" s="16">
        <f>((BB160-BF162)/BB160)*100</f>
        <v>13.926940639269404</v>
      </c>
      <c r="BH162" s="12">
        <v>3.15</v>
      </c>
      <c r="BI162" s="109">
        <f>((BB160-BH162)/BB160)*100</f>
        <v>28.082191780821919</v>
      </c>
      <c r="BJ162" s="15">
        <f t="shared" si="581"/>
        <v>3.706666666666667</v>
      </c>
      <c r="BK162" s="110">
        <f t="shared" si="581"/>
        <v>15.372907153729068</v>
      </c>
      <c r="BM162" s="412"/>
      <c r="BN162" s="412"/>
      <c r="BO162" s="9">
        <v>1000</v>
      </c>
      <c r="BP162" s="138">
        <v>5.43</v>
      </c>
      <c r="BQ162" s="112">
        <f>(((BN160-BP162)/BN160)*100)*-1</f>
        <v>23.972602739726025</v>
      </c>
      <c r="BR162" s="138">
        <v>4.93</v>
      </c>
      <c r="BS162" s="112">
        <f>(((BN160-BR162)/BN160)*100)*-1</f>
        <v>12.557077625570773</v>
      </c>
      <c r="BT162" s="138">
        <v>6.45</v>
      </c>
      <c r="BU162" s="113">
        <f>(((BN160-BT162)/BN160)*100)*-1</f>
        <v>47.260273972602747</v>
      </c>
      <c r="BV162" s="15">
        <f t="shared" si="582"/>
        <v>5.6033333333333326</v>
      </c>
      <c r="BW162" s="114">
        <f t="shared" si="582"/>
        <v>27.929984779299847</v>
      </c>
      <c r="BX162" s="412"/>
      <c r="BY162" s="411"/>
      <c r="BZ162" s="412"/>
      <c r="CA162" s="412"/>
      <c r="CB162" s="9">
        <v>1000</v>
      </c>
      <c r="CC162" s="111">
        <v>60.4</v>
      </c>
      <c r="CD162" s="16">
        <f>((BZ160-CC162)/BZ160)*100</f>
        <v>91.346704871060183</v>
      </c>
      <c r="CE162" s="111">
        <v>58.2</v>
      </c>
      <c r="CF162" s="16">
        <f>((BZ160-CE162)/BZ160)*100</f>
        <v>91.661891117478504</v>
      </c>
      <c r="CG162" s="111">
        <v>38.5</v>
      </c>
      <c r="CH162" s="109">
        <f>((BZ160-CG162)/BZ160)*100</f>
        <v>94.48424068767909</v>
      </c>
      <c r="CI162" s="15">
        <f t="shared" si="583"/>
        <v>52.366666666666667</v>
      </c>
      <c r="CJ162" s="110">
        <f t="shared" si="583"/>
        <v>92.497612225405916</v>
      </c>
      <c r="CL162" s="411"/>
      <c r="CM162" s="412"/>
      <c r="CN162" s="412"/>
      <c r="CO162" s="9">
        <v>1000</v>
      </c>
      <c r="CP162" s="111">
        <v>179</v>
      </c>
      <c r="CQ162" s="16">
        <f>((CM160-CP162)/CM160)*100</f>
        <v>74.355300859598856</v>
      </c>
      <c r="CR162" s="111">
        <v>38.1</v>
      </c>
      <c r="CS162" s="16">
        <f>((CM160-CR162)/CM160)*100</f>
        <v>94.541547277936957</v>
      </c>
      <c r="CT162" s="111">
        <v>14.64</v>
      </c>
      <c r="CU162" s="109">
        <f>((CM160-CT162)/CM160)*100</f>
        <v>97.902578796561599</v>
      </c>
      <c r="CV162" s="15">
        <f t="shared" si="584"/>
        <v>77.24666666666667</v>
      </c>
      <c r="CW162" s="110">
        <f t="shared" si="584"/>
        <v>88.933142311365813</v>
      </c>
      <c r="DA162" s="411"/>
      <c r="DB162" s="411"/>
      <c r="DC162" s="412"/>
      <c r="DD162" s="9">
        <v>1000</v>
      </c>
      <c r="DE162" s="108">
        <v>0.53</v>
      </c>
      <c r="DF162" s="16">
        <f>((DC160-DE162)/DC160)*100</f>
        <v>90.467625899280563</v>
      </c>
      <c r="DG162" s="108">
        <v>0.02</v>
      </c>
      <c r="DH162" s="16">
        <f>((DC160-DG162)/DC160)*100</f>
        <v>99.64028776978418</v>
      </c>
      <c r="DI162" s="108">
        <v>0.02</v>
      </c>
      <c r="DJ162" s="109">
        <f>((DC160-DI162)/DC160)*100</f>
        <v>99.64028776978418</v>
      </c>
      <c r="DK162" s="15">
        <f t="shared" si="561"/>
        <v>0.19000000000000003</v>
      </c>
      <c r="DL162" s="110">
        <f t="shared" si="561"/>
        <v>96.582733812949641</v>
      </c>
      <c r="DN162" s="411"/>
      <c r="DO162" s="411"/>
      <c r="DP162" s="412"/>
      <c r="DQ162" s="9">
        <v>1000</v>
      </c>
      <c r="DR162" s="108">
        <v>0.15</v>
      </c>
      <c r="DS162" s="16">
        <f>((DP160-DR162)/DP160)*100</f>
        <v>97.302158273381295</v>
      </c>
      <c r="DT162" s="108">
        <v>0.19</v>
      </c>
      <c r="DU162" s="16">
        <f>((DP160-DT162)/DP160)*100</f>
        <v>96.582733812949627</v>
      </c>
      <c r="DV162" s="108">
        <v>0.21</v>
      </c>
      <c r="DW162" s="109">
        <f>((DP160-DV162)/DP160)*100</f>
        <v>96.223021582733821</v>
      </c>
      <c r="DX162" s="15">
        <f t="shared" si="562"/>
        <v>0.18333333333333332</v>
      </c>
      <c r="DY162" s="110">
        <f t="shared" si="562"/>
        <v>96.702637889688233</v>
      </c>
      <c r="EA162" s="411"/>
      <c r="EB162" s="411"/>
      <c r="EC162" s="9">
        <v>1000</v>
      </c>
      <c r="ED162" s="138">
        <v>23.5</v>
      </c>
      <c r="EE162" s="145">
        <f>(((EB160-ED162)/EB160)*100)*-1</f>
        <v>2.620087336244548</v>
      </c>
      <c r="EF162" s="138">
        <v>23.7</v>
      </c>
      <c r="EG162" s="112">
        <f>(((EB160-EF162)/EB160)*100)*-1</f>
        <v>3.4934497816593919</v>
      </c>
      <c r="EH162" s="138">
        <v>24</v>
      </c>
      <c r="EI162" s="113">
        <f>(((EB160-EH162)/EB160)*100)*-1</f>
        <v>4.8034934497816657</v>
      </c>
      <c r="EJ162" s="15">
        <f t="shared" si="563"/>
        <v>23.733333333333334</v>
      </c>
      <c r="EK162" s="127">
        <f t="shared" si="563"/>
        <v>3.6390101892285354</v>
      </c>
      <c r="EN162" s="411"/>
      <c r="EO162" s="411"/>
      <c r="EP162" s="9">
        <v>1000</v>
      </c>
      <c r="EQ162" s="12">
        <v>23.6</v>
      </c>
      <c r="ER162" s="112">
        <f>(((EO160-EQ162)/EO160)*100)*-1</f>
        <v>3.056768558951978</v>
      </c>
      <c r="ES162" s="12">
        <v>23.7</v>
      </c>
      <c r="ET162" s="112">
        <f>(((EO160-ES162)/EO160)*100)*-1</f>
        <v>3.4934497816593919</v>
      </c>
      <c r="EU162" s="12">
        <v>23.8</v>
      </c>
      <c r="EV162" s="113">
        <f>(((EO160-EU162)/EO160)*100)*-1</f>
        <v>3.9301310043668223</v>
      </c>
      <c r="EW162" s="15">
        <f t="shared" si="564"/>
        <v>23.7</v>
      </c>
      <c r="EX162" s="114">
        <f t="shared" si="564"/>
        <v>3.4934497816593972</v>
      </c>
    </row>
    <row r="163" spans="2:154" x14ac:dyDescent="0.25">
      <c r="B163" s="414" t="s">
        <v>570</v>
      </c>
      <c r="C163" s="415"/>
      <c r="D163" s="415"/>
      <c r="E163" s="416"/>
      <c r="F163" s="140">
        <f t="shared" ref="F163:M163" si="585">AVERAGE(F160:F162)</f>
        <v>9.3800000000000008</v>
      </c>
      <c r="G163" s="141">
        <f t="shared" si="585"/>
        <v>81.311018131101818</v>
      </c>
      <c r="H163" s="140">
        <f t="shared" si="585"/>
        <v>2.7899999999999996</v>
      </c>
      <c r="I163" s="141">
        <f t="shared" si="585"/>
        <v>94.441123729826657</v>
      </c>
      <c r="J163" s="140">
        <f t="shared" si="585"/>
        <v>9.3333333333333339</v>
      </c>
      <c r="K163" s="142">
        <f t="shared" si="585"/>
        <v>81.403998140399821</v>
      </c>
      <c r="L163" s="143">
        <f t="shared" si="585"/>
        <v>7.1677777777777782</v>
      </c>
      <c r="M163" s="142">
        <f t="shared" si="585"/>
        <v>85.71871333377608</v>
      </c>
      <c r="O163" s="414" t="s">
        <v>570</v>
      </c>
      <c r="P163" s="415"/>
      <c r="Q163" s="415"/>
      <c r="R163" s="416"/>
      <c r="S163" s="140">
        <f t="shared" ref="S163:Z163" si="586">AVERAGE(S160:S162)</f>
        <v>19.746666666666666</v>
      </c>
      <c r="T163" s="141">
        <f t="shared" si="586"/>
        <v>60.656173208474456</v>
      </c>
      <c r="U163" s="140">
        <f t="shared" si="586"/>
        <v>16.906666666666666</v>
      </c>
      <c r="V163" s="141">
        <f t="shared" si="586"/>
        <v>66.314670917181374</v>
      </c>
      <c r="W163" s="140">
        <f t="shared" si="586"/>
        <v>17.093333333333334</v>
      </c>
      <c r="X163" s="142">
        <f t="shared" si="586"/>
        <v>65.942750879989362</v>
      </c>
      <c r="Y163" s="143">
        <f t="shared" si="586"/>
        <v>17.915555555555557</v>
      </c>
      <c r="Z163" s="142">
        <f t="shared" si="586"/>
        <v>64.304531668548393</v>
      </c>
      <c r="AC163" s="414" t="s">
        <v>571</v>
      </c>
      <c r="AD163" s="415"/>
      <c r="AE163" s="416"/>
      <c r="AF163" s="140">
        <f t="shared" ref="AF163:AM163" si="587">AVERAGE(AF160:AF162)</f>
        <v>7.6833333333333327</v>
      </c>
      <c r="AG163" s="141">
        <f t="shared" si="587"/>
        <v>7.6097105508870255</v>
      </c>
      <c r="AH163" s="140">
        <f t="shared" si="587"/>
        <v>7.7733333333333334</v>
      </c>
      <c r="AI163" s="141">
        <f t="shared" si="587"/>
        <v>8.8702147525676995</v>
      </c>
      <c r="AJ163" s="140">
        <f t="shared" si="587"/>
        <v>7.4333333333333336</v>
      </c>
      <c r="AK163" s="142">
        <f t="shared" si="587"/>
        <v>4.1083099906629359</v>
      </c>
      <c r="AL163" s="143">
        <f t="shared" si="587"/>
        <v>7.63</v>
      </c>
      <c r="AM163" s="142">
        <f t="shared" si="587"/>
        <v>6.8627450980392206</v>
      </c>
      <c r="AO163" s="414" t="s">
        <v>571</v>
      </c>
      <c r="AP163" s="415"/>
      <c r="AQ163" s="416"/>
      <c r="AR163" s="140">
        <f t="shared" ref="AR163:AY163" si="588">AVERAGE(AR160:AR162)</f>
        <v>7.1566666666666663</v>
      </c>
      <c r="AS163" s="141">
        <f t="shared" si="588"/>
        <v>1.7273576097105472</v>
      </c>
      <c r="AT163" s="140">
        <f t="shared" si="588"/>
        <v>7.1333333333333329</v>
      </c>
      <c r="AU163" s="144">
        <f t="shared" si="588"/>
        <v>9.337068160597374E-2</v>
      </c>
      <c r="AV163" s="140">
        <f t="shared" si="588"/>
        <v>7.1733333333333329</v>
      </c>
      <c r="AW163" s="146">
        <f t="shared" si="588"/>
        <v>0.46685340802988523</v>
      </c>
      <c r="AX163" s="143">
        <f t="shared" si="588"/>
        <v>7.1544444444444446</v>
      </c>
      <c r="AY163" s="142">
        <f t="shared" si="588"/>
        <v>0.76252723311546866</v>
      </c>
      <c r="BA163" s="414" t="s">
        <v>571</v>
      </c>
      <c r="BB163" s="415"/>
      <c r="BC163" s="416"/>
      <c r="BD163" s="140">
        <f t="shared" ref="BD163:BK163" si="589">AVERAGE(BD160:BD162)</f>
        <v>3.41</v>
      </c>
      <c r="BE163" s="141">
        <f t="shared" si="589"/>
        <v>22.146118721461182</v>
      </c>
      <c r="BF163" s="140">
        <f t="shared" si="589"/>
        <v>3.06</v>
      </c>
      <c r="BG163" s="141">
        <f t="shared" si="589"/>
        <v>30.136986301369859</v>
      </c>
      <c r="BH163" s="140">
        <f t="shared" si="589"/>
        <v>2.44</v>
      </c>
      <c r="BI163" s="142">
        <f t="shared" si="589"/>
        <v>44.292237442922378</v>
      </c>
      <c r="BJ163" s="143">
        <f t="shared" si="589"/>
        <v>2.97</v>
      </c>
      <c r="BK163" s="142">
        <f t="shared" si="589"/>
        <v>32.19178082191781</v>
      </c>
      <c r="BM163" s="414" t="s">
        <v>571</v>
      </c>
      <c r="BN163" s="415"/>
      <c r="BO163" s="416"/>
      <c r="BP163" s="140">
        <f t="shared" ref="BP163:BW163" si="590">AVERAGE(BP160:BP162)</f>
        <v>5.746666666666667</v>
      </c>
      <c r="BQ163" s="141">
        <f t="shared" si="590"/>
        <v>31.20243531202436</v>
      </c>
      <c r="BR163" s="140">
        <f t="shared" si="590"/>
        <v>5.3533333333333344</v>
      </c>
      <c r="BS163" s="141">
        <f t="shared" si="590"/>
        <v>22.222222222222229</v>
      </c>
      <c r="BT163" s="140">
        <f t="shared" si="590"/>
        <v>5.73</v>
      </c>
      <c r="BU163" s="142">
        <f t="shared" si="590"/>
        <v>30.821917808219183</v>
      </c>
      <c r="BV163" s="143">
        <f t="shared" si="590"/>
        <v>5.61</v>
      </c>
      <c r="BW163" s="142">
        <f t="shared" si="590"/>
        <v>28.082191780821926</v>
      </c>
      <c r="BY163" s="413" t="s">
        <v>572</v>
      </c>
      <c r="BZ163" s="413"/>
      <c r="CA163" s="413"/>
      <c r="CB163" s="413"/>
      <c r="CC163" s="140">
        <f t="shared" ref="CC163:CJ163" si="591">AVERAGE(CC160:CC162)</f>
        <v>108.43333333333332</v>
      </c>
      <c r="CD163" s="141">
        <f t="shared" si="591"/>
        <v>84.465138490926464</v>
      </c>
      <c r="CE163" s="140">
        <f t="shared" si="591"/>
        <v>61.733333333333327</v>
      </c>
      <c r="CF163" s="141">
        <f t="shared" si="591"/>
        <v>91.155682903533901</v>
      </c>
      <c r="CG163" s="140">
        <f t="shared" si="591"/>
        <v>79.600000000000009</v>
      </c>
      <c r="CH163" s="142">
        <f t="shared" si="591"/>
        <v>88.595988538681965</v>
      </c>
      <c r="CI163" s="143">
        <f t="shared" si="591"/>
        <v>83.25555555555556</v>
      </c>
      <c r="CJ163" s="142">
        <f t="shared" si="591"/>
        <v>88.0722699777141</v>
      </c>
      <c r="CL163" s="413" t="s">
        <v>572</v>
      </c>
      <c r="CM163" s="413"/>
      <c r="CN163" s="413"/>
      <c r="CO163" s="413"/>
      <c r="CP163" s="140">
        <f t="shared" ref="CP163:CW163" si="592">AVERAGE(CP160:CP162)</f>
        <v>146.66666666666666</v>
      </c>
      <c r="CQ163" s="141">
        <f t="shared" si="592"/>
        <v>78.987583572110793</v>
      </c>
      <c r="CR163" s="140">
        <f t="shared" si="592"/>
        <v>32.1</v>
      </c>
      <c r="CS163" s="141">
        <f t="shared" si="592"/>
        <v>95.401146131805149</v>
      </c>
      <c r="CT163" s="140">
        <f t="shared" si="592"/>
        <v>17.080000000000002</v>
      </c>
      <c r="CU163" s="142">
        <f t="shared" si="592"/>
        <v>97.553008595988544</v>
      </c>
      <c r="CV163" s="143">
        <f t="shared" si="592"/>
        <v>65.282222222222231</v>
      </c>
      <c r="CW163" s="142">
        <f t="shared" si="592"/>
        <v>90.647246099968172</v>
      </c>
      <c r="DA163" s="413" t="s">
        <v>572</v>
      </c>
      <c r="DB163" s="413"/>
      <c r="DC163" s="413"/>
      <c r="DD163" s="413"/>
      <c r="DE163" s="140">
        <f t="shared" ref="DE163:DJ163" si="593">AVERAGE(DE160:DE162)</f>
        <v>0.49333333333333335</v>
      </c>
      <c r="DF163" s="141">
        <f t="shared" si="593"/>
        <v>91.127098321342928</v>
      </c>
      <c r="DG163" s="140">
        <f t="shared" si="593"/>
        <v>2.3333333333333334E-2</v>
      </c>
      <c r="DH163" s="141">
        <f t="shared" si="593"/>
        <v>99.580335731414877</v>
      </c>
      <c r="DI163" s="140">
        <f t="shared" si="593"/>
        <v>0.01</v>
      </c>
      <c r="DJ163" s="142">
        <f t="shared" si="593"/>
        <v>99.820143884892104</v>
      </c>
      <c r="DK163" s="143">
        <f t="shared" si="561"/>
        <v>0.17555555555555558</v>
      </c>
      <c r="DL163" s="142">
        <f t="shared" si="561"/>
        <v>96.842525979216632</v>
      </c>
      <c r="DN163" s="413" t="s">
        <v>572</v>
      </c>
      <c r="DO163" s="413"/>
      <c r="DP163" s="413"/>
      <c r="DQ163" s="413"/>
      <c r="DR163" s="140">
        <f t="shared" ref="DR163:DW163" si="594">AVERAGE(DR160:DR162)</f>
        <v>0.15000000000000002</v>
      </c>
      <c r="DS163" s="141">
        <f t="shared" si="594"/>
        <v>97.302158273381295</v>
      </c>
      <c r="DT163" s="140">
        <f t="shared" si="594"/>
        <v>0.17333333333333334</v>
      </c>
      <c r="DU163" s="141">
        <f t="shared" si="594"/>
        <v>96.882494004796158</v>
      </c>
      <c r="DV163" s="140">
        <f t="shared" si="594"/>
        <v>0.21333333333333335</v>
      </c>
      <c r="DW163" s="142">
        <f t="shared" si="594"/>
        <v>96.163069544364518</v>
      </c>
      <c r="DX163" s="143">
        <f t="shared" si="562"/>
        <v>0.1788888888888889</v>
      </c>
      <c r="DY163" s="142">
        <f t="shared" si="562"/>
        <v>96.782573940847328</v>
      </c>
      <c r="EA163" s="413" t="s">
        <v>496</v>
      </c>
      <c r="EB163" s="413"/>
      <c r="EC163" s="413"/>
      <c r="ED163" s="140">
        <f t="shared" ref="ED163:EI163" si="595">AVERAGE(ED160:ED162)</f>
        <v>23.566666666666666</v>
      </c>
      <c r="EE163" s="144">
        <f t="shared" si="595"/>
        <v>2.911208151382835</v>
      </c>
      <c r="EF163" s="140">
        <f t="shared" si="595"/>
        <v>23.666666666666668</v>
      </c>
      <c r="EG163" s="144">
        <f t="shared" si="595"/>
        <v>3.3478893740902538</v>
      </c>
      <c r="EH163" s="140">
        <f t="shared" si="595"/>
        <v>23.933333333333334</v>
      </c>
      <c r="EI163" s="146">
        <f t="shared" si="595"/>
        <v>4.5123726346433797</v>
      </c>
      <c r="EJ163" s="143">
        <f t="shared" si="563"/>
        <v>23.722222222222225</v>
      </c>
      <c r="EK163" s="146">
        <f>(EE163+EG163+EI163)/3</f>
        <v>3.590490053372156</v>
      </c>
      <c r="EN163" s="413" t="s">
        <v>496</v>
      </c>
      <c r="EO163" s="413"/>
      <c r="EP163" s="413"/>
      <c r="EQ163" s="140">
        <f t="shared" ref="EQ163:EV163" si="596">AVERAGE(EQ160:EQ162)</f>
        <v>23.733333333333331</v>
      </c>
      <c r="ER163" s="144">
        <f t="shared" si="596"/>
        <v>3.6390101892285354</v>
      </c>
      <c r="ES163" s="140">
        <f t="shared" si="596"/>
        <v>23.7</v>
      </c>
      <c r="ET163" s="144">
        <f t="shared" si="596"/>
        <v>3.4934497816593919</v>
      </c>
      <c r="EU163" s="140">
        <f t="shared" si="596"/>
        <v>23.766666666666666</v>
      </c>
      <c r="EV163" s="146">
        <f t="shared" si="596"/>
        <v>3.7845705967976788</v>
      </c>
      <c r="EW163" s="143">
        <f t="shared" si="564"/>
        <v>23.733333333333331</v>
      </c>
      <c r="EX163" s="146">
        <f>(ER163+ET163+EV163)/3</f>
        <v>3.6390101892285354</v>
      </c>
    </row>
    <row r="164" spans="2:154" ht="15.75" x14ac:dyDescent="0.25">
      <c r="B164" s="410">
        <v>19</v>
      </c>
      <c r="C164" s="410">
        <v>19.55</v>
      </c>
      <c r="D164" s="410">
        <v>50.33</v>
      </c>
      <c r="E164" s="9">
        <v>270</v>
      </c>
      <c r="F164" s="111">
        <v>7.64</v>
      </c>
      <c r="G164" s="16">
        <f>((D164-F164)/D164)*100</f>
        <v>84.820186767335585</v>
      </c>
      <c r="H164" s="111">
        <v>8.86</v>
      </c>
      <c r="I164" s="16">
        <f>((D164-H164)/D164)*100</f>
        <v>82.396185177826339</v>
      </c>
      <c r="J164" s="111">
        <v>9</v>
      </c>
      <c r="K164" s="109">
        <f>((D164-J164)/D164)*100</f>
        <v>82.118021060997421</v>
      </c>
      <c r="L164" s="15">
        <f t="shared" ref="L164:M166" si="597">(F164+H164+J164)/3</f>
        <v>8.5</v>
      </c>
      <c r="M164" s="110">
        <f t="shared" si="597"/>
        <v>83.111464335386458</v>
      </c>
      <c r="O164" s="410">
        <v>19</v>
      </c>
      <c r="P164" s="410">
        <v>19.55</v>
      </c>
      <c r="Q164" s="410">
        <v>50.33</v>
      </c>
      <c r="R164" s="9">
        <v>270</v>
      </c>
      <c r="S164" s="108">
        <v>25.91</v>
      </c>
      <c r="T164" s="16">
        <f>((Q164-S164)/Q164)*100</f>
        <v>48.519769521160342</v>
      </c>
      <c r="U164" s="108">
        <v>11.36</v>
      </c>
      <c r="V164" s="16">
        <f>((Q164-U164)/Q164)*100</f>
        <v>77.428968805881183</v>
      </c>
      <c r="W164" s="108">
        <v>10.91</v>
      </c>
      <c r="X164" s="109">
        <f>((Q164-W164)/Q164)*100</f>
        <v>78.323067752831321</v>
      </c>
      <c r="Y164" s="15">
        <f t="shared" ref="Y164:Z166" si="598">(S164+U164+W164)/3</f>
        <v>16.059999999999999</v>
      </c>
      <c r="Z164" s="110">
        <f t="shared" si="598"/>
        <v>68.090602026624282</v>
      </c>
      <c r="AC164" s="410">
        <v>19</v>
      </c>
      <c r="AD164" s="410">
        <v>7.01</v>
      </c>
      <c r="AE164" s="9">
        <v>270</v>
      </c>
      <c r="AF164" s="111">
        <v>7.01</v>
      </c>
      <c r="AG164" s="139">
        <f>((AD164-AF164)/AD164)*100</f>
        <v>0</v>
      </c>
      <c r="AH164" s="111">
        <v>6.92</v>
      </c>
      <c r="AI164" s="139">
        <f>((AD164-AH164)/AD164)*100</f>
        <v>1.2838801711840209</v>
      </c>
      <c r="AJ164" s="111">
        <v>7.15</v>
      </c>
      <c r="AK164" s="109">
        <f>(((AD164-AJ164)/AD164)*100)*-1</f>
        <v>1.9971469329529326</v>
      </c>
      <c r="AL164" s="15">
        <f t="shared" ref="AL164:AM166" si="599">(AF164+AH164+AJ164)/3</f>
        <v>7.0266666666666664</v>
      </c>
      <c r="AM164" s="114">
        <f t="shared" si="599"/>
        <v>1.0936757013789844</v>
      </c>
      <c r="AO164" s="410">
        <v>19</v>
      </c>
      <c r="AP164" s="410">
        <v>7.01</v>
      </c>
      <c r="AQ164" s="9">
        <v>270</v>
      </c>
      <c r="AR164" s="111">
        <v>7.52</v>
      </c>
      <c r="AS164" s="16">
        <f>(((AP164-AR164)/AP164)*100)*-1</f>
        <v>7.2753209700427934</v>
      </c>
      <c r="AT164" s="111">
        <v>7.43</v>
      </c>
      <c r="AU164" s="16">
        <f>(((AP164-AT164)/AP164)*100)*-1</f>
        <v>5.9914407988587719</v>
      </c>
      <c r="AV164" s="111">
        <v>7.3</v>
      </c>
      <c r="AW164" s="109">
        <f>(((AP164-AV164)/AP164)*100)*-1</f>
        <v>4.1369472182596301</v>
      </c>
      <c r="AX164" s="15">
        <f t="shared" ref="AX164:AY166" si="600">(AR164+AT164+AV164)/3</f>
        <v>7.416666666666667</v>
      </c>
      <c r="AY164" s="114">
        <f t="shared" si="600"/>
        <v>5.8012363290537321</v>
      </c>
      <c r="BA164" s="410">
        <v>19</v>
      </c>
      <c r="BB164" s="410">
        <v>5.67</v>
      </c>
      <c r="BC164" s="9">
        <v>270</v>
      </c>
      <c r="BD164" s="12">
        <v>3.77</v>
      </c>
      <c r="BE164" s="16">
        <f>((BB164-BD164)/BB164)*100</f>
        <v>33.509700176366842</v>
      </c>
      <c r="BF164" s="12">
        <v>3.31</v>
      </c>
      <c r="BG164" s="16">
        <f>((BB164-BF164)/BB164)*100</f>
        <v>41.622574955908284</v>
      </c>
      <c r="BH164" s="12">
        <v>3.86</v>
      </c>
      <c r="BI164" s="109">
        <f>((BB164-BH164)/BB164)*100</f>
        <v>31.92239858906526</v>
      </c>
      <c r="BJ164" s="15">
        <f t="shared" ref="BJ164:BK166" si="601">(BD164+BF164+BH164)/3</f>
        <v>3.6466666666666665</v>
      </c>
      <c r="BK164" s="110">
        <f t="shared" si="601"/>
        <v>35.684891240446795</v>
      </c>
      <c r="BM164" s="410">
        <v>19</v>
      </c>
      <c r="BN164" s="410">
        <v>5.67</v>
      </c>
      <c r="BO164" s="9">
        <v>270</v>
      </c>
      <c r="BP164" s="138">
        <v>6.29</v>
      </c>
      <c r="BQ164" s="112">
        <f>(((BN164-BP164)/BN164)*100)*-1</f>
        <v>10.934744268077603</v>
      </c>
      <c r="BR164" s="138">
        <v>5.67</v>
      </c>
      <c r="BS164" s="16">
        <f>((BN164-BR164)/BN164)*100</f>
        <v>0</v>
      </c>
      <c r="BT164" s="138">
        <v>5.52</v>
      </c>
      <c r="BU164" s="109">
        <f>((BN164-BT164)/BN164)*100</f>
        <v>2.6455026455026518</v>
      </c>
      <c r="BV164" s="15">
        <f t="shared" ref="BV164:BW166" si="602">(BP164+BR164+BT164)/3</f>
        <v>5.8266666666666671</v>
      </c>
      <c r="BW164" s="114">
        <f t="shared" si="602"/>
        <v>4.5267489711934177</v>
      </c>
      <c r="BY164" s="410">
        <v>19</v>
      </c>
      <c r="BZ164" s="410">
        <v>713</v>
      </c>
      <c r="CA164" s="410">
        <v>1.86</v>
      </c>
      <c r="CB164" s="9">
        <v>270</v>
      </c>
      <c r="CC164" s="111">
        <v>163</v>
      </c>
      <c r="CD164" s="16">
        <f>((BZ164-CC164)/BZ164)*100</f>
        <v>77.138849929873771</v>
      </c>
      <c r="CE164" s="111">
        <v>28.6</v>
      </c>
      <c r="CF164" s="16">
        <f>((BZ164-CE164)/BZ164)*100</f>
        <v>95.988779803646565</v>
      </c>
      <c r="CG164" s="111">
        <v>18.309999999999999</v>
      </c>
      <c r="CH164" s="109">
        <f>((BZ164-CG164)/BZ164)*100</f>
        <v>97.43197755960729</v>
      </c>
      <c r="CI164" s="15">
        <f t="shared" ref="CI164:CJ166" si="603">(CC164+CE164+CG164)/3</f>
        <v>69.97</v>
      </c>
      <c r="CJ164" s="110">
        <f t="shared" si="603"/>
        <v>90.186535764375876</v>
      </c>
      <c r="CL164" s="410">
        <v>19</v>
      </c>
      <c r="CM164" s="410">
        <v>713</v>
      </c>
      <c r="CN164" s="410">
        <v>1.86</v>
      </c>
      <c r="CO164" s="9">
        <v>270</v>
      </c>
      <c r="CP164" s="111">
        <v>146.19999999999999</v>
      </c>
      <c r="CQ164" s="16">
        <f>((CM164-CP164)/CM164)*100</f>
        <v>79.495091164095371</v>
      </c>
      <c r="CR164" s="111">
        <v>30.1</v>
      </c>
      <c r="CS164" s="16">
        <f>((CM164-CR164)/CM164)*100</f>
        <v>95.778401122019631</v>
      </c>
      <c r="CT164" s="111">
        <v>17.170000000000002</v>
      </c>
      <c r="CU164" s="109">
        <f>((CM164-CT164)/CM164)*100</f>
        <v>97.591865357643769</v>
      </c>
      <c r="CV164" s="15">
        <f t="shared" ref="CV164:CW166" si="604">(CP164+CR164+CT164)/3</f>
        <v>64.489999999999995</v>
      </c>
      <c r="CW164" s="110">
        <f t="shared" si="604"/>
        <v>90.955119214586261</v>
      </c>
      <c r="DA164" s="410">
        <v>19</v>
      </c>
      <c r="DB164" s="410">
        <v>0.05</v>
      </c>
      <c r="DC164" s="410">
        <v>4.68</v>
      </c>
      <c r="DD164" s="9">
        <v>270</v>
      </c>
      <c r="DE164" s="108">
        <v>0.14000000000000001</v>
      </c>
      <c r="DF164" s="16">
        <f>((DC164-DE164)/DC164)*100</f>
        <v>97.008547008547026</v>
      </c>
      <c r="DG164" s="108">
        <v>0.04</v>
      </c>
      <c r="DH164" s="16">
        <f>((DC164-DG164)/DC164)*100</f>
        <v>99.145299145299148</v>
      </c>
      <c r="DI164" s="108">
        <v>0.14000000000000001</v>
      </c>
      <c r="DJ164" s="109">
        <f>((DC164-DI164)/DC164)*100</f>
        <v>97.008547008547026</v>
      </c>
      <c r="DK164" s="15">
        <f t="shared" si="561"/>
        <v>0.10666666666666669</v>
      </c>
      <c r="DL164" s="110">
        <f t="shared" si="561"/>
        <v>97.720797720797734</v>
      </c>
      <c r="DN164" s="410">
        <v>19</v>
      </c>
      <c r="DO164" s="410">
        <v>0.05</v>
      </c>
      <c r="DP164" s="410">
        <v>4.68</v>
      </c>
      <c r="DQ164" s="9">
        <v>270</v>
      </c>
      <c r="DR164" s="108">
        <v>0.09</v>
      </c>
      <c r="DS164" s="16">
        <f>((DP164-DR164)/DP164)*100</f>
        <v>98.07692307692308</v>
      </c>
      <c r="DT164" s="108">
        <v>7.0000000000000007E-2</v>
      </c>
      <c r="DU164" s="16">
        <f>((DP164-DT164)/DP164)*100</f>
        <v>98.504273504273499</v>
      </c>
      <c r="DV164" s="108">
        <v>0.08</v>
      </c>
      <c r="DW164" s="109">
        <f>((DP164-DV164)/DP164)*100</f>
        <v>98.290598290598282</v>
      </c>
      <c r="DX164" s="15">
        <f t="shared" si="562"/>
        <v>0.08</v>
      </c>
      <c r="DY164" s="110">
        <f t="shared" si="562"/>
        <v>98.290598290598282</v>
      </c>
      <c r="EA164" s="410">
        <v>19</v>
      </c>
      <c r="EB164" s="410">
        <v>23</v>
      </c>
      <c r="EC164" s="9">
        <v>270</v>
      </c>
      <c r="ED164" s="138">
        <v>24</v>
      </c>
      <c r="EE164" s="145">
        <f>(((EB164-ED164)/EB164)*100)*-1</f>
        <v>4.3478260869565215</v>
      </c>
      <c r="EF164" s="138">
        <v>24</v>
      </c>
      <c r="EG164" s="112">
        <f>(((EB164-EF164)/EB164)*100)*-1</f>
        <v>4.3478260869565215</v>
      </c>
      <c r="EH164" s="138">
        <v>24.1</v>
      </c>
      <c r="EI164" s="113">
        <f>(((EB164-EH164)/EB164)*100)*-1</f>
        <v>4.7826086956521801</v>
      </c>
      <c r="EJ164" s="15">
        <f t="shared" si="563"/>
        <v>24.033333333333331</v>
      </c>
      <c r="EK164" s="114">
        <f t="shared" si="563"/>
        <v>4.4927536231884071</v>
      </c>
      <c r="EN164" s="410">
        <v>19</v>
      </c>
      <c r="EO164" s="410">
        <v>23</v>
      </c>
      <c r="EP164" s="9">
        <v>270</v>
      </c>
      <c r="EQ164" s="12">
        <v>24.1</v>
      </c>
      <c r="ER164" s="112">
        <f>(((EO164-EQ164)/EO164)*100)*-1</f>
        <v>4.7826086956521801</v>
      </c>
      <c r="ES164" s="12">
        <v>24</v>
      </c>
      <c r="ET164" s="112">
        <f>(((EO164-ES164)/EO164)*100)*-1</f>
        <v>4.3478260869565215</v>
      </c>
      <c r="EU164" s="12">
        <v>24</v>
      </c>
      <c r="EV164" s="113">
        <f>(((EO164-EU164)/EO164)*100)*-1</f>
        <v>4.3478260869565215</v>
      </c>
      <c r="EW164" s="15">
        <f t="shared" si="564"/>
        <v>24.033333333333331</v>
      </c>
      <c r="EX164" s="114">
        <f t="shared" si="564"/>
        <v>4.492753623188408</v>
      </c>
    </row>
    <row r="165" spans="2:154" ht="15.75" x14ac:dyDescent="0.25">
      <c r="B165" s="411"/>
      <c r="C165" s="411"/>
      <c r="D165" s="411"/>
      <c r="E165" s="9">
        <v>750</v>
      </c>
      <c r="F165" s="111">
        <v>9.14</v>
      </c>
      <c r="G165" s="16">
        <f>((D164-F165)/D164)*100</f>
        <v>81.839856944168488</v>
      </c>
      <c r="H165" s="111">
        <v>9.09</v>
      </c>
      <c r="I165" s="16">
        <f>((D164-H165)/D164)*100</f>
        <v>81.939201271607388</v>
      </c>
      <c r="J165" s="111">
        <v>9.09</v>
      </c>
      <c r="K165" s="109">
        <f>((D164-J165)/D164)*100</f>
        <v>81.939201271607388</v>
      </c>
      <c r="L165" s="15">
        <f t="shared" si="597"/>
        <v>9.1066666666666674</v>
      </c>
      <c r="M165" s="110">
        <f t="shared" si="597"/>
        <v>81.906086495794412</v>
      </c>
      <c r="O165" s="411"/>
      <c r="P165" s="411"/>
      <c r="Q165" s="411"/>
      <c r="R165" s="9">
        <v>750</v>
      </c>
      <c r="S165" s="108">
        <v>23.82</v>
      </c>
      <c r="T165" s="16">
        <f>((Q164-S165)/Q164)*100</f>
        <v>52.672362408106501</v>
      </c>
      <c r="U165" s="108">
        <v>11.09</v>
      </c>
      <c r="V165" s="16">
        <f>((Q164-U165)/Q164)*100</f>
        <v>77.965428174051254</v>
      </c>
      <c r="W165" s="108">
        <v>10.73</v>
      </c>
      <c r="X165" s="109">
        <f>((Q164-W165)/Q164)*100</f>
        <v>78.680707331611359</v>
      </c>
      <c r="Y165" s="15">
        <f t="shared" si="598"/>
        <v>15.213333333333333</v>
      </c>
      <c r="Z165" s="110">
        <f t="shared" si="598"/>
        <v>69.772832637923031</v>
      </c>
      <c r="AC165" s="411"/>
      <c r="AD165" s="411"/>
      <c r="AE165" s="9">
        <v>750</v>
      </c>
      <c r="AF165" s="111">
        <v>6.88</v>
      </c>
      <c r="AG165" s="139">
        <f>((AD164-AF165)/AD164)*100</f>
        <v>1.8544935805991425</v>
      </c>
      <c r="AH165" s="111">
        <v>6.94</v>
      </c>
      <c r="AI165" s="139">
        <f>((AD164-AH165)/AD164)*100</f>
        <v>0.99857346647645362</v>
      </c>
      <c r="AJ165" s="111">
        <v>6.94</v>
      </c>
      <c r="AK165" s="147">
        <f>((AD164-AJ165)/AD164)*100</f>
        <v>0.99857346647645362</v>
      </c>
      <c r="AL165" s="15">
        <f t="shared" si="599"/>
        <v>6.9200000000000008</v>
      </c>
      <c r="AM165" s="110">
        <f t="shared" si="599"/>
        <v>1.2838801711840164</v>
      </c>
      <c r="AO165" s="411"/>
      <c r="AP165" s="411"/>
      <c r="AQ165" s="9">
        <v>750</v>
      </c>
      <c r="AR165" s="111">
        <v>7.78</v>
      </c>
      <c r="AS165" s="16">
        <f>(((AP164-AR165)/AP164)*100)*-1</f>
        <v>10.984308131241091</v>
      </c>
      <c r="AT165" s="111">
        <v>7.39</v>
      </c>
      <c r="AU165" s="16">
        <f>(((AP164-AT165)/AP164)*100)*-1</f>
        <v>5.4208273894436507</v>
      </c>
      <c r="AV165" s="111">
        <v>7.29</v>
      </c>
      <c r="AW165" s="109">
        <f>(((AP164-AV165)/AP164)*100)*-1</f>
        <v>3.9942938659058527</v>
      </c>
      <c r="AX165" s="15">
        <f t="shared" si="600"/>
        <v>7.4866666666666672</v>
      </c>
      <c r="AY165" s="114">
        <f t="shared" si="600"/>
        <v>6.7998097955301979</v>
      </c>
      <c r="BA165" s="411"/>
      <c r="BB165" s="411"/>
      <c r="BC165" s="9">
        <v>750</v>
      </c>
      <c r="BD165" s="12">
        <v>3.87</v>
      </c>
      <c r="BE165" s="16">
        <f>((BB164-BD165)/BB164)*100</f>
        <v>31.746031746031743</v>
      </c>
      <c r="BF165" s="12">
        <v>3.79</v>
      </c>
      <c r="BG165" s="16">
        <f>((BB164-BF165)/BB164)*100</f>
        <v>33.156966490299823</v>
      </c>
      <c r="BH165" s="12">
        <v>3.84</v>
      </c>
      <c r="BI165" s="109">
        <f>((BB164-BH165)/BB164)*100</f>
        <v>32.275132275132279</v>
      </c>
      <c r="BJ165" s="15">
        <f t="shared" si="601"/>
        <v>3.8333333333333335</v>
      </c>
      <c r="BK165" s="110">
        <f t="shared" si="601"/>
        <v>32.392710170487952</v>
      </c>
      <c r="BM165" s="411"/>
      <c r="BN165" s="411"/>
      <c r="BO165" s="9">
        <v>750</v>
      </c>
      <c r="BP165" s="138">
        <v>6.04</v>
      </c>
      <c r="BQ165" s="112">
        <f>(((BN164-BP165)/BN164)*100)*-1</f>
        <v>6.525573192239861</v>
      </c>
      <c r="BR165" s="138">
        <v>5.67</v>
      </c>
      <c r="BS165" s="16">
        <f>((BN164-BR165)/BN164)*100</f>
        <v>0</v>
      </c>
      <c r="BT165" s="138">
        <v>5.17</v>
      </c>
      <c r="BU165" s="109">
        <f>((BN164-BT165)/BN164)*100</f>
        <v>8.8183421516754841</v>
      </c>
      <c r="BV165" s="15">
        <f t="shared" si="602"/>
        <v>5.6266666666666678</v>
      </c>
      <c r="BW165" s="110">
        <f t="shared" si="602"/>
        <v>5.1146384479717817</v>
      </c>
      <c r="BY165" s="411"/>
      <c r="BZ165" s="411"/>
      <c r="CA165" s="411"/>
      <c r="CB165" s="9">
        <v>750</v>
      </c>
      <c r="CC165" s="111">
        <v>77.2</v>
      </c>
      <c r="CD165" s="16">
        <f>((BZ164-CC165)/BZ164)*100</f>
        <v>89.172510518934075</v>
      </c>
      <c r="CE165" s="111">
        <v>20.3</v>
      </c>
      <c r="CF165" s="16">
        <f>((BZ164-CE165)/BZ164)*100</f>
        <v>97.152875175315572</v>
      </c>
      <c r="CG165" s="116">
        <v>16.04</v>
      </c>
      <c r="CH165" s="109">
        <f>((BZ164-CG165)/BZ164)*100</f>
        <v>97.750350631136058</v>
      </c>
      <c r="CI165" s="15">
        <f t="shared" si="603"/>
        <v>37.846666666666664</v>
      </c>
      <c r="CJ165" s="110">
        <f t="shared" si="603"/>
        <v>94.691912108461906</v>
      </c>
      <c r="CL165" s="411"/>
      <c r="CM165" s="411"/>
      <c r="CN165" s="411"/>
      <c r="CO165" s="9">
        <v>750</v>
      </c>
      <c r="CP165" s="111">
        <v>59.4</v>
      </c>
      <c r="CQ165" s="16">
        <f>((CM164-CP165)/CM164)*100</f>
        <v>91.669004207573636</v>
      </c>
      <c r="CR165" s="111">
        <v>22.9</v>
      </c>
      <c r="CS165" s="16">
        <f>((CM164-CR165)/CM164)*100</f>
        <v>96.788218793828889</v>
      </c>
      <c r="CT165" s="111">
        <v>13.53</v>
      </c>
      <c r="CU165" s="109">
        <f>((CM164-CT165)/CM164)*100</f>
        <v>98.102384291725116</v>
      </c>
      <c r="CV165" s="15">
        <f t="shared" si="604"/>
        <v>31.943333333333332</v>
      </c>
      <c r="CW165" s="110">
        <f t="shared" si="604"/>
        <v>95.519869097709218</v>
      </c>
      <c r="DA165" s="411"/>
      <c r="DB165" s="411"/>
      <c r="DC165" s="411"/>
      <c r="DD165" s="9">
        <v>750</v>
      </c>
      <c r="DE165" s="108">
        <v>0.03</v>
      </c>
      <c r="DF165" s="16">
        <f>((DC164-DE165)/DC164)*100</f>
        <v>99.358974358974351</v>
      </c>
      <c r="DG165" s="108">
        <v>0.03</v>
      </c>
      <c r="DH165" s="16">
        <f>((DC164-DG165)/DC164)*100</f>
        <v>99.358974358974351</v>
      </c>
      <c r="DI165" s="108">
        <v>0.16</v>
      </c>
      <c r="DJ165" s="109">
        <f>((DC164-DI165)/DC164)*100</f>
        <v>96.581196581196579</v>
      </c>
      <c r="DK165" s="15">
        <f t="shared" si="561"/>
        <v>7.3333333333333334E-2</v>
      </c>
      <c r="DL165" s="110">
        <f t="shared" si="561"/>
        <v>98.433048433048427</v>
      </c>
      <c r="DN165" s="411"/>
      <c r="DO165" s="411"/>
      <c r="DP165" s="411"/>
      <c r="DQ165" s="9">
        <v>750</v>
      </c>
      <c r="DR165" s="108">
        <v>7.0000000000000007E-2</v>
      </c>
      <c r="DS165" s="16">
        <f>((DP164-DR165)/DP164)*100</f>
        <v>98.504273504273499</v>
      </c>
      <c r="DT165" s="108">
        <v>0.08</v>
      </c>
      <c r="DU165" s="16">
        <f>((DP164-DT165)/DP164)*100</f>
        <v>98.290598290598282</v>
      </c>
      <c r="DV165" s="108">
        <v>0.09</v>
      </c>
      <c r="DW165" s="109">
        <f>((DP164-DV165)/DP164)*100</f>
        <v>98.07692307692308</v>
      </c>
      <c r="DX165" s="15">
        <f t="shared" si="562"/>
        <v>0.08</v>
      </c>
      <c r="DY165" s="110">
        <f t="shared" si="562"/>
        <v>98.290598290598282</v>
      </c>
      <c r="EA165" s="411"/>
      <c r="EB165" s="411"/>
      <c r="EC165" s="9">
        <v>750</v>
      </c>
      <c r="ED165" s="138">
        <v>24.1</v>
      </c>
      <c r="EE165" s="145">
        <f>(((EB164-ED165)/EB164)*100)*-1</f>
        <v>4.7826086956521801</v>
      </c>
      <c r="EF165" s="138">
        <v>24</v>
      </c>
      <c r="EG165" s="112">
        <f>(((EB164-EF165)/EB164)*100)*-1</f>
        <v>4.3478260869565215</v>
      </c>
      <c r="EH165" s="138">
        <v>24.1</v>
      </c>
      <c r="EI165" s="113">
        <f>(((EB164-EH165)/EB164)*100)*-1</f>
        <v>4.7826086956521801</v>
      </c>
      <c r="EJ165" s="15">
        <f t="shared" si="563"/>
        <v>24.066666666666666</v>
      </c>
      <c r="EK165" s="114">
        <f t="shared" si="563"/>
        <v>4.6376811594202936</v>
      </c>
      <c r="EN165" s="411"/>
      <c r="EO165" s="411"/>
      <c r="EP165" s="9">
        <v>750</v>
      </c>
      <c r="EQ165" s="12">
        <v>24.1</v>
      </c>
      <c r="ER165" s="112">
        <f>(((EO164-EQ165)/EO164)*100)*-1</f>
        <v>4.7826086956521801</v>
      </c>
      <c r="ES165" s="12">
        <v>23.9</v>
      </c>
      <c r="ET165" s="112">
        <f>(((EO164-ES165)/EO164)*100)*-1</f>
        <v>3.9130434782608638</v>
      </c>
      <c r="EU165" s="12">
        <v>24.1</v>
      </c>
      <c r="EV165" s="113">
        <f>(((EO164-EU165)/EO164)*100)*-1</f>
        <v>4.7826086956521801</v>
      </c>
      <c r="EW165" s="15">
        <f t="shared" si="564"/>
        <v>24.033333333333331</v>
      </c>
      <c r="EX165" s="114">
        <f t="shared" si="564"/>
        <v>4.4927536231884071</v>
      </c>
    </row>
    <row r="166" spans="2:154" ht="15.75" x14ac:dyDescent="0.25">
      <c r="B166" s="412"/>
      <c r="C166" s="412"/>
      <c r="D166" s="412"/>
      <c r="E166" s="9">
        <v>1000</v>
      </c>
      <c r="F166" s="111">
        <v>9.77</v>
      </c>
      <c r="G166" s="16">
        <f>((D164-F166)/D164)*100</f>
        <v>80.588118418438313</v>
      </c>
      <c r="H166" s="111">
        <v>9.91</v>
      </c>
      <c r="I166" s="16">
        <f>((D164-H166)/D164)*100</f>
        <v>80.309954301609395</v>
      </c>
      <c r="J166" s="111">
        <v>10.45</v>
      </c>
      <c r="K166" s="109">
        <f>((D164-J166)/D164)*100</f>
        <v>79.237035565269224</v>
      </c>
      <c r="L166" s="15">
        <f t="shared" si="597"/>
        <v>10.043333333333333</v>
      </c>
      <c r="M166" s="110">
        <f t="shared" si="597"/>
        <v>80.045036095105644</v>
      </c>
      <c r="O166" s="412"/>
      <c r="P166" s="412"/>
      <c r="Q166" s="412"/>
      <c r="R166" s="9">
        <v>1000</v>
      </c>
      <c r="S166" s="108">
        <v>28.18</v>
      </c>
      <c r="T166" s="16">
        <f>((Q164-S166)/Q164)*100</f>
        <v>44.009537055434137</v>
      </c>
      <c r="U166" s="108">
        <v>12.73</v>
      </c>
      <c r="V166" s="16">
        <f>((Q164-U166)/Q164)*100</f>
        <v>74.706934234055225</v>
      </c>
      <c r="W166" s="108">
        <v>12.8</v>
      </c>
      <c r="X166" s="109">
        <f>((Q164-W166)/Q164)*100</f>
        <v>74.56785217564078</v>
      </c>
      <c r="Y166" s="15">
        <f t="shared" si="598"/>
        <v>17.903333333333332</v>
      </c>
      <c r="Z166" s="110">
        <f t="shared" si="598"/>
        <v>64.428107821710043</v>
      </c>
      <c r="AC166" s="412"/>
      <c r="AD166" s="412"/>
      <c r="AE166" s="9">
        <v>1000</v>
      </c>
      <c r="AF166" s="111">
        <v>7.12</v>
      </c>
      <c r="AG166" s="16">
        <f>(((AD164-AF166)/AD164)*100)*-1</f>
        <v>1.5691868758915879</v>
      </c>
      <c r="AH166" s="111">
        <v>7.18</v>
      </c>
      <c r="AI166" s="16">
        <f>(((AD164-AH166)/AD164)*100)*-1</f>
        <v>2.4251069900142643</v>
      </c>
      <c r="AJ166" s="135">
        <v>7.2</v>
      </c>
      <c r="AK166" s="109">
        <f>(((AD164-AJ166)/AD164)*100)*-1</f>
        <v>2.7104136947218316</v>
      </c>
      <c r="AL166" s="15">
        <f t="shared" si="599"/>
        <v>7.166666666666667</v>
      </c>
      <c r="AM166" s="114">
        <f t="shared" si="599"/>
        <v>2.2349025202092281</v>
      </c>
      <c r="AO166" s="412"/>
      <c r="AP166" s="412"/>
      <c r="AQ166" s="9">
        <v>1000</v>
      </c>
      <c r="AR166" s="111">
        <v>7.56</v>
      </c>
      <c r="AS166" s="16">
        <f>(((AP164-AR166)/AP164)*100)*-1</f>
        <v>7.8459343794579155</v>
      </c>
      <c r="AT166" s="111">
        <v>7.34</v>
      </c>
      <c r="AU166" s="16">
        <f>(((AP164-AT166)/AP164)*100)*-1</f>
        <v>4.7075606276747513</v>
      </c>
      <c r="AV166" s="111">
        <v>7.35</v>
      </c>
      <c r="AW166" s="109">
        <f>(((AP164-AV166)/AP164)*100)*-1</f>
        <v>4.8502139800285287</v>
      </c>
      <c r="AX166" s="15">
        <f t="shared" si="600"/>
        <v>7.416666666666667</v>
      </c>
      <c r="AY166" s="114">
        <f t="shared" si="600"/>
        <v>5.8012363290537321</v>
      </c>
      <c r="BA166" s="412"/>
      <c r="BB166" s="412"/>
      <c r="BC166" s="9">
        <v>1000</v>
      </c>
      <c r="BD166" s="12">
        <v>4.3</v>
      </c>
      <c r="BE166" s="16">
        <f>((BB164-BD166)/BB164)*100</f>
        <v>24.162257495590829</v>
      </c>
      <c r="BF166" s="12">
        <v>4.25</v>
      </c>
      <c r="BG166" s="16">
        <f>((BB164-BF166)/BB164)*100</f>
        <v>25.044091710758376</v>
      </c>
      <c r="BH166" s="12">
        <v>4.51</v>
      </c>
      <c r="BI166" s="109">
        <f>((BB164-BH166)/BB164)*100</f>
        <v>20.458553791887127</v>
      </c>
      <c r="BJ166" s="15">
        <f t="shared" si="601"/>
        <v>4.3533333333333335</v>
      </c>
      <c r="BK166" s="110">
        <f t="shared" si="601"/>
        <v>23.221634332745442</v>
      </c>
      <c r="BM166" s="412"/>
      <c r="BN166" s="412"/>
      <c r="BO166" s="9">
        <v>1000</v>
      </c>
      <c r="BP166" s="138">
        <v>5.59</v>
      </c>
      <c r="BQ166" s="16">
        <f>((BN164-BP166)/BN164)*100</f>
        <v>1.4109347442680789</v>
      </c>
      <c r="BR166" s="138">
        <v>5.53</v>
      </c>
      <c r="BS166" s="16">
        <f>((BN164-BR166)/BN164)*100</f>
        <v>2.4691358024691299</v>
      </c>
      <c r="BT166" s="138">
        <v>6.04</v>
      </c>
      <c r="BU166" s="113">
        <f>(((BN164-BT166)/BN164)*100)*-1</f>
        <v>6.525573192239861</v>
      </c>
      <c r="BV166" s="15">
        <f t="shared" si="602"/>
        <v>5.72</v>
      </c>
      <c r="BW166" s="114">
        <f t="shared" si="602"/>
        <v>3.4685479129923564</v>
      </c>
      <c r="BY166" s="411"/>
      <c r="BZ166" s="412"/>
      <c r="CA166" s="412"/>
      <c r="CB166" s="9">
        <v>1000</v>
      </c>
      <c r="CC166" s="111">
        <v>54.3</v>
      </c>
      <c r="CD166" s="16">
        <f>((BZ164-CC166)/BZ164)*100</f>
        <v>92.3842917251052</v>
      </c>
      <c r="CE166" s="111">
        <v>18.43</v>
      </c>
      <c r="CF166" s="16">
        <f>((BZ164-CE166)/BZ164)*100</f>
        <v>97.415147265077152</v>
      </c>
      <c r="CG166" s="111">
        <v>18.75</v>
      </c>
      <c r="CH166" s="109">
        <f>((BZ164-CG166)/BZ164)*100</f>
        <v>97.370266479663385</v>
      </c>
      <c r="CI166" s="15">
        <f t="shared" si="603"/>
        <v>30.493333333333329</v>
      </c>
      <c r="CJ166" s="110">
        <f t="shared" si="603"/>
        <v>95.723235156615246</v>
      </c>
      <c r="CL166" s="411"/>
      <c r="CM166" s="412"/>
      <c r="CN166" s="412"/>
      <c r="CO166" s="9">
        <v>1000</v>
      </c>
      <c r="CP166" s="111">
        <v>30</v>
      </c>
      <c r="CQ166" s="16">
        <f>((CM164-CP166)/CM164)*100</f>
        <v>95.792426367461431</v>
      </c>
      <c r="CR166" s="111">
        <v>18.61</v>
      </c>
      <c r="CS166" s="16">
        <f>((CM164-CR166)/CM164)*100</f>
        <v>97.389901823281917</v>
      </c>
      <c r="CT166" s="111">
        <v>14.17</v>
      </c>
      <c r="CU166" s="109">
        <f>((CM164-CT166)/CM164)*100</f>
        <v>98.012622720897625</v>
      </c>
      <c r="CV166" s="15">
        <f t="shared" si="604"/>
        <v>20.926666666666666</v>
      </c>
      <c r="CW166" s="110">
        <f t="shared" si="604"/>
        <v>97.064983637213672</v>
      </c>
      <c r="DA166" s="411"/>
      <c r="DB166" s="411"/>
      <c r="DC166" s="412"/>
      <c r="DD166" s="9">
        <v>1000</v>
      </c>
      <c r="DE166" s="108">
        <v>0.08</v>
      </c>
      <c r="DF166" s="16">
        <f>((DC164-DE166)/DC164)*100</f>
        <v>98.290598290598282</v>
      </c>
      <c r="DG166" s="108">
        <v>0.06</v>
      </c>
      <c r="DH166" s="16">
        <f>((DC164-DG166)/DC164)*100</f>
        <v>98.71794871794873</v>
      </c>
      <c r="DI166" s="108">
        <v>0.18</v>
      </c>
      <c r="DJ166" s="109">
        <f>((DC164-DI166)/DC164)*100</f>
        <v>96.15384615384616</v>
      </c>
      <c r="DK166" s="15">
        <f t="shared" si="561"/>
        <v>0.10666666666666667</v>
      </c>
      <c r="DL166" s="110">
        <f t="shared" si="561"/>
        <v>97.720797720797734</v>
      </c>
      <c r="DN166" s="411"/>
      <c r="DO166" s="411"/>
      <c r="DP166" s="412"/>
      <c r="DQ166" s="9">
        <v>1000</v>
      </c>
      <c r="DR166" s="108">
        <v>0.16</v>
      </c>
      <c r="DS166" s="16">
        <f>((DP164-DR166)/DP164)*100</f>
        <v>96.581196581196579</v>
      </c>
      <c r="DT166" s="108">
        <v>0.12</v>
      </c>
      <c r="DU166" s="16">
        <f>((DP164-DT166)/DP164)*100</f>
        <v>97.435897435897431</v>
      </c>
      <c r="DV166" s="108">
        <v>0.12</v>
      </c>
      <c r="DW166" s="109">
        <f>((DP164-DV166)/DP164)*100</f>
        <v>97.435897435897431</v>
      </c>
      <c r="DX166" s="15">
        <f t="shared" si="562"/>
        <v>0.13333333333333333</v>
      </c>
      <c r="DY166" s="110">
        <f t="shared" si="562"/>
        <v>97.150997150997156</v>
      </c>
      <c r="EA166" s="411"/>
      <c r="EB166" s="411"/>
      <c r="EC166" s="9">
        <v>1000</v>
      </c>
      <c r="ED166" s="138">
        <v>24.1</v>
      </c>
      <c r="EE166" s="145">
        <f>(((EB164-ED166)/EB164)*100)*-1</f>
        <v>4.7826086956521801</v>
      </c>
      <c r="EF166" s="138">
        <v>24.1</v>
      </c>
      <c r="EG166" s="112">
        <f>(((EB164-EF166)/EB164)*100)*-1</f>
        <v>4.7826086956521801</v>
      </c>
      <c r="EH166" s="138">
        <v>24.2</v>
      </c>
      <c r="EI166" s="113">
        <f>(((EB164-EH166)/EB164)*100)*-1</f>
        <v>5.2173913043478226</v>
      </c>
      <c r="EJ166" s="15">
        <f t="shared" si="563"/>
        <v>24.133333333333336</v>
      </c>
      <c r="EK166" s="114">
        <f t="shared" si="563"/>
        <v>4.9275362318840612</v>
      </c>
      <c r="EN166" s="411"/>
      <c r="EO166" s="411"/>
      <c r="EP166" s="9">
        <v>1000</v>
      </c>
      <c r="EQ166" s="12">
        <v>24.2</v>
      </c>
      <c r="ER166" s="112">
        <f>(((EO164-EQ166)/EO164)*100)*-1</f>
        <v>5.2173913043478226</v>
      </c>
      <c r="ES166" s="12">
        <v>24</v>
      </c>
      <c r="ET166" s="112">
        <f>(((EO164-ES166)/EO164)*100)*-1</f>
        <v>4.3478260869565215</v>
      </c>
      <c r="EU166" s="12">
        <v>24.2</v>
      </c>
      <c r="EV166" s="113">
        <f>(((EO164-EU166)/EO164)*100)*-1</f>
        <v>5.2173913043478226</v>
      </c>
      <c r="EW166" s="15">
        <f t="shared" si="564"/>
        <v>24.133333333333336</v>
      </c>
      <c r="EX166" s="114">
        <f t="shared" si="564"/>
        <v>4.9275362318840559</v>
      </c>
    </row>
    <row r="167" spans="2:154" x14ac:dyDescent="0.25">
      <c r="B167" s="414" t="s">
        <v>573</v>
      </c>
      <c r="C167" s="415"/>
      <c r="D167" s="415"/>
      <c r="E167" s="416"/>
      <c r="F167" s="140">
        <f t="shared" ref="F167:M167" si="605">AVERAGE(F164:F166)</f>
        <v>8.85</v>
      </c>
      <c r="G167" s="141">
        <f t="shared" si="605"/>
        <v>82.416054043314134</v>
      </c>
      <c r="H167" s="140">
        <f t="shared" si="605"/>
        <v>9.2866666666666671</v>
      </c>
      <c r="I167" s="141">
        <f t="shared" si="605"/>
        <v>81.548446917014374</v>
      </c>
      <c r="J167" s="140">
        <f t="shared" si="605"/>
        <v>9.5133333333333336</v>
      </c>
      <c r="K167" s="142">
        <f t="shared" si="605"/>
        <v>81.098085965958006</v>
      </c>
      <c r="L167" s="143">
        <f t="shared" si="605"/>
        <v>9.2166666666666668</v>
      </c>
      <c r="M167" s="142">
        <f t="shared" si="605"/>
        <v>81.687528975428833</v>
      </c>
      <c r="O167" s="414" t="s">
        <v>573</v>
      </c>
      <c r="P167" s="415"/>
      <c r="Q167" s="415"/>
      <c r="R167" s="416"/>
      <c r="S167" s="140">
        <f t="shared" ref="S167:Z167" si="606">AVERAGE(S164:S166)</f>
        <v>25.97</v>
      </c>
      <c r="T167" s="141">
        <f t="shared" si="606"/>
        <v>48.400556328233655</v>
      </c>
      <c r="U167" s="140">
        <f t="shared" si="606"/>
        <v>11.726666666666667</v>
      </c>
      <c r="V167" s="141">
        <f t="shared" si="606"/>
        <v>76.700443737995883</v>
      </c>
      <c r="W167" s="140">
        <f t="shared" si="606"/>
        <v>11.479999999999999</v>
      </c>
      <c r="X167" s="142">
        <f t="shared" si="606"/>
        <v>77.190542420027825</v>
      </c>
      <c r="Y167" s="143">
        <f t="shared" si="606"/>
        <v>16.39222222222222</v>
      </c>
      <c r="Z167" s="142">
        <f t="shared" si="606"/>
        <v>67.430514162085785</v>
      </c>
      <c r="AC167" s="414" t="s">
        <v>24</v>
      </c>
      <c r="AD167" s="415"/>
      <c r="AE167" s="416"/>
      <c r="AF167" s="140">
        <f t="shared" ref="AF167:AM167" si="607">AVERAGE(AF164:AF166)</f>
        <v>7.0033333333333339</v>
      </c>
      <c r="AG167" s="141">
        <f t="shared" si="607"/>
        <v>1.1412268188302435</v>
      </c>
      <c r="AH167" s="140">
        <f t="shared" si="607"/>
        <v>7.0133333333333328</v>
      </c>
      <c r="AI167" s="141">
        <f t="shared" si="607"/>
        <v>1.5691868758915797</v>
      </c>
      <c r="AJ167" s="140">
        <f t="shared" si="607"/>
        <v>7.0966666666666667</v>
      </c>
      <c r="AK167" s="142">
        <f t="shared" si="607"/>
        <v>1.9020446980504058</v>
      </c>
      <c r="AL167" s="143">
        <f t="shared" si="607"/>
        <v>7.0377777777777775</v>
      </c>
      <c r="AM167" s="142">
        <f t="shared" si="607"/>
        <v>1.5374861309240764</v>
      </c>
      <c r="AO167" s="414" t="s">
        <v>24</v>
      </c>
      <c r="AP167" s="415"/>
      <c r="AQ167" s="416"/>
      <c r="AR167" s="149">
        <f t="shared" ref="AR167:AY167" si="608">AVERAGE(AR164:AR166)</f>
        <v>7.62</v>
      </c>
      <c r="AS167" s="141">
        <f t="shared" si="608"/>
        <v>8.7018544935805995</v>
      </c>
      <c r="AT167" s="149">
        <f t="shared" si="608"/>
        <v>7.3866666666666667</v>
      </c>
      <c r="AU167" s="141">
        <f t="shared" si="608"/>
        <v>5.3732762719923919</v>
      </c>
      <c r="AV167" s="149">
        <f t="shared" si="608"/>
        <v>7.3133333333333326</v>
      </c>
      <c r="AW167" s="142">
        <f t="shared" si="608"/>
        <v>4.3271516880646708</v>
      </c>
      <c r="AX167" s="150">
        <f t="shared" si="608"/>
        <v>7.44</v>
      </c>
      <c r="AY167" s="151">
        <f t="shared" si="608"/>
        <v>6.1340941512125546</v>
      </c>
      <c r="BA167" s="414" t="s">
        <v>24</v>
      </c>
      <c r="BB167" s="415"/>
      <c r="BC167" s="416"/>
      <c r="BD167" s="140">
        <f t="shared" ref="BD167:BK167" si="609">AVERAGE(BD164:BD166)</f>
        <v>3.9800000000000004</v>
      </c>
      <c r="BE167" s="141">
        <f t="shared" si="609"/>
        <v>29.805996472663139</v>
      </c>
      <c r="BF167" s="140">
        <f t="shared" si="609"/>
        <v>3.7833333333333332</v>
      </c>
      <c r="BG167" s="141">
        <f t="shared" si="609"/>
        <v>33.274544385655496</v>
      </c>
      <c r="BH167" s="140">
        <f t="shared" si="609"/>
        <v>4.0699999999999994</v>
      </c>
      <c r="BI167" s="142">
        <f t="shared" si="609"/>
        <v>28.218694885361558</v>
      </c>
      <c r="BJ167" s="143">
        <f t="shared" si="609"/>
        <v>3.9444444444444446</v>
      </c>
      <c r="BK167" s="142">
        <f t="shared" si="609"/>
        <v>30.433078581226727</v>
      </c>
      <c r="BM167" s="414" t="s">
        <v>24</v>
      </c>
      <c r="BN167" s="415"/>
      <c r="BO167" s="416"/>
      <c r="BP167" s="140">
        <f t="shared" ref="BP167:BW167" si="610">AVERAGE(BP164:BP166)</f>
        <v>5.9733333333333336</v>
      </c>
      <c r="BQ167" s="141">
        <f t="shared" si="610"/>
        <v>6.2904174015285141</v>
      </c>
      <c r="BR167" s="140">
        <f t="shared" si="610"/>
        <v>5.623333333333334</v>
      </c>
      <c r="BS167" s="141">
        <f t="shared" si="610"/>
        <v>0.82304526748970996</v>
      </c>
      <c r="BT167" s="140">
        <f t="shared" si="610"/>
        <v>5.5766666666666671</v>
      </c>
      <c r="BU167" s="142">
        <f t="shared" si="610"/>
        <v>5.9964726631393326</v>
      </c>
      <c r="BV167" s="143">
        <f t="shared" si="610"/>
        <v>5.7244444444444449</v>
      </c>
      <c r="BW167" s="142">
        <f t="shared" si="610"/>
        <v>4.369978444052518</v>
      </c>
      <c r="BY167" s="413" t="s">
        <v>574</v>
      </c>
      <c r="BZ167" s="413"/>
      <c r="CA167" s="413"/>
      <c r="CB167" s="413"/>
      <c r="CC167" s="140">
        <f t="shared" ref="CC167:CJ167" si="611">AVERAGE(CC164:CC166)</f>
        <v>98.166666666666671</v>
      </c>
      <c r="CD167" s="141">
        <f t="shared" si="611"/>
        <v>86.231884057971016</v>
      </c>
      <c r="CE167" s="140">
        <f t="shared" si="611"/>
        <v>22.443333333333339</v>
      </c>
      <c r="CF167" s="141">
        <f t="shared" si="611"/>
        <v>96.852267414679773</v>
      </c>
      <c r="CG167" s="140">
        <f t="shared" si="611"/>
        <v>17.7</v>
      </c>
      <c r="CH167" s="142">
        <f t="shared" si="611"/>
        <v>97.51753155680224</v>
      </c>
      <c r="CI167" s="143">
        <f t="shared" si="611"/>
        <v>46.103333333333332</v>
      </c>
      <c r="CJ167" s="142">
        <f t="shared" si="611"/>
        <v>93.533894343151019</v>
      </c>
      <c r="CL167" s="413" t="s">
        <v>574</v>
      </c>
      <c r="CM167" s="413"/>
      <c r="CN167" s="413"/>
      <c r="CO167" s="413"/>
      <c r="CP167" s="140">
        <f t="shared" ref="CP167:CW167" si="612">AVERAGE(CP164:CP166)</f>
        <v>78.533333333333331</v>
      </c>
      <c r="CQ167" s="141">
        <f t="shared" si="612"/>
        <v>88.985507246376812</v>
      </c>
      <c r="CR167" s="140">
        <f t="shared" si="612"/>
        <v>23.87</v>
      </c>
      <c r="CS167" s="141">
        <f t="shared" si="612"/>
        <v>96.652173913043484</v>
      </c>
      <c r="CT167" s="140">
        <f t="shared" si="612"/>
        <v>14.956666666666669</v>
      </c>
      <c r="CU167" s="142">
        <f t="shared" si="612"/>
        <v>97.902290790088841</v>
      </c>
      <c r="CV167" s="143">
        <f t="shared" si="612"/>
        <v>39.119999999999997</v>
      </c>
      <c r="CW167" s="142">
        <f t="shared" si="612"/>
        <v>94.513323983169713</v>
      </c>
      <c r="DA167" s="413" t="s">
        <v>575</v>
      </c>
      <c r="DB167" s="413"/>
      <c r="DC167" s="413"/>
      <c r="DD167" s="413"/>
      <c r="DE167" s="140">
        <f t="shared" ref="DE167:DJ167" si="613">AVERAGE(DE164:DE166)</f>
        <v>8.3333333333333329E-2</v>
      </c>
      <c r="DF167" s="141">
        <f t="shared" si="613"/>
        <v>98.21937321937321</v>
      </c>
      <c r="DG167" s="140">
        <f t="shared" si="613"/>
        <v>4.3333333333333335E-2</v>
      </c>
      <c r="DH167" s="141">
        <f t="shared" si="613"/>
        <v>99.074074074074076</v>
      </c>
      <c r="DI167" s="140">
        <f t="shared" si="613"/>
        <v>0.16</v>
      </c>
      <c r="DJ167" s="142">
        <f t="shared" si="613"/>
        <v>96.581196581196579</v>
      </c>
      <c r="DK167" s="143">
        <f t="shared" si="561"/>
        <v>9.5555555555555546E-2</v>
      </c>
      <c r="DL167" s="142">
        <f t="shared" si="561"/>
        <v>97.958214624881293</v>
      </c>
      <c r="DN167" s="413" t="s">
        <v>575</v>
      </c>
      <c r="DO167" s="413"/>
      <c r="DP167" s="413"/>
      <c r="DQ167" s="413"/>
      <c r="DR167" s="140">
        <f t="shared" ref="DR167:DW167" si="614">AVERAGE(DR164:DR166)</f>
        <v>0.10666666666666667</v>
      </c>
      <c r="DS167" s="141">
        <f t="shared" si="614"/>
        <v>97.720797720797734</v>
      </c>
      <c r="DT167" s="140">
        <f t="shared" si="614"/>
        <v>9.0000000000000011E-2</v>
      </c>
      <c r="DU167" s="141">
        <f t="shared" si="614"/>
        <v>98.076923076923052</v>
      </c>
      <c r="DV167" s="140">
        <f t="shared" si="614"/>
        <v>9.6666666666666665E-2</v>
      </c>
      <c r="DW167" s="142">
        <f t="shared" si="614"/>
        <v>97.934472934472936</v>
      </c>
      <c r="DX167" s="143">
        <f t="shared" si="562"/>
        <v>9.7777777777777783E-2</v>
      </c>
      <c r="DY167" s="142">
        <f t="shared" si="562"/>
        <v>97.910731244064564</v>
      </c>
      <c r="EA167" s="413" t="s">
        <v>501</v>
      </c>
      <c r="EB167" s="413"/>
      <c r="EC167" s="413"/>
      <c r="ED167" s="140">
        <f t="shared" ref="ED167:EI167" si="615">AVERAGE(ED164:ED166)</f>
        <v>24.066666666666666</v>
      </c>
      <c r="EE167" s="141">
        <f t="shared" si="615"/>
        <v>4.6376811594202936</v>
      </c>
      <c r="EF167" s="140">
        <f t="shared" si="615"/>
        <v>24.033333333333331</v>
      </c>
      <c r="EG167" s="141">
        <f t="shared" si="615"/>
        <v>4.4927536231884071</v>
      </c>
      <c r="EH167" s="140">
        <f t="shared" si="615"/>
        <v>24.133333333333336</v>
      </c>
      <c r="EI167" s="142">
        <f t="shared" si="615"/>
        <v>4.9275362318840612</v>
      </c>
      <c r="EJ167" s="143">
        <f t="shared" si="563"/>
        <v>24.077777777777779</v>
      </c>
      <c r="EK167" s="142">
        <f t="shared" si="563"/>
        <v>4.6859903381642534</v>
      </c>
      <c r="EN167" s="413" t="s">
        <v>501</v>
      </c>
      <c r="EO167" s="413"/>
      <c r="EP167" s="413"/>
      <c r="EQ167" s="140">
        <f t="shared" ref="EQ167:EV167" si="616">AVERAGE(EQ164:EQ166)</f>
        <v>24.133333333333336</v>
      </c>
      <c r="ER167" s="141">
        <f t="shared" si="616"/>
        <v>4.9275362318840612</v>
      </c>
      <c r="ES167" s="140">
        <f t="shared" si="616"/>
        <v>23.966666666666669</v>
      </c>
      <c r="ET167" s="141">
        <f t="shared" si="616"/>
        <v>4.2028985507246359</v>
      </c>
      <c r="EU167" s="140">
        <f t="shared" si="616"/>
        <v>24.099999999999998</v>
      </c>
      <c r="EV167" s="142">
        <f t="shared" si="616"/>
        <v>4.7826086956521747</v>
      </c>
      <c r="EW167" s="143">
        <f t="shared" si="564"/>
        <v>24.066666666666666</v>
      </c>
      <c r="EX167" s="142">
        <f t="shared" si="564"/>
        <v>4.63768115942029</v>
      </c>
    </row>
    <row r="168" spans="2:154" ht="15.75" x14ac:dyDescent="0.25">
      <c r="B168" s="410">
        <v>20</v>
      </c>
      <c r="C168" s="410">
        <v>17.73</v>
      </c>
      <c r="D168" s="410">
        <v>50.15</v>
      </c>
      <c r="E168" s="9">
        <v>270</v>
      </c>
      <c r="F168" s="111">
        <v>2.41</v>
      </c>
      <c r="G168" s="16">
        <f>((D168-F168)/D168)*100</f>
        <v>95.194416749750744</v>
      </c>
      <c r="H168" s="111">
        <v>7.02</v>
      </c>
      <c r="I168" s="16">
        <f>((D168-H168)/D168)*100</f>
        <v>86.00199401794616</v>
      </c>
      <c r="J168" s="111">
        <v>5.59</v>
      </c>
      <c r="K168" s="109">
        <f>((D168-J168)/D168)*100</f>
        <v>88.853439680957138</v>
      </c>
      <c r="L168" s="15">
        <f t="shared" ref="L168:M170" si="617">(F168+H168+J168)/3</f>
        <v>5.0066666666666668</v>
      </c>
      <c r="M168" s="110">
        <f t="shared" si="617"/>
        <v>90.016616816218018</v>
      </c>
      <c r="O168" s="410">
        <v>20</v>
      </c>
      <c r="P168" s="410">
        <v>17.73</v>
      </c>
      <c r="Q168" s="410">
        <v>50.15</v>
      </c>
      <c r="R168" s="9">
        <v>270</v>
      </c>
      <c r="S168" s="108">
        <v>11</v>
      </c>
      <c r="T168" s="16">
        <f>((Q168-S168)/Q168)*100</f>
        <v>78.065802592223335</v>
      </c>
      <c r="U168" s="108">
        <v>7.45</v>
      </c>
      <c r="V168" s="16">
        <f>((Q168-U168)/Q168)*100</f>
        <v>85.144566301096702</v>
      </c>
      <c r="W168" s="108">
        <v>10.91</v>
      </c>
      <c r="X168" s="109">
        <f>((Q168-W168)/Q168)*100</f>
        <v>78.245264207377858</v>
      </c>
      <c r="Y168" s="15">
        <f t="shared" ref="Y168:Z170" si="618">(S168+U168+W168)/3</f>
        <v>9.7866666666666671</v>
      </c>
      <c r="Z168" s="110">
        <f t="shared" si="618"/>
        <v>80.48521103356596</v>
      </c>
      <c r="AC168" s="410">
        <v>20</v>
      </c>
      <c r="AD168" s="410">
        <v>7.14</v>
      </c>
      <c r="AE168" s="9">
        <v>270</v>
      </c>
      <c r="AF168" s="111">
        <v>7.37</v>
      </c>
      <c r="AG168" s="16">
        <f>(((AD168-AF168)/AD168)*100)*-1</f>
        <v>3.2212885154061683</v>
      </c>
      <c r="AH168" s="111">
        <v>7.19</v>
      </c>
      <c r="AI168" s="16">
        <f>(((AD168-AH168)/AD168)*100)*-1</f>
        <v>0.70028011204482787</v>
      </c>
      <c r="AJ168" s="111">
        <v>7.2</v>
      </c>
      <c r="AK168" s="109">
        <f>(((AD168-AJ168)/AD168)*100)*-1</f>
        <v>0.84033613445378863</v>
      </c>
      <c r="AL168" s="15">
        <f t="shared" ref="AL168:AM170" si="619">(AF168+AH168+AJ168)/3</f>
        <v>7.2533333333333339</v>
      </c>
      <c r="AM168" s="114">
        <f t="shared" si="619"/>
        <v>1.587301587301595</v>
      </c>
      <c r="AO168" s="410">
        <v>20</v>
      </c>
      <c r="AP168" s="410">
        <v>7.14</v>
      </c>
      <c r="AQ168" s="9">
        <v>270</v>
      </c>
      <c r="AR168" s="111">
        <v>7.43</v>
      </c>
      <c r="AS168" s="16">
        <f>(((AP168-AR168)/AP168)*100)*-1</f>
        <v>4.0616246498599446</v>
      </c>
      <c r="AT168" s="111">
        <v>7.1</v>
      </c>
      <c r="AU168" s="139">
        <f>((AP168-AT168)/AP168)*100</f>
        <v>0.5602240896358549</v>
      </c>
      <c r="AV168" s="111">
        <v>7.12</v>
      </c>
      <c r="AW168" s="152">
        <f>((AP168-AV168)/AP168)*100</f>
        <v>0.28011204481792124</v>
      </c>
      <c r="AX168" s="15">
        <f t="shared" ref="AX168:AY170" si="620">(AR168+AT168+AV168)/3</f>
        <v>7.2166666666666659</v>
      </c>
      <c r="AY168" s="127">
        <f t="shared" si="620"/>
        <v>1.6339869281045736</v>
      </c>
      <c r="BA168" s="410">
        <v>20</v>
      </c>
      <c r="BB168" s="410">
        <v>4.8099999999999996</v>
      </c>
      <c r="BC168" s="9">
        <v>270</v>
      </c>
      <c r="BD168" s="12">
        <v>3.32</v>
      </c>
      <c r="BE168" s="16">
        <f>((BB168-BD168)/BB168)*100</f>
        <v>30.977130977130972</v>
      </c>
      <c r="BF168" s="12">
        <v>3.4</v>
      </c>
      <c r="BG168" s="16">
        <f>((BB168-BF168)/BB168)*100</f>
        <v>29.313929313929311</v>
      </c>
      <c r="BH168" s="12">
        <v>3.4</v>
      </c>
      <c r="BI168" s="109">
        <f>((BB168-BH168)/BB168)*100</f>
        <v>29.313929313929311</v>
      </c>
      <c r="BJ168" s="15">
        <f t="shared" ref="BJ168:BK170" si="621">(BD168+BF168+BH168)/3</f>
        <v>3.3733333333333331</v>
      </c>
      <c r="BK168" s="110">
        <f t="shared" si="621"/>
        <v>29.868329868329866</v>
      </c>
      <c r="BM168" s="410">
        <v>20</v>
      </c>
      <c r="BN168" s="410">
        <v>4.8099999999999996</v>
      </c>
      <c r="BO168" s="9">
        <v>270</v>
      </c>
      <c r="BP168" s="138">
        <v>6.28</v>
      </c>
      <c r="BQ168" s="112">
        <f>(((BN168-BP168)/BN168)*100)*-1</f>
        <v>30.561330561330578</v>
      </c>
      <c r="BR168" s="138">
        <v>5.26</v>
      </c>
      <c r="BS168" s="112">
        <f>(((BN168-BR168)/BN168)*100)*-1</f>
        <v>9.3555093555093602</v>
      </c>
      <c r="BT168" s="138">
        <v>5.08</v>
      </c>
      <c r="BU168" s="113">
        <f>(((BN168-BT168)/BN168)*100)*-1</f>
        <v>5.6133056133056236</v>
      </c>
      <c r="BV168" s="15">
        <f t="shared" ref="BV168:BW170" si="622">(BP168+BR168+BT168)/3</f>
        <v>5.5399999999999991</v>
      </c>
      <c r="BW168" s="127">
        <f t="shared" si="622"/>
        <v>15.176715176715186</v>
      </c>
      <c r="BY168" s="410">
        <v>20</v>
      </c>
      <c r="BZ168" s="410">
        <v>877</v>
      </c>
      <c r="CA168" s="410">
        <v>1.45</v>
      </c>
      <c r="CB168" s="9">
        <v>270</v>
      </c>
      <c r="CC168" s="111">
        <v>206</v>
      </c>
      <c r="CD168" s="16">
        <f>((BZ168-CC168)/BZ168)*100</f>
        <v>76.510832383124281</v>
      </c>
      <c r="CE168" s="111">
        <v>98.3</v>
      </c>
      <c r="CF168" s="16">
        <f>((BZ168-CE168)/BZ168)*100</f>
        <v>88.791334093500581</v>
      </c>
      <c r="CG168" s="111">
        <v>35.9</v>
      </c>
      <c r="CH168" s="109">
        <f>((BZ168-CG168)/BZ168)*100</f>
        <v>95.906499429874572</v>
      </c>
      <c r="CI168" s="15">
        <f t="shared" ref="CI168:CJ170" si="623">(CC168+CE168+CG168)/3</f>
        <v>113.39999999999999</v>
      </c>
      <c r="CJ168" s="110">
        <f t="shared" si="623"/>
        <v>87.069555302166464</v>
      </c>
      <c r="CL168" s="410">
        <v>20</v>
      </c>
      <c r="CM168" s="410">
        <v>877</v>
      </c>
      <c r="CN168" s="410">
        <v>1.45</v>
      </c>
      <c r="CO168" s="9">
        <v>270</v>
      </c>
      <c r="CP168" s="111">
        <v>168</v>
      </c>
      <c r="CQ168" s="16">
        <f>((CM168-CP168)/CM168)*100</f>
        <v>80.843785632839229</v>
      </c>
      <c r="CR168" s="111">
        <v>110</v>
      </c>
      <c r="CS168" s="16">
        <f>((CM168-CR168)/CM168)*100</f>
        <v>87.457240592930447</v>
      </c>
      <c r="CT168" s="111">
        <v>20.9</v>
      </c>
      <c r="CU168" s="109">
        <f>((CM168-CT168)/CM168)*100</f>
        <v>97.616875712656793</v>
      </c>
      <c r="CV168" s="15">
        <f t="shared" ref="CV168:CW170" si="624">(CP168+CR168+CT168)/3</f>
        <v>99.633333333333326</v>
      </c>
      <c r="CW168" s="110">
        <f t="shared" si="624"/>
        <v>88.639300646142146</v>
      </c>
      <c r="DA168" s="410">
        <v>20</v>
      </c>
      <c r="DB168" s="410">
        <v>0.05</v>
      </c>
      <c r="DC168" s="410">
        <v>5.62</v>
      </c>
      <c r="DD168" s="9">
        <v>270</v>
      </c>
      <c r="DE168" s="108">
        <v>0.28000000000000003</v>
      </c>
      <c r="DF168" s="16">
        <f>((DC168-DE168)/DC168)*100</f>
        <v>95.017793594306042</v>
      </c>
      <c r="DG168" s="108">
        <v>0.03</v>
      </c>
      <c r="DH168" s="16">
        <f>((DC168-DG168)/DC168)*100</f>
        <v>99.466192170818502</v>
      </c>
      <c r="DI168" s="108">
        <v>0.01</v>
      </c>
      <c r="DJ168" s="109">
        <f>((DC168-DI168)/DC168)*100</f>
        <v>99.82206405693951</v>
      </c>
      <c r="DK168" s="15">
        <f>(DE168+DG168+DI168)/3</f>
        <v>0.10666666666666669</v>
      </c>
      <c r="DL168" s="110">
        <f>(DF168+DH168+DJ168)/3</f>
        <v>98.102016607354685</v>
      </c>
      <c r="DN168" s="410">
        <v>20</v>
      </c>
      <c r="DO168" s="410">
        <v>0.05</v>
      </c>
      <c r="DP168" s="410">
        <v>5.62</v>
      </c>
      <c r="DQ168" s="9">
        <v>270</v>
      </c>
      <c r="DR168" s="108">
        <v>0.04</v>
      </c>
      <c r="DS168" s="16">
        <f>((DP168-DR168)/DP168)*100</f>
        <v>99.288256227758012</v>
      </c>
      <c r="DT168" s="108">
        <v>0</v>
      </c>
      <c r="DU168" s="16">
        <f>((DP168-DT168)/DP168)*100</f>
        <v>100</v>
      </c>
      <c r="DV168" s="108">
        <v>0.03</v>
      </c>
      <c r="DW168" s="109">
        <f>((DP168-DV168)/DP168)*100</f>
        <v>99.466192170818502</v>
      </c>
      <c r="DX168" s="15">
        <f>(DR168+DT168+DV168)/3</f>
        <v>2.3333333333333334E-2</v>
      </c>
      <c r="DY168" s="110">
        <f>(DS168+DU168+DW168)/3</f>
        <v>99.584816132858847</v>
      </c>
      <c r="EA168" s="410">
        <v>20</v>
      </c>
      <c r="EB168" s="410">
        <v>23.3</v>
      </c>
      <c r="EC168" s="9">
        <v>270</v>
      </c>
      <c r="ED168" s="138">
        <v>23.7</v>
      </c>
      <c r="EE168" s="145">
        <f>(((EB168-ED168)/EB168)*100)*-1</f>
        <v>1.7167381974248865</v>
      </c>
      <c r="EF168" s="138">
        <v>23.6</v>
      </c>
      <c r="EG168" s="112">
        <f>(((EB168-EF168)/EB168)*100)*-1</f>
        <v>1.2875536480686725</v>
      </c>
      <c r="EH168" s="138">
        <v>23.5</v>
      </c>
      <c r="EI168" s="113">
        <f>(((EB168-EH168)/EB168)*100)*-1</f>
        <v>0.85836909871244327</v>
      </c>
      <c r="EJ168" s="15">
        <f>(ED168+EF168+EH168)/3</f>
        <v>23.599999999999998</v>
      </c>
      <c r="EK168" s="114">
        <f>(EE168+EG168+EI168)/3</f>
        <v>1.2875536480686673</v>
      </c>
      <c r="EN168" s="410">
        <v>20</v>
      </c>
      <c r="EO168" s="410">
        <v>23.3</v>
      </c>
      <c r="EP168" s="9">
        <v>270</v>
      </c>
      <c r="EQ168" s="12">
        <v>23.9</v>
      </c>
      <c r="ER168" s="112">
        <f>(((EO168-EQ168)/EO168)*100)*-1</f>
        <v>2.5751072961373298</v>
      </c>
      <c r="ES168" s="12">
        <v>23.7</v>
      </c>
      <c r="ET168" s="112">
        <f>(((EO168-ES168)/EO168)*100)*-1</f>
        <v>1.7167381974248865</v>
      </c>
      <c r="EU168" s="12">
        <v>23.6</v>
      </c>
      <c r="EV168" s="113">
        <f>(((EO168-EU168)/EO168)*100)*-1</f>
        <v>1.2875536480686725</v>
      </c>
      <c r="EW168" s="15">
        <f>(EQ168+ES168+EU168)/3</f>
        <v>23.733333333333331</v>
      </c>
      <c r="EX168" s="114">
        <f>(ER168+ET168+EV168)/3</f>
        <v>1.8597997138769629</v>
      </c>
    </row>
    <row r="169" spans="2:154" ht="15.75" x14ac:dyDescent="0.25">
      <c r="B169" s="411"/>
      <c r="C169" s="411"/>
      <c r="D169" s="411"/>
      <c r="E169" s="9">
        <v>750</v>
      </c>
      <c r="F169" s="111">
        <v>2.73</v>
      </c>
      <c r="G169" s="16">
        <f>((D168-F169)/D168)*100</f>
        <v>94.556331006979065</v>
      </c>
      <c r="H169" s="111">
        <v>5.84</v>
      </c>
      <c r="I169" s="16">
        <f>((D168-H169)/D168)*100</f>
        <v>88.354935194416768</v>
      </c>
      <c r="J169" s="111">
        <v>5.75</v>
      </c>
      <c r="K169" s="109">
        <f>((D168-J169)/D168)*100</f>
        <v>88.534396809571277</v>
      </c>
      <c r="L169" s="15">
        <f t="shared" si="617"/>
        <v>4.7733333333333334</v>
      </c>
      <c r="M169" s="110">
        <f t="shared" si="617"/>
        <v>90.481887670322365</v>
      </c>
      <c r="O169" s="411"/>
      <c r="P169" s="411"/>
      <c r="Q169" s="411"/>
      <c r="R169" s="9">
        <v>750</v>
      </c>
      <c r="S169" s="108">
        <v>12.2</v>
      </c>
      <c r="T169" s="16">
        <f>((Q168-S169)/Q168)*100</f>
        <v>75.672981056829528</v>
      </c>
      <c r="U169" s="108">
        <v>10</v>
      </c>
      <c r="V169" s="16">
        <f>((Q168-U169)/Q168)*100</f>
        <v>80.059820538384841</v>
      </c>
      <c r="W169" s="108">
        <v>13.18</v>
      </c>
      <c r="X169" s="109">
        <f>((Q168-W169)/Q168)*100</f>
        <v>73.718843469591221</v>
      </c>
      <c r="Y169" s="15">
        <f t="shared" si="618"/>
        <v>11.793333333333331</v>
      </c>
      <c r="Z169" s="110">
        <f t="shared" si="618"/>
        <v>76.483881688268525</v>
      </c>
      <c r="AC169" s="411"/>
      <c r="AD169" s="411"/>
      <c r="AE169" s="9">
        <v>750</v>
      </c>
      <c r="AF169" s="111">
        <v>7.23</v>
      </c>
      <c r="AG169" s="16">
        <f>(((AD168-AF169)/AD168)*100)*-1</f>
        <v>1.2605042016806827</v>
      </c>
      <c r="AH169" s="111">
        <v>7.08</v>
      </c>
      <c r="AI169" s="139">
        <f>((AD168-AH169)/AD168)*100</f>
        <v>0.84033613445377608</v>
      </c>
      <c r="AJ169" s="111">
        <v>6.7</v>
      </c>
      <c r="AK169" s="147">
        <f>((AD168-AJ169)/AD168)*100</f>
        <v>6.162464985994391</v>
      </c>
      <c r="AL169" s="15">
        <f t="shared" si="619"/>
        <v>7.0033333333333339</v>
      </c>
      <c r="AM169" s="110">
        <f t="shared" si="619"/>
        <v>2.7544351073762834</v>
      </c>
      <c r="AO169" s="411"/>
      <c r="AP169" s="411"/>
      <c r="AQ169" s="9">
        <v>750</v>
      </c>
      <c r="AR169" s="111">
        <v>7.12</v>
      </c>
      <c r="AS169" s="148">
        <f>((AP168-AR169)/AP168)*100</f>
        <v>0.28011204481792124</v>
      </c>
      <c r="AT169" s="111">
        <v>7.1</v>
      </c>
      <c r="AU169" s="139">
        <f>((AP168-AT169)/AP168)*100</f>
        <v>0.5602240896358549</v>
      </c>
      <c r="AV169" s="111">
        <v>7.09</v>
      </c>
      <c r="AW169" s="147">
        <f>((AP168-AV169)/AP168)*100</f>
        <v>0.70028011204481544</v>
      </c>
      <c r="AX169" s="15">
        <f t="shared" si="620"/>
        <v>7.1033333333333326</v>
      </c>
      <c r="AY169" s="110">
        <f t="shared" si="620"/>
        <v>0.51353874883286388</v>
      </c>
      <c r="BA169" s="411"/>
      <c r="BB169" s="411"/>
      <c r="BC169" s="9">
        <v>750</v>
      </c>
      <c r="BD169" s="12">
        <v>2.94</v>
      </c>
      <c r="BE169" s="16">
        <f>((BB168-BD169)/BB168)*100</f>
        <v>38.877338877338872</v>
      </c>
      <c r="BF169" s="12">
        <v>2.91</v>
      </c>
      <c r="BG169" s="16">
        <f>((BB168-BF169)/BB168)*100</f>
        <v>39.501039501039493</v>
      </c>
      <c r="BH169" s="12">
        <v>3.54</v>
      </c>
      <c r="BI169" s="109">
        <f>((BB168-BH169)/BB168)*100</f>
        <v>26.4033264033264</v>
      </c>
      <c r="BJ169" s="15">
        <f t="shared" si="621"/>
        <v>3.1300000000000003</v>
      </c>
      <c r="BK169" s="110">
        <f t="shared" si="621"/>
        <v>34.92723492723492</v>
      </c>
      <c r="BM169" s="411"/>
      <c r="BN169" s="411"/>
      <c r="BO169" s="9">
        <v>750</v>
      </c>
      <c r="BP169" s="138">
        <v>6</v>
      </c>
      <c r="BQ169" s="112">
        <f>(((BN168-BP169)/BN168)*100)*-1</f>
        <v>24.740124740124749</v>
      </c>
      <c r="BR169" s="138">
        <v>5.59</v>
      </c>
      <c r="BS169" s="112">
        <f>(((BN168-BR169)/BN168)*100)*-1</f>
        <v>16.216216216216221</v>
      </c>
      <c r="BT169" s="138">
        <v>5.08</v>
      </c>
      <c r="BU169" s="113">
        <f>(((BN168-BT169)/BN168)*100)*-1</f>
        <v>5.6133056133056236</v>
      </c>
      <c r="BV169" s="15">
        <f t="shared" si="622"/>
        <v>5.5566666666666675</v>
      </c>
      <c r="BW169" s="114">
        <f t="shared" si="622"/>
        <v>15.523215523215532</v>
      </c>
      <c r="BY169" s="411"/>
      <c r="BZ169" s="411"/>
      <c r="CA169" s="411"/>
      <c r="CB169" s="9">
        <v>750</v>
      </c>
      <c r="CC169" s="111">
        <v>141.4</v>
      </c>
      <c r="CD169" s="16">
        <f>((BZ168-CC169)/BZ168)*100</f>
        <v>83.876852907639687</v>
      </c>
      <c r="CE169" s="111">
        <v>64.599999999999994</v>
      </c>
      <c r="CF169" s="16">
        <f>((BZ168-CE169)/BZ168)*100</f>
        <v>92.633979475484608</v>
      </c>
      <c r="CG169" s="116">
        <v>70.5</v>
      </c>
      <c r="CH169" s="109">
        <f>((BZ168-CG169)/BZ168)*100</f>
        <v>91.961231470923593</v>
      </c>
      <c r="CI169" s="15">
        <f t="shared" si="623"/>
        <v>92.166666666666671</v>
      </c>
      <c r="CJ169" s="110">
        <f t="shared" si="623"/>
        <v>89.490687951349287</v>
      </c>
      <c r="CL169" s="411"/>
      <c r="CM169" s="411"/>
      <c r="CN169" s="411"/>
      <c r="CO169" s="9">
        <v>750</v>
      </c>
      <c r="CP169" s="111">
        <v>115</v>
      </c>
      <c r="CQ169" s="16">
        <f>((CM168-CP169)/CM168)*100</f>
        <v>86.887115165336368</v>
      </c>
      <c r="CR169" s="111">
        <v>22.4</v>
      </c>
      <c r="CS169" s="16">
        <f>((CM168-CR169)/CM168)*100</f>
        <v>97.445838084378565</v>
      </c>
      <c r="CT169" s="111">
        <v>15.13</v>
      </c>
      <c r="CU169" s="109">
        <f>((CM168-CT169)/CM168)*100</f>
        <v>98.274800456100337</v>
      </c>
      <c r="CV169" s="15">
        <f t="shared" si="624"/>
        <v>50.843333333333334</v>
      </c>
      <c r="CW169" s="110">
        <f t="shared" si="624"/>
        <v>94.202584568605104</v>
      </c>
      <c r="DA169" s="411"/>
      <c r="DB169" s="411"/>
      <c r="DC169" s="411"/>
      <c r="DD169" s="9">
        <v>750</v>
      </c>
      <c r="DE169" s="108">
        <v>0.33</v>
      </c>
      <c r="DF169" s="16">
        <f>((DC168-DE169)/DC168)*100</f>
        <v>94.128113879003564</v>
      </c>
      <c r="DG169" s="108">
        <v>0.01</v>
      </c>
      <c r="DH169" s="16">
        <f>((DC168-DG169)/DC168)*100</f>
        <v>99.82206405693951</v>
      </c>
      <c r="DI169" s="154">
        <v>0</v>
      </c>
      <c r="DJ169" s="109">
        <f>((DC168-DI169)/DC168)*100</f>
        <v>100</v>
      </c>
      <c r="DK169" s="15">
        <f t="shared" si="561"/>
        <v>0.11333333333333334</v>
      </c>
      <c r="DL169" s="110">
        <f t="shared" si="561"/>
        <v>97.983392645314368</v>
      </c>
      <c r="DN169" s="411"/>
      <c r="DO169" s="411"/>
      <c r="DP169" s="411"/>
      <c r="DQ169" s="9">
        <v>750</v>
      </c>
      <c r="DR169" s="108">
        <v>0.02</v>
      </c>
      <c r="DS169" s="16">
        <f>((DP168-DR169)/DP168)*100</f>
        <v>99.64412811387902</v>
      </c>
      <c r="DT169" s="108">
        <v>0.01</v>
      </c>
      <c r="DU169" s="16">
        <f>((DP168-DT169)/DP168)*100</f>
        <v>99.82206405693951</v>
      </c>
      <c r="DV169" s="108">
        <v>0.03</v>
      </c>
      <c r="DW169" s="109">
        <f>((DP168-DV169)/DP168)*100</f>
        <v>99.466192170818502</v>
      </c>
      <c r="DX169" s="15">
        <f t="shared" ref="DX169:DY171" si="625">(DR169+DT169+DV169)/3</f>
        <v>0.02</v>
      </c>
      <c r="DY169" s="110">
        <f t="shared" si="625"/>
        <v>99.644128113879006</v>
      </c>
      <c r="EA169" s="411"/>
      <c r="EB169" s="411"/>
      <c r="EC169" s="9">
        <v>750</v>
      </c>
      <c r="ED169" s="138">
        <v>23.6</v>
      </c>
      <c r="EE169" s="145">
        <f>(((EB168-ED169)/EB168)*100)*-1</f>
        <v>1.2875536480686725</v>
      </c>
      <c r="EF169" s="138">
        <v>23.6</v>
      </c>
      <c r="EG169" s="112">
        <f>(((EB168-EF169)/EB168)*100)*-1</f>
        <v>1.2875536480686725</v>
      </c>
      <c r="EH169" s="138">
        <v>23.4</v>
      </c>
      <c r="EI169" s="130">
        <f>(((EB168-EH169)/EB168)*100)*-1</f>
        <v>0.42918454935621397</v>
      </c>
      <c r="EJ169" s="15">
        <f t="shared" ref="EJ169:EK171" si="626">(ED169+EF169+EH169)/3</f>
        <v>23.533333333333331</v>
      </c>
      <c r="EK169" s="114">
        <f t="shared" si="626"/>
        <v>1.0014306151645196</v>
      </c>
      <c r="EN169" s="411"/>
      <c r="EO169" s="411"/>
      <c r="EP169" s="9">
        <v>750</v>
      </c>
      <c r="EQ169" s="12">
        <v>23.7</v>
      </c>
      <c r="ER169" s="112">
        <f>(((EO168-EQ169)/EO168)*100)*-1</f>
        <v>1.7167381974248865</v>
      </c>
      <c r="ES169" s="12">
        <v>23.6</v>
      </c>
      <c r="ET169" s="112">
        <f>(((EO168-ES169)/EO168)*100)*-1</f>
        <v>1.2875536480686725</v>
      </c>
      <c r="EU169" s="12">
        <v>23.5</v>
      </c>
      <c r="EV169" s="113">
        <f>(((EO168-EU169)/EO168)*100)*-1</f>
        <v>0.85836909871244327</v>
      </c>
      <c r="EW169" s="15">
        <f t="shared" ref="EW169:EX171" si="627">(EQ169+ES169+EU169)/3</f>
        <v>23.599999999999998</v>
      </c>
      <c r="EX169" s="114">
        <f t="shared" si="627"/>
        <v>1.2875536480686673</v>
      </c>
    </row>
    <row r="170" spans="2:154" ht="15.75" x14ac:dyDescent="0.25">
      <c r="B170" s="412"/>
      <c r="C170" s="412"/>
      <c r="D170" s="412"/>
      <c r="E170" s="9">
        <v>1000</v>
      </c>
      <c r="F170" s="111">
        <v>4.75</v>
      </c>
      <c r="G170" s="16">
        <f>((D168-F170)/D168)*100</f>
        <v>90.528414755732797</v>
      </c>
      <c r="H170" s="111">
        <v>7.68</v>
      </c>
      <c r="I170" s="16">
        <f>((D168-H170)/D168)*100</f>
        <v>84.68594217347956</v>
      </c>
      <c r="J170" s="111">
        <v>7.41</v>
      </c>
      <c r="K170" s="109">
        <f>((D168-J170)/D168)*100</f>
        <v>85.224327018943157</v>
      </c>
      <c r="L170" s="15">
        <f t="shared" si="617"/>
        <v>6.6133333333333333</v>
      </c>
      <c r="M170" s="110">
        <f t="shared" si="617"/>
        <v>86.812894649385171</v>
      </c>
      <c r="O170" s="412"/>
      <c r="P170" s="412"/>
      <c r="Q170" s="412"/>
      <c r="R170" s="9">
        <v>1000</v>
      </c>
      <c r="S170" s="108">
        <v>12.7</v>
      </c>
      <c r="T170" s="16">
        <f>((Q168-S170)/Q168)*100</f>
        <v>74.675972083748761</v>
      </c>
      <c r="U170" s="108">
        <v>10.45</v>
      </c>
      <c r="V170" s="16">
        <f>((Q168-U170)/Q168)*100</f>
        <v>79.16251246261217</v>
      </c>
      <c r="W170" s="108">
        <v>12.55</v>
      </c>
      <c r="X170" s="109">
        <f>((Q168-W170)/Q168)*100</f>
        <v>74.975074775672965</v>
      </c>
      <c r="Y170" s="15">
        <f t="shared" si="618"/>
        <v>11.9</v>
      </c>
      <c r="Z170" s="110">
        <f t="shared" si="618"/>
        <v>76.271186440677965</v>
      </c>
      <c r="AC170" s="412"/>
      <c r="AD170" s="412"/>
      <c r="AE170" s="9">
        <v>1000</v>
      </c>
      <c r="AF170" s="111">
        <v>7.18</v>
      </c>
      <c r="AG170" s="16">
        <f>(((AD168-AF170)/AD168)*100)*-1</f>
        <v>0.5602240896358549</v>
      </c>
      <c r="AH170" s="111">
        <v>6.86</v>
      </c>
      <c r="AI170" s="139">
        <f>((AD168-AH170)/AD168)*100</f>
        <v>3.9215686274509713</v>
      </c>
      <c r="AJ170" s="135">
        <v>6.59</v>
      </c>
      <c r="AK170" s="147">
        <f>((AD168-AJ170)/AD168)*100</f>
        <v>7.7030812324929947</v>
      </c>
      <c r="AL170" s="15">
        <f t="shared" si="619"/>
        <v>6.876666666666666</v>
      </c>
      <c r="AM170" s="110">
        <f t="shared" si="619"/>
        <v>4.0616246498599402</v>
      </c>
      <c r="AO170" s="412"/>
      <c r="AP170" s="412"/>
      <c r="AQ170" s="9">
        <v>1000</v>
      </c>
      <c r="AR170" s="111">
        <v>7.13</v>
      </c>
      <c r="AS170" s="148">
        <f>((AP168-AR170)/AP168)*100</f>
        <v>0.14005602240896062</v>
      </c>
      <c r="AT170" s="111">
        <v>7.16</v>
      </c>
      <c r="AU170" s="124">
        <f>(((AP168-AT170)/AP168)*100)*-1</f>
        <v>0.28011204481793361</v>
      </c>
      <c r="AV170" s="111">
        <v>7.14</v>
      </c>
      <c r="AW170" s="147">
        <f>((AP168-AV170)/AP168)*100</f>
        <v>0</v>
      </c>
      <c r="AX170" s="15">
        <f t="shared" si="620"/>
        <v>7.1433333333333335</v>
      </c>
      <c r="AY170" s="123">
        <f t="shared" si="620"/>
        <v>0.14005602240896475</v>
      </c>
      <c r="BA170" s="412"/>
      <c r="BB170" s="412"/>
      <c r="BC170" s="9">
        <v>1000</v>
      </c>
      <c r="BD170" s="12">
        <v>3.68</v>
      </c>
      <c r="BE170" s="16">
        <f>((BB168-BD170)/BB168)*100</f>
        <v>23.492723492723481</v>
      </c>
      <c r="BF170" s="12">
        <v>3.75</v>
      </c>
      <c r="BG170" s="16">
        <f>((BB168-BF170)/BB168)*100</f>
        <v>22.037422037422029</v>
      </c>
      <c r="BH170" s="12">
        <v>3.86</v>
      </c>
      <c r="BI170" s="109">
        <f>((BB168-BH170)/BB168)*100</f>
        <v>19.750519750519747</v>
      </c>
      <c r="BJ170" s="15">
        <f t="shared" si="621"/>
        <v>3.7633333333333332</v>
      </c>
      <c r="BK170" s="110">
        <f t="shared" si="621"/>
        <v>21.760221760221754</v>
      </c>
      <c r="BM170" s="412"/>
      <c r="BN170" s="412"/>
      <c r="BO170" s="9">
        <v>1000</v>
      </c>
      <c r="BP170" s="138">
        <v>5.29</v>
      </c>
      <c r="BQ170" s="112">
        <f>(((BN168-BP170)/BN168)*100)*-1</f>
        <v>9.9792099792099886</v>
      </c>
      <c r="BR170" s="138">
        <v>5.18</v>
      </c>
      <c r="BS170" s="112">
        <f>(((BN168-BR170)/BN168)*100)*-1</f>
        <v>7.6923076923076952</v>
      </c>
      <c r="BT170" s="138">
        <v>6.12</v>
      </c>
      <c r="BU170" s="113">
        <f>(((BN168-BT170)/BN168)*100)*-1</f>
        <v>27.234927234927248</v>
      </c>
      <c r="BV170" s="15">
        <f t="shared" si="622"/>
        <v>5.53</v>
      </c>
      <c r="BW170" s="114">
        <f t="shared" si="622"/>
        <v>14.968814968814977</v>
      </c>
      <c r="BY170" s="411"/>
      <c r="BZ170" s="411"/>
      <c r="CA170" s="412"/>
      <c r="CB170" s="9">
        <v>1000</v>
      </c>
      <c r="CC170" s="111">
        <v>113</v>
      </c>
      <c r="CD170" s="16">
        <f>((BZ168-CC170)/BZ168)*100</f>
        <v>87.115165336374005</v>
      </c>
      <c r="CE170" s="111">
        <v>68.7</v>
      </c>
      <c r="CF170" s="16">
        <f>((BZ168-CE170)/BZ168)*100</f>
        <v>92.166476624857467</v>
      </c>
      <c r="CG170" s="111">
        <v>91.1</v>
      </c>
      <c r="CH170" s="109">
        <f>((BZ168-CG170)/BZ168)*100</f>
        <v>89.612314709236031</v>
      </c>
      <c r="CI170" s="15">
        <f t="shared" si="623"/>
        <v>90.933333333333323</v>
      </c>
      <c r="CJ170" s="110">
        <f t="shared" si="623"/>
        <v>89.631318890155839</v>
      </c>
      <c r="CL170" s="411"/>
      <c r="CM170" s="411"/>
      <c r="CN170" s="412"/>
      <c r="CO170" s="9">
        <v>1000</v>
      </c>
      <c r="CP170" s="111">
        <v>124</v>
      </c>
      <c r="CQ170" s="16">
        <f>((CM168-CP170)/CM168)*100</f>
        <v>85.860889395667044</v>
      </c>
      <c r="CR170" s="111">
        <v>20.3</v>
      </c>
      <c r="CS170" s="16">
        <f>((CM168-CR170)/CM168)*100</f>
        <v>97.685290763968084</v>
      </c>
      <c r="CT170" s="111">
        <v>13.99</v>
      </c>
      <c r="CU170" s="109">
        <f>((CM168-CT170)/CM168)*100</f>
        <v>98.404789053591784</v>
      </c>
      <c r="CV170" s="15">
        <f t="shared" si="624"/>
        <v>52.763333333333343</v>
      </c>
      <c r="CW170" s="110">
        <f t="shared" si="624"/>
        <v>93.983656404408976</v>
      </c>
      <c r="DA170" s="411"/>
      <c r="DB170" s="411"/>
      <c r="DC170" s="412"/>
      <c r="DD170" s="9">
        <v>1000</v>
      </c>
      <c r="DE170" s="108">
        <v>0.27</v>
      </c>
      <c r="DF170" s="16">
        <f>((DC168-DE170)/DC168)*100</f>
        <v>95.195729537366532</v>
      </c>
      <c r="DG170" s="108">
        <v>0.02</v>
      </c>
      <c r="DH170" s="16">
        <f>((DC168-DG170)/DC168)*100</f>
        <v>99.64412811387902</v>
      </c>
      <c r="DI170" s="108">
        <v>0.03</v>
      </c>
      <c r="DJ170" s="109">
        <f>((DC168-DI170)/DC168)*100</f>
        <v>99.466192170818502</v>
      </c>
      <c r="DK170" s="15">
        <f t="shared" si="561"/>
        <v>0.10666666666666669</v>
      </c>
      <c r="DL170" s="110">
        <f t="shared" si="561"/>
        <v>98.102016607354685</v>
      </c>
      <c r="DN170" s="411"/>
      <c r="DO170" s="411"/>
      <c r="DP170" s="412"/>
      <c r="DQ170" s="9">
        <v>1000</v>
      </c>
      <c r="DR170" s="108">
        <v>0.02</v>
      </c>
      <c r="DS170" s="16">
        <f>((DP168-DR170)/DP168)*100</f>
        <v>99.64412811387902</v>
      </c>
      <c r="DT170" s="108">
        <v>0.02</v>
      </c>
      <c r="DU170" s="16">
        <f>((DP168-DT170)/DP168)*100</f>
        <v>99.64412811387902</v>
      </c>
      <c r="DV170" s="108">
        <v>0.04</v>
      </c>
      <c r="DW170" s="109">
        <f>((DP168-DV170)/DP168)*100</f>
        <v>99.288256227758012</v>
      </c>
      <c r="DX170" s="15">
        <f t="shared" si="625"/>
        <v>2.6666666666666668E-2</v>
      </c>
      <c r="DY170" s="110">
        <f t="shared" si="625"/>
        <v>99.525504151838689</v>
      </c>
      <c r="EA170" s="411"/>
      <c r="EB170" s="411"/>
      <c r="EC170" s="9">
        <v>1000</v>
      </c>
      <c r="ED170" s="138">
        <v>23.6</v>
      </c>
      <c r="EE170" s="145">
        <f>(((EB168-ED170)/EB168)*100)*-1</f>
        <v>1.2875536480686725</v>
      </c>
      <c r="EF170" s="138">
        <v>23.5</v>
      </c>
      <c r="EG170" s="112">
        <f>(((EB168-EF170)/EB168)*100)*-1</f>
        <v>0.85836909871244327</v>
      </c>
      <c r="EH170" s="138">
        <v>23.5</v>
      </c>
      <c r="EI170" s="113">
        <f>(((EB168-EH170)/EB168)*100)*-1</f>
        <v>0.85836909871244327</v>
      </c>
      <c r="EJ170" s="15">
        <f t="shared" si="626"/>
        <v>23.533333333333331</v>
      </c>
      <c r="EK170" s="114">
        <f t="shared" si="626"/>
        <v>1.0014306151645196</v>
      </c>
      <c r="EN170" s="411"/>
      <c r="EO170" s="411"/>
      <c r="EP170" s="9">
        <v>1000</v>
      </c>
      <c r="EQ170" s="12">
        <v>23.7</v>
      </c>
      <c r="ER170" s="112">
        <f>(((EO168-EQ170)/EO168)*100)*-1</f>
        <v>1.7167381974248865</v>
      </c>
      <c r="ES170" s="12">
        <v>23.6</v>
      </c>
      <c r="ET170" s="112">
        <f>(((EO168-ES170)/EO168)*100)*-1</f>
        <v>1.2875536480686725</v>
      </c>
      <c r="EU170" s="12">
        <v>23.5</v>
      </c>
      <c r="EV170" s="113">
        <f>(((EO168-EU170)/EO168)*100)*-1</f>
        <v>0.85836909871244327</v>
      </c>
      <c r="EW170" s="15">
        <f t="shared" si="627"/>
        <v>23.599999999999998</v>
      </c>
      <c r="EX170" s="114">
        <f t="shared" si="627"/>
        <v>1.2875536480686673</v>
      </c>
    </row>
    <row r="171" spans="2:154" x14ac:dyDescent="0.25">
      <c r="B171" s="414" t="s">
        <v>576</v>
      </c>
      <c r="C171" s="415"/>
      <c r="D171" s="415"/>
      <c r="E171" s="416"/>
      <c r="F171" s="143">
        <f t="shared" ref="F171:M171" si="628">AVERAGE(F168:F170)</f>
        <v>3.2966666666666669</v>
      </c>
      <c r="G171" s="142">
        <f t="shared" si="628"/>
        <v>93.426387504154206</v>
      </c>
      <c r="H171" s="143">
        <f t="shared" si="628"/>
        <v>6.8466666666666667</v>
      </c>
      <c r="I171" s="142">
        <f t="shared" si="628"/>
        <v>86.347623795280825</v>
      </c>
      <c r="J171" s="143">
        <f t="shared" si="628"/>
        <v>6.25</v>
      </c>
      <c r="K171" s="142">
        <f t="shared" si="628"/>
        <v>87.53738783649051</v>
      </c>
      <c r="L171" s="143">
        <f t="shared" si="628"/>
        <v>5.4644444444444451</v>
      </c>
      <c r="M171" s="142">
        <f t="shared" si="628"/>
        <v>89.103799711975185</v>
      </c>
      <c r="O171" s="414" t="s">
        <v>576</v>
      </c>
      <c r="P171" s="415"/>
      <c r="Q171" s="415"/>
      <c r="R171" s="416"/>
      <c r="S171" s="143">
        <f t="shared" ref="S171:Z171" si="629">AVERAGE(S168:S170)</f>
        <v>11.966666666666667</v>
      </c>
      <c r="T171" s="142">
        <f t="shared" si="629"/>
        <v>76.138251910933874</v>
      </c>
      <c r="U171" s="143">
        <f t="shared" si="629"/>
        <v>9.2999999999999989</v>
      </c>
      <c r="V171" s="142">
        <f t="shared" si="629"/>
        <v>81.455633100697909</v>
      </c>
      <c r="W171" s="143">
        <f t="shared" si="629"/>
        <v>12.213333333333333</v>
      </c>
      <c r="X171" s="142">
        <f t="shared" si="629"/>
        <v>75.646394150880681</v>
      </c>
      <c r="Y171" s="143">
        <f t="shared" si="629"/>
        <v>11.159999999999998</v>
      </c>
      <c r="Z171" s="142">
        <f t="shared" si="629"/>
        <v>77.746759720837488</v>
      </c>
      <c r="AC171" s="414" t="s">
        <v>577</v>
      </c>
      <c r="AD171" s="415"/>
      <c r="AE171" s="416"/>
      <c r="AF171" s="143">
        <f t="shared" ref="AF171:AM171" si="630">AVERAGE(AF168:AF170)</f>
        <v>7.2600000000000007</v>
      </c>
      <c r="AG171" s="142">
        <f t="shared" si="630"/>
        <v>1.6806722689075686</v>
      </c>
      <c r="AH171" s="143">
        <f t="shared" si="630"/>
        <v>7.043333333333333</v>
      </c>
      <c r="AI171" s="142">
        <f t="shared" si="630"/>
        <v>1.8207282913165252</v>
      </c>
      <c r="AJ171" s="143">
        <f t="shared" si="630"/>
        <v>6.830000000000001</v>
      </c>
      <c r="AK171" s="142">
        <f t="shared" si="630"/>
        <v>4.901960784313725</v>
      </c>
      <c r="AL171" s="143">
        <f t="shared" si="630"/>
        <v>7.0444444444444443</v>
      </c>
      <c r="AM171" s="142">
        <f t="shared" si="630"/>
        <v>2.8011204481792729</v>
      </c>
      <c r="AO171" s="414" t="s">
        <v>577</v>
      </c>
      <c r="AP171" s="415"/>
      <c r="AQ171" s="416"/>
      <c r="AR171" s="143">
        <f t="shared" ref="AR171:AY171" si="631">AVERAGE(AR168:AR170)</f>
        <v>7.2266666666666666</v>
      </c>
      <c r="AS171" s="142">
        <f t="shared" si="631"/>
        <v>1.4939309056956087</v>
      </c>
      <c r="AT171" s="143">
        <f t="shared" si="631"/>
        <v>7.12</v>
      </c>
      <c r="AU171" s="146">
        <f t="shared" si="631"/>
        <v>0.46685340802988112</v>
      </c>
      <c r="AV171" s="143">
        <f t="shared" si="631"/>
        <v>7.1166666666666671</v>
      </c>
      <c r="AW171" s="146">
        <f t="shared" si="631"/>
        <v>0.32679738562091226</v>
      </c>
      <c r="AX171" s="143">
        <f t="shared" si="631"/>
        <v>7.1544444444444437</v>
      </c>
      <c r="AY171" s="142">
        <f t="shared" si="631"/>
        <v>0.76252723311546744</v>
      </c>
      <c r="BA171" s="414" t="s">
        <v>25</v>
      </c>
      <c r="BB171" s="415"/>
      <c r="BC171" s="416"/>
      <c r="BD171" s="143">
        <f t="shared" ref="BD171:BK171" si="632">AVERAGE(BD168:BD170)</f>
        <v>3.313333333333333</v>
      </c>
      <c r="BE171" s="142">
        <f t="shared" si="632"/>
        <v>31.115731115731109</v>
      </c>
      <c r="BF171" s="143">
        <f t="shared" si="632"/>
        <v>3.3533333333333335</v>
      </c>
      <c r="BG171" s="142">
        <f t="shared" si="632"/>
        <v>30.284130284130281</v>
      </c>
      <c r="BH171" s="143">
        <f t="shared" si="632"/>
        <v>3.5999999999999996</v>
      </c>
      <c r="BI171" s="142">
        <f t="shared" si="632"/>
        <v>25.15592515592515</v>
      </c>
      <c r="BJ171" s="143">
        <f t="shared" si="632"/>
        <v>3.4222222222222225</v>
      </c>
      <c r="BK171" s="142">
        <f t="shared" si="632"/>
        <v>28.851928851928847</v>
      </c>
      <c r="BM171" s="414" t="s">
        <v>25</v>
      </c>
      <c r="BN171" s="415"/>
      <c r="BO171" s="416"/>
      <c r="BP171" s="143">
        <f t="shared" ref="BP171:BW171" si="633">AVERAGE(BP168:BP170)</f>
        <v>5.8566666666666665</v>
      </c>
      <c r="BQ171" s="142">
        <f t="shared" si="633"/>
        <v>21.760221760221771</v>
      </c>
      <c r="BR171" s="143">
        <f t="shared" si="633"/>
        <v>5.3433333333333337</v>
      </c>
      <c r="BS171" s="142">
        <f t="shared" si="633"/>
        <v>11.088011088011092</v>
      </c>
      <c r="BT171" s="143">
        <f t="shared" si="633"/>
        <v>5.4266666666666667</v>
      </c>
      <c r="BU171" s="142">
        <f t="shared" si="633"/>
        <v>12.820512820512832</v>
      </c>
      <c r="BV171" s="143">
        <f t="shared" si="633"/>
        <v>5.5422222222222226</v>
      </c>
      <c r="BW171" s="142">
        <f t="shared" si="633"/>
        <v>15.222915222915232</v>
      </c>
      <c r="BY171" s="413" t="s">
        <v>578</v>
      </c>
      <c r="BZ171" s="413"/>
      <c r="CA171" s="413"/>
      <c r="CB171" s="413"/>
      <c r="CC171" s="140">
        <f t="shared" ref="CC171:CJ171" si="634">AVERAGE(CC168:CC170)</f>
        <v>153.46666666666667</v>
      </c>
      <c r="CD171" s="141">
        <f t="shared" si="634"/>
        <v>82.500950209045982</v>
      </c>
      <c r="CE171" s="140">
        <f t="shared" si="634"/>
        <v>77.199999999999989</v>
      </c>
      <c r="CF171" s="141">
        <f t="shared" si="634"/>
        <v>91.197263397947552</v>
      </c>
      <c r="CG171" s="140">
        <f t="shared" si="634"/>
        <v>65.833333333333329</v>
      </c>
      <c r="CH171" s="142">
        <f t="shared" si="634"/>
        <v>92.49334853667807</v>
      </c>
      <c r="CI171" s="143">
        <f t="shared" si="634"/>
        <v>98.833333333333329</v>
      </c>
      <c r="CJ171" s="142">
        <f t="shared" si="634"/>
        <v>88.730520714557201</v>
      </c>
      <c r="CL171" s="413" t="s">
        <v>578</v>
      </c>
      <c r="CM171" s="413"/>
      <c r="CN171" s="413"/>
      <c r="CO171" s="413"/>
      <c r="CP171" s="140">
        <f t="shared" ref="CP171:CW171" si="635">AVERAGE(CP168:CP170)</f>
        <v>135.66666666666666</v>
      </c>
      <c r="CQ171" s="141">
        <f t="shared" si="635"/>
        <v>84.53059673128088</v>
      </c>
      <c r="CR171" s="140">
        <f t="shared" si="635"/>
        <v>50.900000000000006</v>
      </c>
      <c r="CS171" s="141">
        <f t="shared" si="635"/>
        <v>94.196123147092365</v>
      </c>
      <c r="CT171" s="140">
        <f t="shared" si="635"/>
        <v>16.673333333333336</v>
      </c>
      <c r="CU171" s="142">
        <f t="shared" si="635"/>
        <v>98.098821740782967</v>
      </c>
      <c r="CV171" s="143">
        <f t="shared" si="635"/>
        <v>67.74666666666667</v>
      </c>
      <c r="CW171" s="142">
        <f t="shared" si="635"/>
        <v>92.275180539718747</v>
      </c>
      <c r="DA171" s="413" t="s">
        <v>579</v>
      </c>
      <c r="DB171" s="413"/>
      <c r="DC171" s="413"/>
      <c r="DD171" s="413"/>
      <c r="DE171" s="143">
        <f>AVERAGE(DE168:DE170)</f>
        <v>0.29333333333333339</v>
      </c>
      <c r="DF171" s="142">
        <f>AVERAGE(DF168:DF170)</f>
        <v>94.780545670225365</v>
      </c>
      <c r="DG171" s="143">
        <f>AVERAGE(DG168:DG170)</f>
        <v>0.02</v>
      </c>
      <c r="DH171" s="142">
        <f t="shared" ref="DH171:DJ171" si="636">AVERAGE(DH168:DH170)</f>
        <v>99.644128113879006</v>
      </c>
      <c r="DI171" s="143">
        <f t="shared" si="636"/>
        <v>1.3333333333333334E-2</v>
      </c>
      <c r="DJ171" s="142">
        <f t="shared" si="636"/>
        <v>99.762752075919323</v>
      </c>
      <c r="DK171" s="143">
        <f t="shared" si="561"/>
        <v>0.10888888888888891</v>
      </c>
      <c r="DL171" s="142">
        <f t="shared" si="561"/>
        <v>98.062475286674555</v>
      </c>
      <c r="DN171" s="413" t="s">
        <v>579</v>
      </c>
      <c r="DO171" s="413"/>
      <c r="DP171" s="413"/>
      <c r="DQ171" s="413"/>
      <c r="DR171" s="143">
        <f>AVERAGE(DR168:DR170)</f>
        <v>2.6666666666666668E-2</v>
      </c>
      <c r="DS171" s="142">
        <f>AVERAGE(DS168:DS170)</f>
        <v>99.525504151838689</v>
      </c>
      <c r="DT171" s="143">
        <f>AVERAGE(DT168:DT170)</f>
        <v>0.01</v>
      </c>
      <c r="DU171" s="142">
        <f t="shared" ref="DU171:DW171" si="637">AVERAGE(DU168:DU170)</f>
        <v>99.82206405693951</v>
      </c>
      <c r="DV171" s="143">
        <f t="shared" si="637"/>
        <v>3.3333333333333333E-2</v>
      </c>
      <c r="DW171" s="142">
        <f t="shared" si="637"/>
        <v>99.406880189798343</v>
      </c>
      <c r="DX171" s="143">
        <f t="shared" si="625"/>
        <v>2.3333333333333334E-2</v>
      </c>
      <c r="DY171" s="142">
        <f t="shared" si="625"/>
        <v>99.584816132858847</v>
      </c>
      <c r="EA171" s="413" t="s">
        <v>580</v>
      </c>
      <c r="EB171" s="413"/>
      <c r="EC171" s="413"/>
      <c r="ED171" s="143">
        <f t="shared" ref="ED171:EE171" si="638">AVERAGE(ED168:ED170)</f>
        <v>23.633333333333336</v>
      </c>
      <c r="EE171" s="142">
        <f t="shared" si="638"/>
        <v>1.4306151645207439</v>
      </c>
      <c r="EF171" s="143">
        <f>AVERAGE(EF168:EF170)</f>
        <v>23.566666666666666</v>
      </c>
      <c r="EG171" s="142">
        <f>AVERAGE(EG168:EG170)</f>
        <v>1.1444921316165961</v>
      </c>
      <c r="EH171" s="143">
        <f>AVERAGE(EH168:EH170)</f>
        <v>23.466666666666669</v>
      </c>
      <c r="EI171" s="142">
        <f t="shared" ref="EI171" si="639">AVERAGE(EI168:EI170)</f>
        <v>0.71530758226036684</v>
      </c>
      <c r="EJ171" s="143">
        <f t="shared" si="626"/>
        <v>23.555555555555557</v>
      </c>
      <c r="EK171" s="142">
        <f t="shared" si="626"/>
        <v>1.0968049594659022</v>
      </c>
      <c r="EN171" s="413" t="s">
        <v>580</v>
      </c>
      <c r="EO171" s="413"/>
      <c r="EP171" s="413"/>
      <c r="EQ171" s="143">
        <f t="shared" ref="EQ171:ER171" si="640">AVERAGE(EQ168:EQ170)</f>
        <v>23.766666666666666</v>
      </c>
      <c r="ER171" s="142">
        <f t="shared" si="640"/>
        <v>2.0028612303290343</v>
      </c>
      <c r="ES171" s="143">
        <f>AVERAGE(ES168:ES170)</f>
        <v>23.633333333333336</v>
      </c>
      <c r="ET171" s="142">
        <f>AVERAGE(ET168:ET170)</f>
        <v>1.4306151645207439</v>
      </c>
      <c r="EU171" s="143">
        <f>AVERAGE(EU168:EU170)</f>
        <v>23.533333333333331</v>
      </c>
      <c r="EV171" s="142">
        <f t="shared" ref="EV171" si="641">AVERAGE(EV168:EV170)</f>
        <v>1.0014306151645196</v>
      </c>
      <c r="EW171" s="143">
        <f t="shared" si="627"/>
        <v>23.644444444444446</v>
      </c>
      <c r="EX171" s="142">
        <f t="shared" si="627"/>
        <v>1.4783023366714325</v>
      </c>
    </row>
    <row r="172" spans="2:154" ht="15" customHeight="1" x14ac:dyDescent="0.25">
      <c r="B172" s="417" t="s">
        <v>26</v>
      </c>
      <c r="C172" s="431">
        <f>(C92+C96+C100+C104+C108+C112+C116+C120+C124+C128+C132+C136+C140+C144+C148+C152+C156+C160+C164+C168)/20</f>
        <v>13.318000000000001</v>
      </c>
      <c r="D172" s="431">
        <f>(D92+D96+D100+D104+D108+D112+D116+D120+D124+D128+D132+D136+D140+D144+D148+D152+D156+D160+D164+D168)/20</f>
        <v>50.219500000000004</v>
      </c>
      <c r="E172" s="155">
        <v>270</v>
      </c>
      <c r="F172" s="143">
        <f t="shared" ref="F172:M175" si="642">(F92+F96+F100+F104+F108+F112+F116+F120+F124+F128+F132+F136+F140+F144+F148+F152+F156+F160+F164+F168)/20</f>
        <v>8.6620000000000008</v>
      </c>
      <c r="G172" s="142">
        <f t="shared" si="642"/>
        <v>82.754721710900469</v>
      </c>
      <c r="H172" s="143">
        <f t="shared" si="642"/>
        <v>7.9709999999999992</v>
      </c>
      <c r="I172" s="142">
        <f t="shared" si="642"/>
        <v>84.128732852365857</v>
      </c>
      <c r="J172" s="143">
        <f t="shared" si="642"/>
        <v>7.8244999999999987</v>
      </c>
      <c r="K172" s="142">
        <f t="shared" si="642"/>
        <v>84.421860578443045</v>
      </c>
      <c r="L172" s="143">
        <f t="shared" si="642"/>
        <v>8.1524999999999999</v>
      </c>
      <c r="M172" s="142">
        <f t="shared" si="642"/>
        <v>83.768438380569791</v>
      </c>
      <c r="O172" s="417" t="s">
        <v>26</v>
      </c>
      <c r="P172" s="431">
        <f>(P92+P96+P100+P104+P108+P112+P116+P120+P124+P128+P132+P136+P140+P144+P148+P152+P156+P160+P164+P168)/20</f>
        <v>13.318000000000001</v>
      </c>
      <c r="Q172" s="431">
        <f>(Q92+Q96+Q100+Q104+Q108+Q112+Q116+Q120+Q124+Q128+Q132+Q136+Q140+Q144+Q148+Q152+Q156+Q160+Q164+Q168)/20</f>
        <v>50.231499999999997</v>
      </c>
      <c r="R172" s="155">
        <v>270</v>
      </c>
      <c r="S172" s="143">
        <f t="shared" ref="S172:Z175" si="643">(S92+S96+S100+S104+S108+S112+S116+S120+S124+S128+S132+S136+S140+S144+S148+S152+S156+S160+S164+S168)/20</f>
        <v>20.923500000000008</v>
      </c>
      <c r="T172" s="142">
        <f t="shared" si="643"/>
        <v>58.355551374975754</v>
      </c>
      <c r="U172" s="143">
        <f t="shared" si="643"/>
        <v>17.686</v>
      </c>
      <c r="V172" s="142">
        <f t="shared" si="643"/>
        <v>64.794955621974538</v>
      </c>
      <c r="W172" s="143">
        <f t="shared" si="643"/>
        <v>17.262500000000003</v>
      </c>
      <c r="X172" s="142">
        <f t="shared" si="643"/>
        <v>65.632496315811039</v>
      </c>
      <c r="Y172" s="143">
        <f t="shared" si="643"/>
        <v>18.624000000000002</v>
      </c>
      <c r="Z172" s="142">
        <f t="shared" si="643"/>
        <v>62.927667770920436</v>
      </c>
      <c r="AC172" s="417" t="s">
        <v>26</v>
      </c>
      <c r="AD172" s="431">
        <f>(AD92+AD96+AD100+AD104+AD108+AD112+AD116+AD120+AD124+AD128+AD132+AD136+AD140+AD144+AD148+AD152+AD156+AD160+AD164+AD168)/20</f>
        <v>7.0559999999999992</v>
      </c>
      <c r="AE172" s="155">
        <v>270</v>
      </c>
      <c r="AF172" s="143">
        <f t="shared" ref="AF172:AM175" si="644">(AF92+AF96+AF100+AF104+AF108+AF112+AF116+AF120+AF124+AF128+AF132+AF136+AF140+AF144+AF148+AF152+AF156+AF160+AF164+AF168)/20</f>
        <v>7.2419999999999991</v>
      </c>
      <c r="AG172" s="142">
        <f t="shared" si="644"/>
        <v>3.076103602839801</v>
      </c>
      <c r="AH172" s="143">
        <f t="shared" si="644"/>
        <v>7.4120000000000008</v>
      </c>
      <c r="AI172" s="142">
        <f t="shared" si="644"/>
        <v>5.4522864801828721</v>
      </c>
      <c r="AJ172" s="143">
        <f t="shared" si="644"/>
        <v>7.2629999999999999</v>
      </c>
      <c r="AK172" s="142">
        <f t="shared" si="644"/>
        <v>3.637124311800501</v>
      </c>
      <c r="AL172" s="143">
        <f t="shared" si="644"/>
        <v>7.3056666666666654</v>
      </c>
      <c r="AM172" s="142">
        <f t="shared" si="644"/>
        <v>4.0551714649410577</v>
      </c>
      <c r="AO172" s="417" t="s">
        <v>26</v>
      </c>
      <c r="AP172" s="431">
        <f>(AP92+AP96+AP100+AP104+AP108+AP112+AP116+AP120+AP124+AP128+AP132+AP136+AP140+AP144+AP148+AP152+AP156+AP160+AP164+AP168)/20</f>
        <v>7.0559999999999992</v>
      </c>
      <c r="AQ172" s="155">
        <v>270</v>
      </c>
      <c r="AR172" s="143">
        <f t="shared" ref="AR172:AY175" si="645">(AR92+AR96+AR100+AR104+AR108+AR112+AR116+AR120+AR124+AR128+AR132+AR136+AR140+AR144+AR148+AR152+AR156+AR160+AR164+AR168)/20</f>
        <v>7.2965000000000018</v>
      </c>
      <c r="AS172" s="142">
        <f t="shared" si="645"/>
        <v>3.6147138766781466</v>
      </c>
      <c r="AT172" s="143">
        <f t="shared" si="645"/>
        <v>7.3344999999999985</v>
      </c>
      <c r="AU172" s="142">
        <f t="shared" si="645"/>
        <v>4.082021518014475</v>
      </c>
      <c r="AV172" s="143">
        <f t="shared" si="645"/>
        <v>7.3495000000000008</v>
      </c>
      <c r="AW172" s="142">
        <f t="shared" si="645"/>
        <v>4.2572511891821412</v>
      </c>
      <c r="AX172" s="143">
        <f t="shared" si="645"/>
        <v>7.3268333333333349</v>
      </c>
      <c r="AY172" s="142">
        <f t="shared" si="645"/>
        <v>3.9846621946249217</v>
      </c>
      <c r="BA172" s="417" t="s">
        <v>26</v>
      </c>
      <c r="BB172" s="431">
        <f>(BB92+BB96+BB100+BB104+BB108+BB112+BB116+BB120+BB124+BB128+BB132+BB136+BB140+BB144+BB148+BB152+BB156+BB160+BB164+BB168)/20</f>
        <v>6.3309999999999986</v>
      </c>
      <c r="BC172" s="155">
        <v>270</v>
      </c>
      <c r="BD172" s="143">
        <f t="shared" ref="BD172:BK175" si="646">(BD92+BD96+BD100+BD104+BD108+BD112+BD116+BD120+BD124+BD128+BD132+BD136+BD140+BD144+BD148+BD152+BD156+BD160+BD164+BD168)/20</f>
        <v>2.7205000000000004</v>
      </c>
      <c r="BE172" s="142">
        <f t="shared" si="646"/>
        <v>55.239531919202172</v>
      </c>
      <c r="BF172" s="143">
        <f t="shared" si="646"/>
        <v>2.7489999999999997</v>
      </c>
      <c r="BG172" s="142">
        <f t="shared" si="646"/>
        <v>54.968228848793366</v>
      </c>
      <c r="BH172" s="143">
        <f t="shared" si="646"/>
        <v>2.7099999999999995</v>
      </c>
      <c r="BI172" s="142">
        <f t="shared" si="646"/>
        <v>55.876656250201862</v>
      </c>
      <c r="BJ172" s="143">
        <f t="shared" si="646"/>
        <v>2.7265000000000006</v>
      </c>
      <c r="BK172" s="142">
        <f t="shared" si="646"/>
        <v>55.361472339399143</v>
      </c>
      <c r="BM172" s="417" t="s">
        <v>26</v>
      </c>
      <c r="BN172" s="431">
        <f>(BN92+BN96+BN100+BN104+BN108+BN112+BN116+BN120+BN124+BN128+BN132+BN136+BN140+BN144+BN148+BN152+BN156+BN160+BN164+BN168)/20</f>
        <v>6.3309999999999986</v>
      </c>
      <c r="BO172" s="155">
        <v>270</v>
      </c>
      <c r="BP172" s="143">
        <f t="shared" ref="BP172:BW175" si="647">(BP92+BP96+BP100+BP104+BP108+BP112+BP116+BP120+BP124+BP128+BP132+BP136+BP140+BP144+BP148+BP152+BP156+BP160+BP164+BP168)/20</f>
        <v>6.0460000000000012</v>
      </c>
      <c r="BQ172" s="142">
        <f t="shared" si="647"/>
        <v>14.563702456230081</v>
      </c>
      <c r="BR172" s="143">
        <f t="shared" si="647"/>
        <v>5.5385000000000009</v>
      </c>
      <c r="BS172" s="142">
        <f t="shared" si="647"/>
        <v>17.977722161608078</v>
      </c>
      <c r="BT172" s="143">
        <f t="shared" si="647"/>
        <v>5.0785</v>
      </c>
      <c r="BU172" s="142">
        <f t="shared" si="647"/>
        <v>21.957198603313469</v>
      </c>
      <c r="BV172" s="143">
        <f t="shared" si="647"/>
        <v>5.554333333333334</v>
      </c>
      <c r="BW172" s="142">
        <f t="shared" si="647"/>
        <v>18.166207740383875</v>
      </c>
      <c r="BY172" s="417" t="s">
        <v>26</v>
      </c>
      <c r="BZ172" s="431">
        <f>(BZ92+BZ96+BZ100+BZ104+BZ108+BZ112+BZ116+BZ120+BZ124+BZ128+BZ132+BZ136+BZ140+BZ144+BZ148+BZ152+BZ156+BZ160+BZ164+BZ168)/20</f>
        <v>505.75</v>
      </c>
      <c r="CA172" s="431">
        <f>(CA92+CA96+CA100+CA104+CA108+CA112+CA116+CA120+CA124+CA128+CA132+CA136+CA140+CA144+CA148+CA152+CA156+CA160+CA164+CA168)/20</f>
        <v>1.9440000000000002</v>
      </c>
      <c r="CB172" s="155">
        <v>270</v>
      </c>
      <c r="CC172" s="143">
        <f t="shared" ref="CC172:CJ175" si="648">(CC92+CC96+CC100+CC104+CC108+CC112+CC116+CC120+CC124+CC128+CC132+CC136+CC140+CC144+CC148+CC152+CC156+CC160+CC164+CC168)/20</f>
        <v>155.315</v>
      </c>
      <c r="CD172" s="142">
        <f t="shared" si="648"/>
        <v>68.658039595341947</v>
      </c>
      <c r="CE172" s="143">
        <f t="shared" si="648"/>
        <v>70.349999999999994</v>
      </c>
      <c r="CF172" s="142">
        <f t="shared" si="648"/>
        <v>85.25720981827358</v>
      </c>
      <c r="CG172" s="143">
        <f t="shared" si="648"/>
        <v>47.430499999999995</v>
      </c>
      <c r="CH172" s="142">
        <f t="shared" si="648"/>
        <v>89.962364113409578</v>
      </c>
      <c r="CI172" s="143">
        <f t="shared" si="648"/>
        <v>91.031833333333338</v>
      </c>
      <c r="CJ172" s="142">
        <f t="shared" si="648"/>
        <v>81.292537842341702</v>
      </c>
      <c r="CL172" s="417" t="s">
        <v>26</v>
      </c>
      <c r="CM172" s="431">
        <f>(CM92+CM96+CM100+CM104+CM108+CM112+CM116+CM120+CM124+CM128+CM132+CM136+CM140+CM144+CM148+CM152+CM156+CM160+CM164+CM168)/20</f>
        <v>505.75</v>
      </c>
      <c r="CN172" s="431">
        <f>(CN92+CN96+CN100+CN104+CN108+CN112+CN116+CN120+CN124+CN128+CN132+CN136+CN140+CN144+CN148+CN152+CN156+CN160+CN164+CN168)/20</f>
        <v>1.9440000000000002</v>
      </c>
      <c r="CO172" s="155">
        <v>270</v>
      </c>
      <c r="CP172" s="143">
        <f t="shared" ref="CP172:CW175" si="649">(CP92+CP96+CP100+CP104+CP108+CP112+CP116+CP120+CP124+CP128+CP132+CP136+CP140+CP144+CP148+CP152+CP156+CP160+CP164+CP168)/20</f>
        <v>132.65</v>
      </c>
      <c r="CQ172" s="142">
        <f t="shared" si="649"/>
        <v>72.573852117458472</v>
      </c>
      <c r="CR172" s="143">
        <f t="shared" si="649"/>
        <v>57.149999999999991</v>
      </c>
      <c r="CS172" s="142">
        <f t="shared" si="649"/>
        <v>87.717856639270039</v>
      </c>
      <c r="CT172" s="143">
        <f t="shared" si="649"/>
        <v>26.075499999999998</v>
      </c>
      <c r="CU172" s="142">
        <f t="shared" si="649"/>
        <v>94.30969127443214</v>
      </c>
      <c r="CV172" s="143">
        <f t="shared" si="649"/>
        <v>71.958500000000001</v>
      </c>
      <c r="CW172" s="142">
        <f t="shared" si="649"/>
        <v>84.867133343720226</v>
      </c>
      <c r="DA172" s="417" t="s">
        <v>26</v>
      </c>
      <c r="DB172" s="431">
        <f>(DB92+DB96+DB100+DB104+DB108+DB112+DB116+DB120+DB124+DB128+DB132+DB136+DB140+DB144+DB148+DB152+DB156+DB160+DB164+DB168)/20</f>
        <v>4.650000000000002E-2</v>
      </c>
      <c r="DC172" s="431">
        <f>(DC92+DC96+DC100+DC104+DC108+DC112+DC116+DC120+DC124+DC128+DC132+DC136+DC140+DC144+DC148+DC152+DC156+DC160+DC164+DC168)/20</f>
        <v>5.3390000000000013</v>
      </c>
      <c r="DD172" s="155">
        <v>270</v>
      </c>
      <c r="DE172" s="143">
        <f t="shared" ref="DE172:DL175" si="650">(DE92+DE96+DE100+DE104+DE108+DE112+DE116+DE120+DE124+DE128+DE132+DE136+DE140+DE144+DE148+DE152+DE156+DE160+DE164+DE168)/20</f>
        <v>0.82700000000000018</v>
      </c>
      <c r="DF172" s="142">
        <f t="shared" si="650"/>
        <v>84.293127236250228</v>
      </c>
      <c r="DG172" s="143">
        <f t="shared" si="650"/>
        <v>1.26</v>
      </c>
      <c r="DH172" s="142">
        <f t="shared" si="650"/>
        <v>76.978649109447659</v>
      </c>
      <c r="DI172" s="143">
        <f t="shared" si="650"/>
        <v>1.03</v>
      </c>
      <c r="DJ172" s="142">
        <f t="shared" si="650"/>
        <v>81.609934709955184</v>
      </c>
      <c r="DK172" s="143">
        <f t="shared" si="650"/>
        <v>1.0389999999999999</v>
      </c>
      <c r="DL172" s="142">
        <f t="shared" si="650"/>
        <v>80.960570351884343</v>
      </c>
      <c r="DN172" s="417" t="s">
        <v>26</v>
      </c>
      <c r="DO172" s="431">
        <f>(DO92+DO96+DO100+DO104+DO108+DO112+DO116+DO120+DO124+DO128+DO132+DO136+DO140+DO144+DO148+DO152+DO156+DO160+DO164+DO168)/20</f>
        <v>4.650000000000002E-2</v>
      </c>
      <c r="DP172" s="431">
        <f>(DP92+DP96+DP100+DP104+DP108+DP112+DP116+DP120+DP124+DP128+DP132+DP136+DP140+DP144+DP148+DP152+DP156+DP160+DP164+DP168)/20</f>
        <v>5.3390000000000013</v>
      </c>
      <c r="DQ172" s="155">
        <v>270</v>
      </c>
      <c r="DR172" s="143">
        <f t="shared" ref="DR172:DY175" si="651">(DR92+DR96+DR100+DR104+DR108+DR112+DR116+DR120+DR124+DR128+DR132+DR136+DR140+DR144+DR148+DR152+DR156+DR160+DR164+DR168)/20</f>
        <v>0.14349999999999996</v>
      </c>
      <c r="DS172" s="142">
        <f t="shared" si="651"/>
        <v>97.392777557004365</v>
      </c>
      <c r="DT172" s="143">
        <f t="shared" si="651"/>
        <v>0.15499999999999997</v>
      </c>
      <c r="DU172" s="142">
        <f t="shared" si="651"/>
        <v>97.200516585995118</v>
      </c>
      <c r="DV172" s="143">
        <f t="shared" si="651"/>
        <v>0.2505</v>
      </c>
      <c r="DW172" s="142">
        <f t="shared" si="651"/>
        <v>95.498561062438199</v>
      </c>
      <c r="DX172" s="143">
        <f t="shared" si="651"/>
        <v>0.183</v>
      </c>
      <c r="DY172" s="142">
        <f t="shared" si="651"/>
        <v>96.697285068479218</v>
      </c>
      <c r="EA172" s="417" t="s">
        <v>26</v>
      </c>
      <c r="EB172" s="431">
        <f>(EB92+EB96+EB100+EB104+EB108+EB112+EB116+EB120+EB124+EB128+EB132+EB136+EB140+EB144+EB148+EB152+EB156+EB160+EB164+EB168)/20</f>
        <v>24.851000000000003</v>
      </c>
      <c r="EC172" s="155">
        <v>270</v>
      </c>
      <c r="ED172" s="143">
        <f t="shared" ref="ED172:EK175" si="652">(ED92+ED96+ED100+ED104+ED108+ED112+ED116+ED120+ED124+ED128+ED132+ED136+ED140+ED144+ED148+ED152+ED156+ED160+ED164+ED168)/20</f>
        <v>25.470000000000002</v>
      </c>
      <c r="EE172" s="142">
        <f t="shared" si="652"/>
        <v>2.5095963985949434</v>
      </c>
      <c r="EF172" s="143">
        <f>(EF92+EF96+EF100+EF104+EF108+EF112+EF116+EF120+EF124+EF128+EF132+EF136+EF140+EF144+EF148+EF152+EF156+EF160+EF164+EF168)/20</f>
        <v>25.41</v>
      </c>
      <c r="EG172" s="142">
        <f>(EG92+EG96+EG100+EG104+EG108+EG112+EG116+EG120+EG124+EG128+EG132+EG136+EG140+EG144+EG148+EG152+EG156+EG160+EG164+EG168)/20</f>
        <v>2.3593283437059793</v>
      </c>
      <c r="EH172" s="143">
        <f>(EH92+EH96+EH100+EH104+EH108+EH112+EH116+EH120+EH124+EH128+EH132+EH136+EH140+EH144+EH148+EH152+EH156+EH160+EH164+EH168)/20</f>
        <v>25.479999999999997</v>
      </c>
      <c r="EI172" s="142">
        <f t="shared" ref="EI172:EK172" si="653">(EI92+EI96+EI100+EI104+EI108+EI112+EI116+EI120+EI124+EI128+EI132+EI136+EI140+EI144+EI148+EI152+EI156+EI160+EI164+EI168)/20</f>
        <v>2.5574751294752636</v>
      </c>
      <c r="EJ172" s="143">
        <f t="shared" si="653"/>
        <v>25.453333333333337</v>
      </c>
      <c r="EK172" s="142">
        <f t="shared" si="653"/>
        <v>2.4754666239253948</v>
      </c>
      <c r="EN172" s="417" t="s">
        <v>26</v>
      </c>
      <c r="EO172" s="431">
        <f>(EO92+EO96+EO100+EO104+EO108+EO112+EO116+EO120+EO124+EO128+EO132+EO136+EO140+EO144+EO148+EO152+EO156+EO160+EO164+EO168)/20</f>
        <v>24.851000000000003</v>
      </c>
      <c r="EP172" s="155">
        <v>270</v>
      </c>
      <c r="EQ172" s="143">
        <f t="shared" ref="EQ172:EX175" si="654">(EQ92+EQ96+EQ100+EQ104+EQ108+EQ112+EQ116+EQ120+EQ124+EQ128+EQ132+EQ136+EQ140+EQ144+EQ148+EQ152+EQ156+EQ160+EQ164+EQ168)/20</f>
        <v>25.655000000000001</v>
      </c>
      <c r="ER172" s="142">
        <f t="shared" si="654"/>
        <v>3.2667700874939625</v>
      </c>
      <c r="ES172" s="143">
        <f>(ES92+ES96+ES100+ES104+ES108+ES112+ES116+ES120+ES124+ES128+ES132+ES136+ES140+ES144+ES148+ES152+ES156+ES160+ES164+ES168)/20</f>
        <v>25.565000000000005</v>
      </c>
      <c r="ET172" s="142">
        <f>(ET92+ET96+ET100+ET104+ET108+ET112+ET116+ET120+ET124+ET128+ET132+ET136+ET140+ET144+ET148+ET152+ET156+ET160+ET164+ET168)/20</f>
        <v>2.9000661277903386</v>
      </c>
      <c r="EU172" s="143">
        <f>(EU92+EU96+EU100+EU104+EU108+EU112+EU116+EU120+EU124+EU128+EU132+EU136+EU140+EU144+EU148+EU152+EU156+EU160+EU164+EU168)/20</f>
        <v>25.520000000000003</v>
      </c>
      <c r="EV172" s="142">
        <f t="shared" ref="EV172:EX172" si="655">(EV92+EV96+EV100+EV104+EV108+EV112+EV116+EV120+EV124+EV128+EV132+EV136+EV140+EV144+EV148+EV152+EV156+EV160+EV164+EV168)/20</f>
        <v>2.7233930729235709</v>
      </c>
      <c r="EW172" s="143">
        <f t="shared" si="655"/>
        <v>25.580000000000005</v>
      </c>
      <c r="EX172" s="142">
        <f t="shared" si="655"/>
        <v>2.963409762735957</v>
      </c>
    </row>
    <row r="173" spans="2:154" x14ac:dyDescent="0.25">
      <c r="B173" s="418"/>
      <c r="C173" s="432"/>
      <c r="D173" s="432"/>
      <c r="E173" s="155">
        <v>750</v>
      </c>
      <c r="F173" s="143">
        <f t="shared" si="642"/>
        <v>8.9449999999999967</v>
      </c>
      <c r="G173" s="142">
        <f t="shared" si="642"/>
        <v>82.188948975520205</v>
      </c>
      <c r="H173" s="143">
        <f t="shared" si="642"/>
        <v>7.7200000000000015</v>
      </c>
      <c r="I173" s="142">
        <f t="shared" si="642"/>
        <v>84.627508047471196</v>
      </c>
      <c r="J173" s="143">
        <f t="shared" si="642"/>
        <v>8.3840000000000003</v>
      </c>
      <c r="K173" s="142">
        <f t="shared" si="642"/>
        <v>83.308300440230795</v>
      </c>
      <c r="L173" s="143">
        <f t="shared" si="642"/>
        <v>8.3496666666666677</v>
      </c>
      <c r="M173" s="142">
        <f t="shared" si="642"/>
        <v>83.374919154407408</v>
      </c>
      <c r="O173" s="418"/>
      <c r="P173" s="432"/>
      <c r="Q173" s="432"/>
      <c r="R173" s="155">
        <v>750</v>
      </c>
      <c r="S173" s="143">
        <f t="shared" si="643"/>
        <v>19.019999999999996</v>
      </c>
      <c r="T173" s="142">
        <f t="shared" si="643"/>
        <v>62.14232098618983</v>
      </c>
      <c r="U173" s="143">
        <f t="shared" si="643"/>
        <v>18.113</v>
      </c>
      <c r="V173" s="142">
        <f t="shared" si="643"/>
        <v>63.94397608478878</v>
      </c>
      <c r="W173" s="143">
        <f t="shared" si="643"/>
        <v>17.405000000000001</v>
      </c>
      <c r="X173" s="142">
        <f t="shared" si="643"/>
        <v>65.349188483528479</v>
      </c>
      <c r="Y173" s="143">
        <f t="shared" si="643"/>
        <v>18.179333333333329</v>
      </c>
      <c r="Z173" s="142">
        <f t="shared" si="643"/>
        <v>63.811828518169044</v>
      </c>
      <c r="AC173" s="418"/>
      <c r="AD173" s="432"/>
      <c r="AE173" s="155">
        <v>750</v>
      </c>
      <c r="AF173" s="143">
        <f t="shared" si="644"/>
        <v>7.395999999999999</v>
      </c>
      <c r="AG173" s="142">
        <f t="shared" si="644"/>
        <v>5.0533614074680866</v>
      </c>
      <c r="AH173" s="143">
        <f t="shared" si="644"/>
        <v>7.3905000000000003</v>
      </c>
      <c r="AI173" s="142">
        <f t="shared" si="644"/>
        <v>5.0341217706395014</v>
      </c>
      <c r="AJ173" s="143">
        <f t="shared" si="644"/>
        <v>7.1674999999999986</v>
      </c>
      <c r="AK173" s="142">
        <f t="shared" si="644"/>
        <v>3.7395588611095634</v>
      </c>
      <c r="AL173" s="143">
        <f t="shared" si="644"/>
        <v>7.3179999999999978</v>
      </c>
      <c r="AM173" s="142">
        <f t="shared" si="644"/>
        <v>4.6090140130723842</v>
      </c>
      <c r="AO173" s="418"/>
      <c r="AP173" s="432"/>
      <c r="AQ173" s="155">
        <v>750</v>
      </c>
      <c r="AR173" s="143">
        <f t="shared" si="645"/>
        <v>7.3070000000000004</v>
      </c>
      <c r="AS173" s="142">
        <f t="shared" si="645"/>
        <v>3.9508386664174084</v>
      </c>
      <c r="AT173" s="143">
        <f t="shared" si="645"/>
        <v>7.3429999999999991</v>
      </c>
      <c r="AU173" s="142">
        <f t="shared" si="645"/>
        <v>4.1995142520300561</v>
      </c>
      <c r="AV173" s="143">
        <f t="shared" si="645"/>
        <v>7.3449999999999989</v>
      </c>
      <c r="AW173" s="142">
        <f t="shared" si="645"/>
        <v>4.2331957624508787</v>
      </c>
      <c r="AX173" s="143">
        <f t="shared" si="645"/>
        <v>7.3316666666666661</v>
      </c>
      <c r="AY173" s="142">
        <f t="shared" si="645"/>
        <v>4.1278495602994472</v>
      </c>
      <c r="BA173" s="418"/>
      <c r="BB173" s="432"/>
      <c r="BC173" s="155">
        <v>750</v>
      </c>
      <c r="BD173" s="143">
        <f t="shared" si="646"/>
        <v>3.1239999999999997</v>
      </c>
      <c r="BE173" s="142">
        <f t="shared" si="646"/>
        <v>48.657787705775917</v>
      </c>
      <c r="BF173" s="143">
        <f t="shared" si="646"/>
        <v>2.9904999999999999</v>
      </c>
      <c r="BG173" s="142">
        <f t="shared" si="646"/>
        <v>52.112052783352304</v>
      </c>
      <c r="BH173" s="143">
        <f t="shared" si="646"/>
        <v>2.9020000000000001</v>
      </c>
      <c r="BI173" s="142">
        <f t="shared" si="646"/>
        <v>52.955025717494721</v>
      </c>
      <c r="BJ173" s="143">
        <f t="shared" si="646"/>
        <v>3.0055000000000005</v>
      </c>
      <c r="BK173" s="142">
        <f t="shared" si="646"/>
        <v>51.241622068874321</v>
      </c>
      <c r="BM173" s="418"/>
      <c r="BN173" s="432"/>
      <c r="BO173" s="155">
        <v>750</v>
      </c>
      <c r="BP173" s="143">
        <f t="shared" si="647"/>
        <v>6.0909999999999993</v>
      </c>
      <c r="BQ173" s="142">
        <f t="shared" si="647"/>
        <v>13.78122669654454</v>
      </c>
      <c r="BR173" s="143">
        <f t="shared" si="647"/>
        <v>5.4270000000000005</v>
      </c>
      <c r="BS173" s="142">
        <f t="shared" si="647"/>
        <v>18.446344545309174</v>
      </c>
      <c r="BT173" s="143">
        <f t="shared" si="647"/>
        <v>5.0789999999999997</v>
      </c>
      <c r="BU173" s="142">
        <f t="shared" si="647"/>
        <v>23.02347814067269</v>
      </c>
      <c r="BV173" s="143">
        <f t="shared" si="647"/>
        <v>5.5323333333333329</v>
      </c>
      <c r="BW173" s="142">
        <f t="shared" si="647"/>
        <v>18.417016460842138</v>
      </c>
      <c r="BY173" s="418"/>
      <c r="BZ173" s="432"/>
      <c r="CA173" s="432"/>
      <c r="CB173" s="155">
        <v>750</v>
      </c>
      <c r="CC173" s="143">
        <f t="shared" si="648"/>
        <v>65.950000000000017</v>
      </c>
      <c r="CD173" s="142">
        <f t="shared" si="648"/>
        <v>86.494569525518898</v>
      </c>
      <c r="CE173" s="143">
        <f t="shared" si="648"/>
        <v>49.870000000000005</v>
      </c>
      <c r="CF173" s="142">
        <f t="shared" si="648"/>
        <v>89.537902723676808</v>
      </c>
      <c r="CG173" s="143">
        <f t="shared" si="648"/>
        <v>43.521999999999998</v>
      </c>
      <c r="CH173" s="142">
        <f t="shared" si="648"/>
        <v>90.731263068470554</v>
      </c>
      <c r="CI173" s="143">
        <f t="shared" si="648"/>
        <v>53.114000000000011</v>
      </c>
      <c r="CJ173" s="142">
        <f t="shared" si="648"/>
        <v>88.921245105888715</v>
      </c>
      <c r="CL173" s="418"/>
      <c r="CM173" s="432"/>
      <c r="CN173" s="432"/>
      <c r="CO173" s="155">
        <v>750</v>
      </c>
      <c r="CP173" s="143">
        <f t="shared" si="649"/>
        <v>69.834999999999994</v>
      </c>
      <c r="CQ173" s="142">
        <f t="shared" si="649"/>
        <v>85.26259323481267</v>
      </c>
      <c r="CR173" s="143">
        <f t="shared" si="649"/>
        <v>33.690000000000005</v>
      </c>
      <c r="CS173" s="142">
        <f t="shared" si="649"/>
        <v>92.525880387943715</v>
      </c>
      <c r="CT173" s="143">
        <f t="shared" si="649"/>
        <v>23.328500000000002</v>
      </c>
      <c r="CU173" s="142">
        <f t="shared" si="649"/>
        <v>94.75451938138599</v>
      </c>
      <c r="CV173" s="143">
        <f t="shared" si="649"/>
        <v>42.284500000000001</v>
      </c>
      <c r="CW173" s="142">
        <f t="shared" si="649"/>
        <v>90.847664334714111</v>
      </c>
      <c r="DA173" s="418"/>
      <c r="DB173" s="432"/>
      <c r="DC173" s="432"/>
      <c r="DD173" s="155">
        <v>750</v>
      </c>
      <c r="DE173" s="143">
        <f t="shared" si="650"/>
        <v>0.93299999999999983</v>
      </c>
      <c r="DF173" s="142">
        <f t="shared" si="650"/>
        <v>82.746622917616364</v>
      </c>
      <c r="DG173" s="143">
        <f t="shared" si="650"/>
        <v>1.3190000000000004</v>
      </c>
      <c r="DH173" s="142">
        <f t="shared" si="650"/>
        <v>75.869385365298768</v>
      </c>
      <c r="DI173" s="143">
        <f t="shared" si="650"/>
        <v>1.0275000000000001</v>
      </c>
      <c r="DJ173" s="142">
        <f t="shared" si="650"/>
        <v>81.787565600410559</v>
      </c>
      <c r="DK173" s="143">
        <f t="shared" si="650"/>
        <v>1.0931666666666668</v>
      </c>
      <c r="DL173" s="142">
        <f t="shared" si="650"/>
        <v>80.134524627775221</v>
      </c>
      <c r="DN173" s="418"/>
      <c r="DO173" s="432"/>
      <c r="DP173" s="432"/>
      <c r="DQ173" s="155">
        <v>750</v>
      </c>
      <c r="DR173" s="143">
        <f t="shared" si="651"/>
        <v>0.12499999999999997</v>
      </c>
      <c r="DS173" s="142">
        <f t="shared" si="651"/>
        <v>97.756248428230847</v>
      </c>
      <c r="DT173" s="143">
        <f t="shared" si="651"/>
        <v>0.13699999999999993</v>
      </c>
      <c r="DU173" s="142">
        <f t="shared" si="651"/>
        <v>97.553613245405671</v>
      </c>
      <c r="DV173" s="143">
        <f t="shared" si="651"/>
        <v>0.17749999999999994</v>
      </c>
      <c r="DW173" s="142">
        <f t="shared" si="651"/>
        <v>96.825465175498479</v>
      </c>
      <c r="DX173" s="143">
        <f t="shared" si="651"/>
        <v>0.14649999999999999</v>
      </c>
      <c r="DY173" s="142">
        <f t="shared" si="651"/>
        <v>97.378442283045018</v>
      </c>
      <c r="EA173" s="418"/>
      <c r="EB173" s="432"/>
      <c r="EC173" s="155">
        <v>750</v>
      </c>
      <c r="ED173" s="143">
        <f t="shared" si="652"/>
        <v>25.490000000000006</v>
      </c>
      <c r="EE173" s="142">
        <f t="shared" si="652"/>
        <v>2.6002715202094473</v>
      </c>
      <c r="EF173" s="143">
        <f t="shared" si="652"/>
        <v>25.495000000000001</v>
      </c>
      <c r="EG173" s="142">
        <f t="shared" si="652"/>
        <v>2.6103022738510382</v>
      </c>
      <c r="EH173" s="143">
        <f t="shared" si="652"/>
        <v>25.544999999999998</v>
      </c>
      <c r="EI173" s="142">
        <f t="shared" si="652"/>
        <v>2.8196477499585919</v>
      </c>
      <c r="EJ173" s="143">
        <f t="shared" si="652"/>
        <v>25.51</v>
      </c>
      <c r="EK173" s="142">
        <f>(EK93+EK97+EK101+EK105+EK109+EK113+EK117+EK121+EK125+EK129+EK133+EK137+EK141+EK145+EK149+EK153+EK157+EK161+EK165+EK169)/20</f>
        <v>2.6767405146730257</v>
      </c>
      <c r="EN173" s="418"/>
      <c r="EO173" s="432"/>
      <c r="EP173" s="155">
        <v>750</v>
      </c>
      <c r="EQ173" s="143">
        <f t="shared" si="654"/>
        <v>25.600000000000005</v>
      </c>
      <c r="ER173" s="142">
        <f t="shared" si="654"/>
        <v>3.0383759859082748</v>
      </c>
      <c r="ES173" s="143">
        <f t="shared" si="654"/>
        <v>25.57</v>
      </c>
      <c r="ET173" s="142">
        <f t="shared" si="654"/>
        <v>2.9557111565930851</v>
      </c>
      <c r="EU173" s="143">
        <f t="shared" si="654"/>
        <v>25.535000000000007</v>
      </c>
      <c r="EV173" s="142">
        <f t="shared" si="654"/>
        <v>2.7843389972345767</v>
      </c>
      <c r="EW173" s="143">
        <f t="shared" si="654"/>
        <v>25.568333333333339</v>
      </c>
      <c r="EX173" s="142">
        <f>(EX93+EX97+EX101+EX105+EX109+EX113+EX117+EX121+EX125+EX129+EX133+EX137+EX141+EX145+EX149+EX153+EX157+EX161+EX165+EX169)/20</f>
        <v>2.926142046578645</v>
      </c>
    </row>
    <row r="174" spans="2:154" x14ac:dyDescent="0.25">
      <c r="B174" s="418"/>
      <c r="C174" s="432"/>
      <c r="D174" s="432"/>
      <c r="E174" s="155">
        <v>1000</v>
      </c>
      <c r="F174" s="143">
        <f t="shared" si="642"/>
        <v>9.6050000000000004</v>
      </c>
      <c r="G174" s="142">
        <f t="shared" si="642"/>
        <v>80.873075051289135</v>
      </c>
      <c r="H174" s="143">
        <f t="shared" si="642"/>
        <v>8.0559999999999992</v>
      </c>
      <c r="I174" s="142">
        <f t="shared" si="642"/>
        <v>83.957262134897761</v>
      </c>
      <c r="J174" s="143">
        <f t="shared" si="642"/>
        <v>8.9269999999999996</v>
      </c>
      <c r="K174" s="142">
        <f t="shared" si="642"/>
        <v>82.226145627414198</v>
      </c>
      <c r="L174" s="143">
        <f t="shared" si="642"/>
        <v>8.8626666666666658</v>
      </c>
      <c r="M174" s="142">
        <f t="shared" si="642"/>
        <v>82.352160937867026</v>
      </c>
      <c r="O174" s="418"/>
      <c r="P174" s="432"/>
      <c r="Q174" s="432"/>
      <c r="R174" s="155">
        <v>1000</v>
      </c>
      <c r="S174" s="143">
        <f t="shared" si="643"/>
        <v>20.814999999999998</v>
      </c>
      <c r="T174" s="142">
        <f t="shared" si="643"/>
        <v>58.567848735214156</v>
      </c>
      <c r="U174" s="143">
        <f t="shared" si="643"/>
        <v>19.0275</v>
      </c>
      <c r="V174" s="142">
        <f t="shared" si="643"/>
        <v>62.119306946358186</v>
      </c>
      <c r="W174" s="143">
        <f t="shared" si="643"/>
        <v>18.648500000000006</v>
      </c>
      <c r="X174" s="142">
        <f t="shared" si="643"/>
        <v>62.870599771792136</v>
      </c>
      <c r="Y174" s="143">
        <f t="shared" si="643"/>
        <v>19.496999999999996</v>
      </c>
      <c r="Z174" s="142">
        <f t="shared" si="643"/>
        <v>61.185918484454817</v>
      </c>
      <c r="AC174" s="418"/>
      <c r="AD174" s="432"/>
      <c r="AE174" s="155">
        <v>1000</v>
      </c>
      <c r="AF174" s="143">
        <f t="shared" si="644"/>
        <v>7.4325000000000001</v>
      </c>
      <c r="AG174" s="142">
        <f t="shared" si="644"/>
        <v>5.5269582556004542</v>
      </c>
      <c r="AH174" s="143">
        <f t="shared" si="644"/>
        <v>7.2885000000000009</v>
      </c>
      <c r="AI174" s="142">
        <f t="shared" si="644"/>
        <v>4.2231367286232731</v>
      </c>
      <c r="AJ174" s="143">
        <f t="shared" si="644"/>
        <v>7.145999999999999</v>
      </c>
      <c r="AK174" s="142">
        <f t="shared" si="644"/>
        <v>3.5699478511327292</v>
      </c>
      <c r="AL174" s="143">
        <f t="shared" si="644"/>
        <v>7.2889999999999988</v>
      </c>
      <c r="AM174" s="142">
        <f t="shared" si="644"/>
        <v>4.4400142784521526</v>
      </c>
      <c r="AO174" s="418"/>
      <c r="AP174" s="432"/>
      <c r="AQ174" s="155">
        <v>1000</v>
      </c>
      <c r="AR174" s="143">
        <f t="shared" si="645"/>
        <v>7.2899999999999991</v>
      </c>
      <c r="AS174" s="142">
        <f t="shared" si="645"/>
        <v>3.5328545730691316</v>
      </c>
      <c r="AT174" s="143">
        <f t="shared" si="645"/>
        <v>7.2974999999999994</v>
      </c>
      <c r="AU174" s="142">
        <f t="shared" si="645"/>
        <v>3.4889734547497739</v>
      </c>
      <c r="AV174" s="143">
        <f t="shared" si="645"/>
        <v>7.3984999999999985</v>
      </c>
      <c r="AW174" s="142">
        <f t="shared" si="645"/>
        <v>4.9233631668148767</v>
      </c>
      <c r="AX174" s="143">
        <f t="shared" si="645"/>
        <v>7.3286666666666678</v>
      </c>
      <c r="AY174" s="142">
        <f t="shared" si="645"/>
        <v>3.9817303982112611</v>
      </c>
      <c r="BA174" s="418"/>
      <c r="BB174" s="432"/>
      <c r="BC174" s="155">
        <v>1000</v>
      </c>
      <c r="BD174" s="143">
        <f t="shared" si="646"/>
        <v>3.3250000000000002</v>
      </c>
      <c r="BE174" s="142">
        <f t="shared" si="646"/>
        <v>44.836056695974783</v>
      </c>
      <c r="BF174" s="143">
        <f t="shared" si="646"/>
        <v>3.3205</v>
      </c>
      <c r="BG174" s="142">
        <f t="shared" si="646"/>
        <v>45.686706580331609</v>
      </c>
      <c r="BH174" s="143">
        <f t="shared" si="646"/>
        <v>3.3280000000000003</v>
      </c>
      <c r="BI174" s="142">
        <f t="shared" si="646"/>
        <v>45.612974091613779</v>
      </c>
      <c r="BJ174" s="143">
        <f t="shared" si="646"/>
        <v>3.3244999999999996</v>
      </c>
      <c r="BK174" s="142">
        <f t="shared" si="646"/>
        <v>45.378579122640048</v>
      </c>
      <c r="BM174" s="418"/>
      <c r="BN174" s="432"/>
      <c r="BO174" s="155">
        <v>1000</v>
      </c>
      <c r="BP174" s="143">
        <f t="shared" si="647"/>
        <v>5.9280000000000008</v>
      </c>
      <c r="BQ174" s="142">
        <f t="shared" si="647"/>
        <v>13.625197992141064</v>
      </c>
      <c r="BR174" s="143">
        <f t="shared" si="647"/>
        <v>5.4680000000000009</v>
      </c>
      <c r="BS174" s="142">
        <f t="shared" si="647"/>
        <v>15.217060420717051</v>
      </c>
      <c r="BT174" s="143">
        <f t="shared" si="647"/>
        <v>6.0015000000000001</v>
      </c>
      <c r="BU174" s="142">
        <f t="shared" si="647"/>
        <v>16.062836113034077</v>
      </c>
      <c r="BV174" s="143">
        <f t="shared" si="647"/>
        <v>5.7991666666666664</v>
      </c>
      <c r="BW174" s="142">
        <f t="shared" si="647"/>
        <v>14.968364841964064</v>
      </c>
      <c r="BY174" s="418"/>
      <c r="BZ174" s="432"/>
      <c r="CA174" s="432"/>
      <c r="CB174" s="155">
        <v>1000</v>
      </c>
      <c r="CC174" s="143">
        <f t="shared" si="648"/>
        <v>63.570000000000007</v>
      </c>
      <c r="CD174" s="142">
        <f t="shared" si="648"/>
        <v>86.886804713771909</v>
      </c>
      <c r="CE174" s="143">
        <f t="shared" si="648"/>
        <v>51.911999999999999</v>
      </c>
      <c r="CF174" s="142">
        <f t="shared" si="648"/>
        <v>88.92909098113121</v>
      </c>
      <c r="CG174" s="143">
        <f t="shared" si="648"/>
        <v>46.193999999999996</v>
      </c>
      <c r="CH174" s="142">
        <f t="shared" si="648"/>
        <v>90.675414238413467</v>
      </c>
      <c r="CI174" s="143">
        <f t="shared" si="648"/>
        <v>53.891999999999996</v>
      </c>
      <c r="CJ174" s="142">
        <f t="shared" si="648"/>
        <v>88.830436644438834</v>
      </c>
      <c r="CL174" s="418"/>
      <c r="CM174" s="432"/>
      <c r="CN174" s="432"/>
      <c r="CO174" s="155">
        <v>1000</v>
      </c>
      <c r="CP174" s="143">
        <f t="shared" si="649"/>
        <v>88.07</v>
      </c>
      <c r="CQ174" s="142">
        <f t="shared" si="649"/>
        <v>81.393780657727604</v>
      </c>
      <c r="CR174" s="143">
        <f t="shared" si="649"/>
        <v>33.343499999999999</v>
      </c>
      <c r="CS174" s="142">
        <f t="shared" si="649"/>
        <v>92.752522167367118</v>
      </c>
      <c r="CT174" s="143">
        <f t="shared" si="649"/>
        <v>20.013500000000001</v>
      </c>
      <c r="CU174" s="142">
        <f t="shared" si="649"/>
        <v>95.573076882347905</v>
      </c>
      <c r="CV174" s="143">
        <f t="shared" si="649"/>
        <v>47.142333333333333</v>
      </c>
      <c r="CW174" s="142">
        <f t="shared" si="649"/>
        <v>89.906459902480862</v>
      </c>
      <c r="DA174" s="418"/>
      <c r="DB174" s="432"/>
      <c r="DC174" s="432"/>
      <c r="DD174" s="155">
        <v>1000</v>
      </c>
      <c r="DE174" s="143">
        <f t="shared" si="650"/>
        <v>1.2894999999999999</v>
      </c>
      <c r="DF174" s="142">
        <f t="shared" si="650"/>
        <v>76.082447660823377</v>
      </c>
      <c r="DG174" s="143">
        <f t="shared" si="650"/>
        <v>1.3245</v>
      </c>
      <c r="DH174" s="142">
        <f t="shared" si="650"/>
        <v>76.072485052249419</v>
      </c>
      <c r="DI174" s="143">
        <f t="shared" si="650"/>
        <v>0.91550000000000009</v>
      </c>
      <c r="DJ174" s="142">
        <f t="shared" si="650"/>
        <v>83.747549396730079</v>
      </c>
      <c r="DK174" s="143">
        <f t="shared" si="650"/>
        <v>1.1765000000000001</v>
      </c>
      <c r="DL174" s="142">
        <f t="shared" si="650"/>
        <v>78.634160703267625</v>
      </c>
      <c r="DN174" s="418"/>
      <c r="DO174" s="432"/>
      <c r="DP174" s="432"/>
      <c r="DQ174" s="155">
        <v>1000</v>
      </c>
      <c r="DR174" s="143">
        <f t="shared" si="651"/>
        <v>0.13500000000000001</v>
      </c>
      <c r="DS174" s="142">
        <f t="shared" si="651"/>
        <v>97.537553780086355</v>
      </c>
      <c r="DT174" s="143">
        <f t="shared" si="651"/>
        <v>0.14899999999999994</v>
      </c>
      <c r="DU174" s="142">
        <f t="shared" si="651"/>
        <v>97.322652721581591</v>
      </c>
      <c r="DV174" s="143">
        <f t="shared" si="651"/>
        <v>0.35499999999999993</v>
      </c>
      <c r="DW174" s="142">
        <f t="shared" si="651"/>
        <v>93.477048487942881</v>
      </c>
      <c r="DX174" s="143">
        <f t="shared" si="651"/>
        <v>0.21300000000000002</v>
      </c>
      <c r="DY174" s="142">
        <f t="shared" si="651"/>
        <v>96.112418329870295</v>
      </c>
      <c r="EA174" s="418"/>
      <c r="EB174" s="432"/>
      <c r="EC174" s="155">
        <v>1000</v>
      </c>
      <c r="ED174" s="143">
        <f t="shared" si="652"/>
        <v>25.495000000000001</v>
      </c>
      <c r="EE174" s="142">
        <f t="shared" si="652"/>
        <v>2.6211119170409081</v>
      </c>
      <c r="EF174" s="143">
        <f t="shared" si="652"/>
        <v>25.590000000000003</v>
      </c>
      <c r="EG174" s="142">
        <f t="shared" si="652"/>
        <v>2.9919864344241804</v>
      </c>
      <c r="EH174" s="143">
        <f t="shared" si="652"/>
        <v>25.54</v>
      </c>
      <c r="EI174" s="142">
        <f t="shared" si="652"/>
        <v>2.8090079012871154</v>
      </c>
      <c r="EJ174" s="143">
        <f t="shared" si="652"/>
        <v>25.541666666666668</v>
      </c>
      <c r="EK174" s="142">
        <f t="shared" si="652"/>
        <v>2.8073687509174019</v>
      </c>
      <c r="EN174" s="418"/>
      <c r="EO174" s="432"/>
      <c r="EP174" s="155">
        <v>1000</v>
      </c>
      <c r="EQ174" s="143">
        <f t="shared" si="654"/>
        <v>25.610000000000007</v>
      </c>
      <c r="ER174" s="142">
        <f t="shared" si="654"/>
        <v>3.1192992496843472</v>
      </c>
      <c r="ES174" s="143">
        <f t="shared" si="654"/>
        <v>25.545000000000002</v>
      </c>
      <c r="ET174" s="142">
        <f t="shared" si="654"/>
        <v>2.8162089939498562</v>
      </c>
      <c r="EU174" s="143">
        <f t="shared" si="654"/>
        <v>25.550000000000004</v>
      </c>
      <c r="EV174" s="142">
        <f t="shared" si="654"/>
        <v>2.9244530769335002</v>
      </c>
      <c r="EW174" s="143">
        <f t="shared" si="654"/>
        <v>25.568333333333335</v>
      </c>
      <c r="EX174" s="142">
        <f t="shared" si="654"/>
        <v>2.9533204401892346</v>
      </c>
    </row>
    <row r="175" spans="2:154" x14ac:dyDescent="0.25">
      <c r="B175" s="419"/>
      <c r="C175" s="433"/>
      <c r="D175" s="433"/>
      <c r="E175" s="143"/>
      <c r="F175" s="143">
        <f t="shared" si="642"/>
        <v>9.0706666666666642</v>
      </c>
      <c r="G175" s="142">
        <f t="shared" si="642"/>
        <v>81.938915245903246</v>
      </c>
      <c r="H175" s="143">
        <f t="shared" si="642"/>
        <v>7.9156666666666649</v>
      </c>
      <c r="I175" s="142">
        <f t="shared" si="642"/>
        <v>84.23783434491159</v>
      </c>
      <c r="J175" s="143">
        <f t="shared" si="642"/>
        <v>8.3785000000000007</v>
      </c>
      <c r="K175" s="142">
        <f t="shared" si="642"/>
        <v>83.318768882029374</v>
      </c>
      <c r="L175" s="143">
        <f t="shared" si="642"/>
        <v>8.454944444444445</v>
      </c>
      <c r="M175" s="142">
        <f t="shared" si="642"/>
        <v>83.165172824281399</v>
      </c>
      <c r="O175" s="419"/>
      <c r="P175" s="433"/>
      <c r="Q175" s="433"/>
      <c r="R175" s="143"/>
      <c r="S175" s="143">
        <f t="shared" si="643"/>
        <v>20.252833333333335</v>
      </c>
      <c r="T175" s="142">
        <f t="shared" si="643"/>
        <v>59.688573698793256</v>
      </c>
      <c r="U175" s="143">
        <f t="shared" si="643"/>
        <v>18.275500000000001</v>
      </c>
      <c r="V175" s="142">
        <f t="shared" si="643"/>
        <v>63.61941288437383</v>
      </c>
      <c r="W175" s="143">
        <f t="shared" si="643"/>
        <v>17.771999999999998</v>
      </c>
      <c r="X175" s="142">
        <f t="shared" si="643"/>
        <v>64.617428190377225</v>
      </c>
      <c r="Y175" s="143">
        <f t="shared" si="643"/>
        <v>18.766777777777779</v>
      </c>
      <c r="Z175" s="142">
        <f t="shared" si="643"/>
        <v>62.641804924514759</v>
      </c>
      <c r="AC175" s="419"/>
      <c r="AD175" s="433"/>
      <c r="AE175" s="155"/>
      <c r="AF175" s="143">
        <f t="shared" si="644"/>
        <v>7.3568333333333324</v>
      </c>
      <c r="AG175" s="142">
        <f t="shared" si="644"/>
        <v>4.5521410886361142</v>
      </c>
      <c r="AH175" s="143">
        <f t="shared" si="644"/>
        <v>7.3636666666666626</v>
      </c>
      <c r="AI175" s="142">
        <f t="shared" si="644"/>
        <v>4.9031816598152158</v>
      </c>
      <c r="AJ175" s="143">
        <f t="shared" si="644"/>
        <v>7.1921666666666697</v>
      </c>
      <c r="AK175" s="142">
        <f t="shared" si="644"/>
        <v>3.6488770080142645</v>
      </c>
      <c r="AL175" s="143">
        <f t="shared" si="644"/>
        <v>7.3042222222222222</v>
      </c>
      <c r="AM175" s="142">
        <f t="shared" si="644"/>
        <v>4.368066585488533</v>
      </c>
      <c r="AO175" s="419"/>
      <c r="AP175" s="433"/>
      <c r="AQ175" s="155"/>
      <c r="AR175" s="143">
        <f t="shared" si="645"/>
        <v>7.2978333333333323</v>
      </c>
      <c r="AS175" s="142">
        <f t="shared" si="645"/>
        <v>3.6994690387215621</v>
      </c>
      <c r="AT175" s="143">
        <f t="shared" si="645"/>
        <v>7.3250000000000002</v>
      </c>
      <c r="AU175" s="142">
        <f t="shared" si="645"/>
        <v>3.9235030749314355</v>
      </c>
      <c r="AV175" s="143">
        <f t="shared" si="645"/>
        <v>7.3643333333333345</v>
      </c>
      <c r="AW175" s="142">
        <f t="shared" si="645"/>
        <v>4.4712700394826328</v>
      </c>
      <c r="AX175" s="143">
        <f t="shared" si="645"/>
        <v>7.3290555555555539</v>
      </c>
      <c r="AY175" s="142">
        <f t="shared" si="645"/>
        <v>4.0314140510452088</v>
      </c>
      <c r="BA175" s="419"/>
      <c r="BB175" s="433"/>
      <c r="BC175" s="143"/>
      <c r="BD175" s="143">
        <f t="shared" si="646"/>
        <v>3.0565000000000007</v>
      </c>
      <c r="BE175" s="142">
        <f t="shared" si="646"/>
        <v>49.577792106984312</v>
      </c>
      <c r="BF175" s="143">
        <f t="shared" si="646"/>
        <v>3.0199999999999996</v>
      </c>
      <c r="BG175" s="142">
        <f t="shared" si="646"/>
        <v>50.922329404159093</v>
      </c>
      <c r="BH175" s="143">
        <f t="shared" si="646"/>
        <v>2.9800000000000004</v>
      </c>
      <c r="BI175" s="142">
        <f t="shared" si="646"/>
        <v>51.481552019770106</v>
      </c>
      <c r="BJ175" s="143">
        <f t="shared" si="646"/>
        <v>3.0188333333333328</v>
      </c>
      <c r="BK175" s="142">
        <f t="shared" si="646"/>
        <v>50.660557843637847</v>
      </c>
      <c r="BM175" s="419"/>
      <c r="BN175" s="433"/>
      <c r="BO175" s="143"/>
      <c r="BP175" s="143">
        <f t="shared" si="647"/>
        <v>6.0216666666666665</v>
      </c>
      <c r="BQ175" s="142">
        <f t="shared" si="647"/>
        <v>13.990042381638563</v>
      </c>
      <c r="BR175" s="143">
        <f t="shared" si="647"/>
        <v>5.4778333333333347</v>
      </c>
      <c r="BS175" s="142">
        <f t="shared" si="647"/>
        <v>17.213709042544767</v>
      </c>
      <c r="BT175" s="143">
        <f t="shared" si="647"/>
        <v>5.3863333333333339</v>
      </c>
      <c r="BU175" s="142">
        <f t="shared" si="647"/>
        <v>20.347837619006743</v>
      </c>
      <c r="BV175" s="143">
        <f t="shared" si="647"/>
        <v>5.6286111111111108</v>
      </c>
      <c r="BW175" s="142">
        <f t="shared" si="647"/>
        <v>17.183863014396696</v>
      </c>
      <c r="BY175" s="419"/>
      <c r="BZ175" s="433"/>
      <c r="CA175" s="433"/>
      <c r="CB175" s="143"/>
      <c r="CC175" s="143">
        <f t="shared" si="648"/>
        <v>94.945000000000007</v>
      </c>
      <c r="CD175" s="142">
        <f t="shared" si="648"/>
        <v>80.679804611544256</v>
      </c>
      <c r="CE175" s="143">
        <f t="shared" si="648"/>
        <v>57.377333333333333</v>
      </c>
      <c r="CF175" s="142">
        <f t="shared" si="648"/>
        <v>87.90806784102719</v>
      </c>
      <c r="CG175" s="143">
        <f t="shared" si="648"/>
        <v>45.715500000000006</v>
      </c>
      <c r="CH175" s="142">
        <f t="shared" si="648"/>
        <v>90.456347140097847</v>
      </c>
      <c r="CI175" s="143">
        <f t="shared" si="648"/>
        <v>66.012611111111099</v>
      </c>
      <c r="CJ175" s="142">
        <f t="shared" si="648"/>
        <v>86.348073197556431</v>
      </c>
      <c r="CL175" s="419"/>
      <c r="CM175" s="433"/>
      <c r="CN175" s="433"/>
      <c r="CO175" s="143"/>
      <c r="CP175" s="143">
        <f t="shared" si="649"/>
        <v>96.851666666666659</v>
      </c>
      <c r="CQ175" s="142">
        <f t="shared" si="649"/>
        <v>79.743408669999582</v>
      </c>
      <c r="CR175" s="143">
        <f t="shared" si="649"/>
        <v>41.394500000000001</v>
      </c>
      <c r="CS175" s="142">
        <f t="shared" si="649"/>
        <v>90.998753064860281</v>
      </c>
      <c r="CT175" s="143">
        <f t="shared" si="649"/>
        <v>23.139166666666664</v>
      </c>
      <c r="CU175" s="142">
        <f t="shared" si="649"/>
        <v>94.879095846055336</v>
      </c>
      <c r="CV175" s="143">
        <f t="shared" si="649"/>
        <v>53.795111111111098</v>
      </c>
      <c r="CW175" s="142">
        <f t="shared" si="649"/>
        <v>88.540419193638428</v>
      </c>
      <c r="DA175" s="419"/>
      <c r="DB175" s="433"/>
      <c r="DC175" s="433"/>
      <c r="DD175" s="143"/>
      <c r="DE175" s="143">
        <f t="shared" si="650"/>
        <v>1.0165</v>
      </c>
      <c r="DF175" s="142">
        <f t="shared" si="650"/>
        <v>81.040732604896647</v>
      </c>
      <c r="DG175" s="143">
        <f t="shared" si="650"/>
        <v>1.3011666666666668</v>
      </c>
      <c r="DH175" s="142">
        <f t="shared" si="650"/>
        <v>76.306839842331954</v>
      </c>
      <c r="DI175" s="143">
        <f t="shared" si="650"/>
        <v>0.99100000000000021</v>
      </c>
      <c r="DJ175" s="142">
        <f t="shared" si="650"/>
        <v>82.381683235698603</v>
      </c>
      <c r="DK175" s="143">
        <f t="shared" si="650"/>
        <v>1.102888888888889</v>
      </c>
      <c r="DL175" s="142">
        <f t="shared" si="650"/>
        <v>79.909751894309039</v>
      </c>
      <c r="DN175" s="419"/>
      <c r="DO175" s="433"/>
      <c r="DP175" s="433"/>
      <c r="DQ175" s="143"/>
      <c r="DR175" s="143">
        <f t="shared" si="651"/>
        <v>0.13450000000000001</v>
      </c>
      <c r="DS175" s="142">
        <f t="shared" si="651"/>
        <v>97.562193255107189</v>
      </c>
      <c r="DT175" s="143">
        <f t="shared" si="651"/>
        <v>0.14699999999999996</v>
      </c>
      <c r="DU175" s="142">
        <f t="shared" si="651"/>
        <v>97.358927517660788</v>
      </c>
      <c r="DV175" s="143">
        <f t="shared" si="651"/>
        <v>0.26100000000000001</v>
      </c>
      <c r="DW175" s="142">
        <f t="shared" si="651"/>
        <v>95.26702490862651</v>
      </c>
      <c r="DX175" s="143">
        <f t="shared" si="651"/>
        <v>0.18083333333333337</v>
      </c>
      <c r="DY175" s="142">
        <f t="shared" si="651"/>
        <v>96.729381893798148</v>
      </c>
      <c r="EA175" s="419"/>
      <c r="EB175" s="433"/>
      <c r="EC175" s="143"/>
      <c r="ED175" s="143">
        <f t="shared" si="652"/>
        <v>25.485000000000003</v>
      </c>
      <c r="EE175" s="142">
        <f t="shared" si="652"/>
        <v>2.5769932786150997</v>
      </c>
      <c r="EF175" s="143">
        <f t="shared" si="652"/>
        <v>25.498333333333331</v>
      </c>
      <c r="EG175" s="142">
        <f t="shared" si="652"/>
        <v>2.6538723506603987</v>
      </c>
      <c r="EH175" s="143">
        <f t="shared" si="652"/>
        <v>25.521666666666665</v>
      </c>
      <c r="EI175" s="142">
        <f t="shared" si="652"/>
        <v>2.7287102602403239</v>
      </c>
      <c r="EJ175" s="143">
        <f t="shared" si="652"/>
        <v>25.501666666666665</v>
      </c>
      <c r="EK175" s="142">
        <f t="shared" si="652"/>
        <v>2.6531919631719409</v>
      </c>
      <c r="EN175" s="419"/>
      <c r="EO175" s="433"/>
      <c r="EP175" s="143"/>
      <c r="EQ175" s="143">
        <f t="shared" si="654"/>
        <v>25.62166666666667</v>
      </c>
      <c r="ER175" s="142">
        <f t="shared" si="654"/>
        <v>3.1414817743621946</v>
      </c>
      <c r="ES175" s="143">
        <f t="shared" si="654"/>
        <v>25.560000000000002</v>
      </c>
      <c r="ET175" s="142">
        <f t="shared" si="654"/>
        <v>2.8906620927777595</v>
      </c>
      <c r="EU175" s="143">
        <f t="shared" si="654"/>
        <v>25.535000000000004</v>
      </c>
      <c r="EV175" s="142">
        <f t="shared" si="654"/>
        <v>2.810728382363882</v>
      </c>
      <c r="EW175" s="143">
        <f t="shared" si="654"/>
        <v>25.572222222222223</v>
      </c>
      <c r="EX175" s="142">
        <f t="shared" si="654"/>
        <v>2.9476240831679457</v>
      </c>
    </row>
    <row r="178" spans="2:154" ht="18.75" x14ac:dyDescent="0.3">
      <c r="B178" s="434" t="s">
        <v>355</v>
      </c>
      <c r="C178" s="434"/>
      <c r="D178" s="434"/>
      <c r="E178" s="434"/>
      <c r="F178" s="434"/>
      <c r="G178" s="434"/>
      <c r="H178" s="434"/>
      <c r="I178" s="434"/>
      <c r="J178" s="434"/>
      <c r="K178" s="434"/>
      <c r="L178" s="434"/>
      <c r="M178" s="434"/>
      <c r="O178" s="434" t="s">
        <v>356</v>
      </c>
      <c r="P178" s="434"/>
      <c r="Q178" s="434"/>
      <c r="R178" s="434"/>
      <c r="S178" s="434"/>
      <c r="T178" s="434"/>
      <c r="U178" s="434"/>
      <c r="V178" s="434"/>
      <c r="W178" s="434"/>
      <c r="X178" s="434"/>
      <c r="Y178" s="434"/>
      <c r="Z178" s="434"/>
      <c r="AC178" s="435" t="s">
        <v>355</v>
      </c>
      <c r="AD178" s="435"/>
      <c r="AE178" s="435"/>
      <c r="AF178" s="435"/>
      <c r="AG178" s="435"/>
      <c r="AH178" s="435"/>
      <c r="AI178" s="435"/>
      <c r="AJ178" s="435"/>
      <c r="AK178" s="435"/>
      <c r="AL178" s="435"/>
      <c r="AM178" s="435"/>
      <c r="AO178" s="435" t="s">
        <v>356</v>
      </c>
      <c r="AP178" s="435"/>
      <c r="AQ178" s="435"/>
      <c r="AR178" s="435"/>
      <c r="AS178" s="435"/>
      <c r="AT178" s="435"/>
      <c r="AU178" s="435"/>
      <c r="AV178" s="435"/>
      <c r="AW178" s="435"/>
      <c r="AX178" s="435"/>
      <c r="AY178" s="435"/>
      <c r="BA178" s="434" t="s">
        <v>355</v>
      </c>
      <c r="BB178" s="434"/>
      <c r="BC178" s="434"/>
      <c r="BD178" s="434"/>
      <c r="BE178" s="434"/>
      <c r="BF178" s="434"/>
      <c r="BG178" s="434"/>
      <c r="BH178" s="434"/>
      <c r="BI178" s="434"/>
      <c r="BJ178" s="434"/>
      <c r="BK178" s="434"/>
      <c r="BM178" s="434" t="s">
        <v>356</v>
      </c>
      <c r="BN178" s="434"/>
      <c r="BO178" s="434"/>
      <c r="BP178" s="434"/>
      <c r="BQ178" s="434"/>
      <c r="BR178" s="434"/>
      <c r="BS178" s="434"/>
      <c r="BT178" s="434"/>
      <c r="BU178" s="434"/>
      <c r="BV178" s="434"/>
      <c r="BW178" s="434"/>
      <c r="BY178" s="434" t="s">
        <v>355</v>
      </c>
      <c r="BZ178" s="434"/>
      <c r="CA178" s="434"/>
      <c r="CB178" s="434"/>
      <c r="CC178" s="434"/>
      <c r="CD178" s="434"/>
      <c r="CE178" s="434"/>
      <c r="CF178" s="434"/>
      <c r="CG178" s="434"/>
      <c r="CH178" s="434"/>
      <c r="CI178" s="434"/>
      <c r="CJ178" s="434"/>
      <c r="CL178" s="434" t="s">
        <v>356</v>
      </c>
      <c r="CM178" s="434"/>
      <c r="CN178" s="434"/>
      <c r="CO178" s="434"/>
      <c r="CP178" s="434"/>
      <c r="CQ178" s="434"/>
      <c r="CR178" s="434"/>
      <c r="CS178" s="434"/>
      <c r="CT178" s="434"/>
      <c r="CU178" s="434"/>
      <c r="CV178" s="434"/>
      <c r="CW178" s="434"/>
      <c r="DA178" s="434" t="s">
        <v>355</v>
      </c>
      <c r="DB178" s="434"/>
      <c r="DC178" s="434"/>
      <c r="DD178" s="434"/>
      <c r="DE178" s="434"/>
      <c r="DF178" s="434"/>
      <c r="DG178" s="434"/>
      <c r="DH178" s="434"/>
      <c r="DI178" s="434"/>
      <c r="DJ178" s="434"/>
      <c r="DK178" s="434"/>
      <c r="DL178" s="434"/>
      <c r="DN178" s="434" t="s">
        <v>356</v>
      </c>
      <c r="DO178" s="434"/>
      <c r="DP178" s="434"/>
      <c r="DQ178" s="434"/>
      <c r="DR178" s="434"/>
      <c r="DS178" s="434"/>
      <c r="DT178" s="434"/>
      <c r="DU178" s="434"/>
      <c r="DV178" s="434"/>
      <c r="DW178" s="434"/>
      <c r="DX178" s="434"/>
      <c r="DY178" s="434"/>
      <c r="EA178" s="434" t="s">
        <v>356</v>
      </c>
      <c r="EB178" s="434"/>
      <c r="EC178" s="434"/>
      <c r="ED178" s="434"/>
      <c r="EE178" s="434"/>
      <c r="EF178" s="434"/>
      <c r="EG178" s="434"/>
      <c r="EH178" s="434"/>
      <c r="EI178" s="434"/>
      <c r="EJ178" s="434"/>
      <c r="EK178" s="434"/>
      <c r="EN178" s="434" t="s">
        <v>355</v>
      </c>
      <c r="EO178" s="434"/>
      <c r="EP178" s="434"/>
      <c r="EQ178" s="434"/>
      <c r="ER178" s="434"/>
      <c r="ES178" s="434"/>
      <c r="ET178" s="434"/>
      <c r="EU178" s="434"/>
      <c r="EV178" s="434"/>
      <c r="EW178" s="434"/>
      <c r="EX178" s="434"/>
    </row>
    <row r="179" spans="2:154" ht="75" x14ac:dyDescent="0.25">
      <c r="B179" s="105" t="s">
        <v>4</v>
      </c>
      <c r="C179" s="105" t="s">
        <v>509</v>
      </c>
      <c r="D179" s="105" t="s">
        <v>360</v>
      </c>
      <c r="E179" s="105" t="s">
        <v>361</v>
      </c>
      <c r="F179" s="105" t="s">
        <v>362</v>
      </c>
      <c r="G179" s="106" t="s">
        <v>363</v>
      </c>
      <c r="H179" s="105" t="s">
        <v>364</v>
      </c>
      <c r="I179" s="106" t="s">
        <v>365</v>
      </c>
      <c r="J179" s="105" t="s">
        <v>510</v>
      </c>
      <c r="K179" s="106" t="s">
        <v>367</v>
      </c>
      <c r="L179" s="105" t="s">
        <v>368</v>
      </c>
      <c r="M179" s="106" t="s">
        <v>369</v>
      </c>
      <c r="O179" s="105" t="s">
        <v>4</v>
      </c>
      <c r="P179" s="105" t="s">
        <v>509</v>
      </c>
      <c r="Q179" s="105" t="s">
        <v>360</v>
      </c>
      <c r="R179" s="105" t="s">
        <v>361</v>
      </c>
      <c r="S179" s="105" t="s">
        <v>362</v>
      </c>
      <c r="T179" s="106" t="s">
        <v>363</v>
      </c>
      <c r="U179" s="105" t="s">
        <v>364</v>
      </c>
      <c r="V179" s="106" t="s">
        <v>365</v>
      </c>
      <c r="W179" s="105" t="s">
        <v>510</v>
      </c>
      <c r="X179" s="106" t="s">
        <v>367</v>
      </c>
      <c r="Y179" s="105" t="s">
        <v>368</v>
      </c>
      <c r="Z179" s="106" t="s">
        <v>369</v>
      </c>
      <c r="AC179" s="105" t="s">
        <v>4</v>
      </c>
      <c r="AD179" s="105" t="s">
        <v>370</v>
      </c>
      <c r="AE179" s="105" t="s">
        <v>361</v>
      </c>
      <c r="AF179" s="105" t="s">
        <v>371</v>
      </c>
      <c r="AG179" s="106" t="s">
        <v>372</v>
      </c>
      <c r="AH179" s="105" t="s">
        <v>373</v>
      </c>
      <c r="AI179" s="106" t="s">
        <v>374</v>
      </c>
      <c r="AJ179" s="105" t="s">
        <v>375</v>
      </c>
      <c r="AK179" s="106" t="s">
        <v>376</v>
      </c>
      <c r="AL179" s="105" t="s">
        <v>377</v>
      </c>
      <c r="AM179" s="106" t="s">
        <v>378</v>
      </c>
      <c r="AO179" s="105" t="s">
        <v>4</v>
      </c>
      <c r="AP179" s="105" t="s">
        <v>370</v>
      </c>
      <c r="AQ179" s="105" t="s">
        <v>361</v>
      </c>
      <c r="AR179" s="105" t="s">
        <v>371</v>
      </c>
      <c r="AS179" s="106" t="s">
        <v>372</v>
      </c>
      <c r="AT179" s="105" t="s">
        <v>373</v>
      </c>
      <c r="AU179" s="106" t="s">
        <v>374</v>
      </c>
      <c r="AV179" s="105" t="s">
        <v>375</v>
      </c>
      <c r="AW179" s="106" t="s">
        <v>376</v>
      </c>
      <c r="AX179" s="105" t="s">
        <v>377</v>
      </c>
      <c r="AY179" s="106" t="s">
        <v>378</v>
      </c>
      <c r="BA179" s="105" t="s">
        <v>4</v>
      </c>
      <c r="BB179" s="105" t="s">
        <v>379</v>
      </c>
      <c r="BC179" s="105" t="s">
        <v>361</v>
      </c>
      <c r="BD179" s="105" t="s">
        <v>380</v>
      </c>
      <c r="BE179" s="106" t="s">
        <v>381</v>
      </c>
      <c r="BF179" s="105" t="s">
        <v>382</v>
      </c>
      <c r="BG179" s="106" t="s">
        <v>383</v>
      </c>
      <c r="BH179" s="105" t="s">
        <v>384</v>
      </c>
      <c r="BI179" s="106" t="s">
        <v>385</v>
      </c>
      <c r="BJ179" s="105" t="s">
        <v>386</v>
      </c>
      <c r="BK179" s="106" t="s">
        <v>387</v>
      </c>
      <c r="BM179" s="105" t="s">
        <v>4</v>
      </c>
      <c r="BN179" s="105" t="s">
        <v>379</v>
      </c>
      <c r="BO179" s="105" t="s">
        <v>361</v>
      </c>
      <c r="BP179" s="105" t="s">
        <v>380</v>
      </c>
      <c r="BQ179" s="106" t="s">
        <v>381</v>
      </c>
      <c r="BR179" s="105" t="s">
        <v>382</v>
      </c>
      <c r="BS179" s="106" t="s">
        <v>383</v>
      </c>
      <c r="BT179" s="105" t="s">
        <v>384</v>
      </c>
      <c r="BU179" s="106" t="s">
        <v>385</v>
      </c>
      <c r="BV179" s="105" t="s">
        <v>386</v>
      </c>
      <c r="BW179" s="106" t="s">
        <v>387</v>
      </c>
      <c r="BY179" s="105" t="s">
        <v>4</v>
      </c>
      <c r="BZ179" s="106" t="s">
        <v>388</v>
      </c>
      <c r="CA179" s="106" t="s">
        <v>389</v>
      </c>
      <c r="CB179" s="105" t="s">
        <v>361</v>
      </c>
      <c r="CC179" s="105" t="s">
        <v>511</v>
      </c>
      <c r="CD179" s="106" t="s">
        <v>391</v>
      </c>
      <c r="CE179" s="105" t="s">
        <v>511</v>
      </c>
      <c r="CF179" s="106" t="s">
        <v>391</v>
      </c>
      <c r="CG179" s="105" t="s">
        <v>511</v>
      </c>
      <c r="CH179" s="106" t="s">
        <v>391</v>
      </c>
      <c r="CI179" s="105" t="s">
        <v>512</v>
      </c>
      <c r="CJ179" s="106" t="s">
        <v>393</v>
      </c>
      <c r="CL179" s="105" t="s">
        <v>4</v>
      </c>
      <c r="CM179" s="106" t="s">
        <v>388</v>
      </c>
      <c r="CN179" s="106" t="s">
        <v>389</v>
      </c>
      <c r="CO179" s="105" t="s">
        <v>361</v>
      </c>
      <c r="CP179" s="105" t="s">
        <v>511</v>
      </c>
      <c r="CQ179" s="106" t="s">
        <v>391</v>
      </c>
      <c r="CR179" s="105" t="s">
        <v>511</v>
      </c>
      <c r="CS179" s="106" t="s">
        <v>391</v>
      </c>
      <c r="CT179" s="105" t="s">
        <v>511</v>
      </c>
      <c r="CU179" s="106" t="s">
        <v>391</v>
      </c>
      <c r="CV179" s="105" t="s">
        <v>512</v>
      </c>
      <c r="CW179" s="106" t="s">
        <v>393</v>
      </c>
      <c r="DA179" s="105" t="s">
        <v>4</v>
      </c>
      <c r="DB179" s="105" t="s">
        <v>394</v>
      </c>
      <c r="DC179" s="105" t="s">
        <v>395</v>
      </c>
      <c r="DD179" s="105" t="s">
        <v>361</v>
      </c>
      <c r="DE179" s="105" t="s">
        <v>513</v>
      </c>
      <c r="DF179" s="106" t="s">
        <v>397</v>
      </c>
      <c r="DG179" s="105" t="s">
        <v>514</v>
      </c>
      <c r="DH179" s="106" t="s">
        <v>399</v>
      </c>
      <c r="DI179" s="105" t="s">
        <v>515</v>
      </c>
      <c r="DJ179" s="106" t="s">
        <v>401</v>
      </c>
      <c r="DK179" s="105" t="s">
        <v>516</v>
      </c>
      <c r="DL179" s="106" t="s">
        <v>403</v>
      </c>
      <c r="DN179" s="105" t="s">
        <v>4</v>
      </c>
      <c r="DO179" s="105" t="s">
        <v>394</v>
      </c>
      <c r="DP179" s="105" t="s">
        <v>395</v>
      </c>
      <c r="DQ179" s="105" t="s">
        <v>361</v>
      </c>
      <c r="DR179" s="105" t="s">
        <v>513</v>
      </c>
      <c r="DS179" s="106" t="s">
        <v>397</v>
      </c>
      <c r="DT179" s="105" t="s">
        <v>514</v>
      </c>
      <c r="DU179" s="106" t="s">
        <v>399</v>
      </c>
      <c r="DV179" s="105" t="s">
        <v>515</v>
      </c>
      <c r="DW179" s="106" t="s">
        <v>401</v>
      </c>
      <c r="DX179" s="105" t="s">
        <v>516</v>
      </c>
      <c r="DY179" s="106" t="s">
        <v>403</v>
      </c>
      <c r="EA179" s="105" t="s">
        <v>4</v>
      </c>
      <c r="EB179" s="105" t="s">
        <v>517</v>
      </c>
      <c r="EC179" s="105" t="s">
        <v>361</v>
      </c>
      <c r="ED179" s="105" t="s">
        <v>518</v>
      </c>
      <c r="EE179" s="106" t="s">
        <v>519</v>
      </c>
      <c r="EF179" s="105" t="s">
        <v>520</v>
      </c>
      <c r="EG179" s="106" t="s">
        <v>521</v>
      </c>
      <c r="EH179" s="105" t="s">
        <v>522</v>
      </c>
      <c r="EI179" s="106" t="s">
        <v>523</v>
      </c>
      <c r="EJ179" s="105" t="s">
        <v>524</v>
      </c>
      <c r="EK179" s="106" t="s">
        <v>412</v>
      </c>
      <c r="EN179" s="105" t="s">
        <v>4</v>
      </c>
      <c r="EO179" s="105" t="s">
        <v>517</v>
      </c>
      <c r="EP179" s="105" t="s">
        <v>361</v>
      </c>
      <c r="EQ179" s="105" t="s">
        <v>518</v>
      </c>
      <c r="ER179" s="106" t="s">
        <v>519</v>
      </c>
      <c r="ES179" s="105" t="s">
        <v>520</v>
      </c>
      <c r="ET179" s="106" t="s">
        <v>521</v>
      </c>
      <c r="EU179" s="105" t="s">
        <v>522</v>
      </c>
      <c r="EV179" s="106" t="s">
        <v>523</v>
      </c>
      <c r="EW179" s="105" t="s">
        <v>524</v>
      </c>
      <c r="EX179" s="106" t="s">
        <v>412</v>
      </c>
    </row>
    <row r="180" spans="2:154" x14ac:dyDescent="0.25">
      <c r="B180" s="410">
        <v>1</v>
      </c>
      <c r="C180" s="410">
        <v>12.27</v>
      </c>
      <c r="D180" s="410">
        <v>15.16</v>
      </c>
      <c r="E180" s="9">
        <v>270</v>
      </c>
      <c r="F180" s="12">
        <v>2.86</v>
      </c>
      <c r="G180" s="16">
        <f>((D180-F180)/D180)*100</f>
        <v>81.134564643799479</v>
      </c>
      <c r="H180" s="12">
        <v>3.39</v>
      </c>
      <c r="I180" s="16">
        <f>((D180-H180)/D180)*100</f>
        <v>77.63852242744062</v>
      </c>
      <c r="J180" s="12">
        <v>2.23</v>
      </c>
      <c r="K180" s="109">
        <f>((D180-J180)/D180)*100</f>
        <v>85.290237467018471</v>
      </c>
      <c r="L180" s="15">
        <f t="shared" ref="L180:M211" si="656">(F180+H180+J180)/3</f>
        <v>2.8266666666666667</v>
      </c>
      <c r="M180" s="110">
        <f t="shared" si="656"/>
        <v>81.354441512752857</v>
      </c>
      <c r="O180" s="410">
        <v>1</v>
      </c>
      <c r="P180" s="410">
        <v>12.27</v>
      </c>
      <c r="Q180" s="410">
        <v>15.16</v>
      </c>
      <c r="R180" s="9">
        <v>270</v>
      </c>
      <c r="S180" s="136">
        <v>7.34</v>
      </c>
      <c r="T180" s="16">
        <f>((Q180-S180)/Q180)*100</f>
        <v>51.583113456464382</v>
      </c>
      <c r="U180" s="136">
        <v>6.93</v>
      </c>
      <c r="V180" s="16">
        <f>((Q180-U180)/Q180)*100</f>
        <v>54.287598944591032</v>
      </c>
      <c r="W180" s="136">
        <v>6.68</v>
      </c>
      <c r="X180" s="109">
        <f>((Q180-W180)/Q180)*100</f>
        <v>55.936675461741423</v>
      </c>
      <c r="Y180" s="15">
        <f t="shared" ref="Y180:Z223" si="657">(S180+U180+W180)/3</f>
        <v>6.9833333333333334</v>
      </c>
      <c r="Z180" s="110">
        <f t="shared" si="657"/>
        <v>53.935795954265615</v>
      </c>
      <c r="AC180" s="410">
        <v>1</v>
      </c>
      <c r="AD180" s="410">
        <v>7.09</v>
      </c>
      <c r="AE180" s="9">
        <v>270</v>
      </c>
      <c r="AF180" s="12">
        <v>7.33</v>
      </c>
      <c r="AG180" s="112">
        <f>(((AD180-AF180)/AD180)*100)*-1</f>
        <v>3.3850493653032472</v>
      </c>
      <c r="AH180" s="12">
        <v>7.2</v>
      </c>
      <c r="AI180" s="112">
        <f>(((AD180-AH180)/AD180)*100)*-1</f>
        <v>1.5514809590973246</v>
      </c>
      <c r="AJ180" s="12">
        <v>7.13</v>
      </c>
      <c r="AK180" s="113">
        <f>(((AD180-AJ180)/AD180)*100)*-1</f>
        <v>0.56417489421720779</v>
      </c>
      <c r="AL180" s="15">
        <f t="shared" ref="AL180:AM211" si="658">(AF180+AH180+AJ180)/3</f>
        <v>7.22</v>
      </c>
      <c r="AM180" s="114">
        <f t="shared" si="658"/>
        <v>1.8335684062059265</v>
      </c>
      <c r="AO180" s="410">
        <v>1</v>
      </c>
      <c r="AP180" s="410">
        <v>7.09</v>
      </c>
      <c r="AQ180" s="9">
        <v>270</v>
      </c>
      <c r="AR180" s="156">
        <v>7.38</v>
      </c>
      <c r="AS180" s="112">
        <f>(((AP180-AR180)/AP180)*100)*-1</f>
        <v>4.0902679830747539</v>
      </c>
      <c r="AT180" s="157">
        <v>7.28</v>
      </c>
      <c r="AU180" s="112">
        <f>(((AP180-AT180)/AP180)*100)*-1</f>
        <v>2.6798307475317404</v>
      </c>
      <c r="AV180" s="157">
        <v>7.36</v>
      </c>
      <c r="AW180" s="113">
        <f>(((AP180-AV180)/AP180)*100)*-1</f>
        <v>3.808180535966156</v>
      </c>
      <c r="AX180" s="15">
        <f t="shared" ref="AX180:AY211" si="659">(AR180+AT180+AV180)/3</f>
        <v>7.34</v>
      </c>
      <c r="AY180" s="114">
        <f t="shared" si="659"/>
        <v>3.5260930888575501</v>
      </c>
      <c r="BA180" s="410">
        <v>1</v>
      </c>
      <c r="BB180" s="410">
        <v>4.3099999999999996</v>
      </c>
      <c r="BC180" s="9">
        <v>270</v>
      </c>
      <c r="BD180" s="12">
        <v>2.86</v>
      </c>
      <c r="BE180" s="16">
        <f>((BB180-BD180)/BB180)*100</f>
        <v>33.642691415313223</v>
      </c>
      <c r="BF180" s="12">
        <v>2.91</v>
      </c>
      <c r="BG180" s="16">
        <f>((BB180-BF180)/BB180)*100</f>
        <v>32.482598607888626</v>
      </c>
      <c r="BH180" s="12">
        <v>3.02</v>
      </c>
      <c r="BI180" s="109">
        <f>((BB180-BH180)/BB180)*100</f>
        <v>29.930394431554518</v>
      </c>
      <c r="BJ180" s="15">
        <f t="shared" ref="BJ180:BK211" si="660">(BD180+BF180+BH180)/3</f>
        <v>2.9299999999999997</v>
      </c>
      <c r="BK180" s="110">
        <f t="shared" si="660"/>
        <v>32.018561484918784</v>
      </c>
      <c r="BM180" s="410">
        <v>1</v>
      </c>
      <c r="BN180" s="410">
        <v>4.3099999999999996</v>
      </c>
      <c r="BO180" s="9">
        <v>270</v>
      </c>
      <c r="BP180" s="138">
        <v>5.8</v>
      </c>
      <c r="BQ180" s="112">
        <f>(((BN180-BP180)/BN180)*100)*-1</f>
        <v>34.570765661252906</v>
      </c>
      <c r="BR180" s="138">
        <v>5.24</v>
      </c>
      <c r="BS180" s="112">
        <f>(((BN180-BR180)/BN180)*100)*-1</f>
        <v>21.577726218097464</v>
      </c>
      <c r="BT180" s="138">
        <v>5.17</v>
      </c>
      <c r="BU180" s="113">
        <f>(((BN180-BT180)/BN180)*100)*-1</f>
        <v>19.953596287703025</v>
      </c>
      <c r="BV180" s="15">
        <f t="shared" ref="BV180:BW211" si="661">(BP180+BR180+BT180)/3</f>
        <v>5.4033333333333333</v>
      </c>
      <c r="BW180" s="114">
        <f t="shared" si="661"/>
        <v>25.367362722351132</v>
      </c>
      <c r="BY180" s="410">
        <v>1</v>
      </c>
      <c r="BZ180" s="410">
        <v>225</v>
      </c>
      <c r="CA180" s="410">
        <v>3.43</v>
      </c>
      <c r="CB180" s="9">
        <v>270</v>
      </c>
      <c r="CC180" s="12">
        <v>90.9</v>
      </c>
      <c r="CD180" s="16">
        <f>((BZ180-CC180)/BZ180)*100</f>
        <v>59.599999999999994</v>
      </c>
      <c r="CE180" s="12">
        <v>48.6</v>
      </c>
      <c r="CF180" s="16">
        <f>((BZ180-CE180)/BZ180)*100</f>
        <v>78.400000000000006</v>
      </c>
      <c r="CG180" s="12">
        <v>44</v>
      </c>
      <c r="CH180" s="109">
        <f>((BZ180-CG180)/BZ180)*100</f>
        <v>80.444444444444443</v>
      </c>
      <c r="CI180" s="15">
        <f t="shared" ref="CI180:CJ211" si="662">(CC180+CE180+CG180)/3</f>
        <v>61.166666666666664</v>
      </c>
      <c r="CJ180" s="110">
        <f t="shared" si="662"/>
        <v>72.814814814814824</v>
      </c>
      <c r="CK180" s="410"/>
      <c r="CL180" s="410">
        <v>1</v>
      </c>
      <c r="CM180" s="410">
        <v>225</v>
      </c>
      <c r="CN180" s="410">
        <v>3.43</v>
      </c>
      <c r="CO180" s="9">
        <v>270</v>
      </c>
      <c r="CP180" s="138">
        <v>43.9</v>
      </c>
      <c r="CQ180" s="16">
        <f>((CM180-CP180)/CM180)*100</f>
        <v>80.488888888888894</v>
      </c>
      <c r="CR180" s="138">
        <v>25.3</v>
      </c>
      <c r="CS180" s="16">
        <f>((CM180-CR180)/CM180)*100</f>
        <v>88.75555555555556</v>
      </c>
      <c r="CT180" s="138">
        <v>16.03</v>
      </c>
      <c r="CU180" s="109">
        <f>((CM180-CT180)/CM180)*100</f>
        <v>92.87555555555555</v>
      </c>
      <c r="CV180" s="15">
        <f t="shared" ref="CV180:CW211" si="663">(CP180+CR180+CT180)/3</f>
        <v>28.41</v>
      </c>
      <c r="CW180" s="110">
        <f t="shared" si="663"/>
        <v>87.373333333333335</v>
      </c>
      <c r="DA180" s="410">
        <v>1</v>
      </c>
      <c r="DB180" s="410">
        <v>0.04</v>
      </c>
      <c r="DC180" s="410">
        <v>0.56000000000000005</v>
      </c>
      <c r="DD180" s="9">
        <v>270</v>
      </c>
      <c r="DE180" s="158">
        <v>0.06</v>
      </c>
      <c r="DF180" s="16">
        <f>((DC180-DE180)/DC180)*100</f>
        <v>89.285714285714278</v>
      </c>
      <c r="DG180" s="158">
        <v>0.02</v>
      </c>
      <c r="DH180" s="16">
        <f>((DC180-DG180)/DC180)*100</f>
        <v>96.428571428571431</v>
      </c>
      <c r="DI180" s="158">
        <v>0.03</v>
      </c>
      <c r="DJ180" s="109">
        <f>((DC180-DI180)/DC180)*100</f>
        <v>94.642857142857139</v>
      </c>
      <c r="DK180" s="15">
        <f t="shared" ref="DK180:DL243" si="664">(DE180+DG180+DI180)/3</f>
        <v>3.6666666666666667E-2</v>
      </c>
      <c r="DL180" s="110">
        <f t="shared" si="664"/>
        <v>93.452380952380963</v>
      </c>
      <c r="DN180" s="410">
        <v>1</v>
      </c>
      <c r="DO180" s="410">
        <v>0.04</v>
      </c>
      <c r="DP180" s="410">
        <v>0.56000000000000005</v>
      </c>
      <c r="DQ180" s="9">
        <v>270</v>
      </c>
      <c r="DR180" s="136">
        <v>0.16</v>
      </c>
      <c r="DS180" s="16">
        <f>((DP180-DR180)/DP180)*100</f>
        <v>71.428571428571431</v>
      </c>
      <c r="DT180" s="136">
        <v>0.08</v>
      </c>
      <c r="DU180" s="16">
        <f>((DP180-DT180)/DP180)*100</f>
        <v>85.714285714285708</v>
      </c>
      <c r="DV180" s="136">
        <v>0.13</v>
      </c>
      <c r="DW180" s="109">
        <f>((DP180-DV180)/DP180)*100</f>
        <v>76.785714285714292</v>
      </c>
      <c r="DX180" s="15">
        <f t="shared" ref="DX180:DY243" si="665">(DR180+DT180+DV180)/3</f>
        <v>0.12333333333333334</v>
      </c>
      <c r="DY180" s="110">
        <f t="shared" si="665"/>
        <v>77.976190476190482</v>
      </c>
      <c r="EA180" s="410">
        <v>1</v>
      </c>
      <c r="EB180" s="410">
        <v>23.7</v>
      </c>
      <c r="EC180" s="9">
        <v>270</v>
      </c>
      <c r="ED180" s="138">
        <v>24</v>
      </c>
      <c r="EE180" s="112">
        <f>(((EB180-ED180)/EB180)*100)*-1</f>
        <v>1.2658227848101298</v>
      </c>
      <c r="EF180" s="138">
        <v>26</v>
      </c>
      <c r="EG180" s="112">
        <f>(((EB180-EF180)/EB180)*100)*-1</f>
        <v>9.7046413502109736</v>
      </c>
      <c r="EH180" s="138">
        <v>26.1</v>
      </c>
      <c r="EI180" s="113">
        <f>(((EB180-EH180)/EB180)*100)*-1</f>
        <v>10.126582278481022</v>
      </c>
      <c r="EJ180" s="15">
        <f t="shared" ref="EJ180:EK243" si="666">(ED180+EF180+EH180)/3</f>
        <v>25.366666666666664</v>
      </c>
      <c r="EK180" s="114">
        <f t="shared" si="666"/>
        <v>7.0323488045007094</v>
      </c>
      <c r="EN180" s="410">
        <v>1</v>
      </c>
      <c r="EO180" s="410">
        <v>23.7</v>
      </c>
      <c r="EP180" s="9">
        <v>270</v>
      </c>
      <c r="EQ180" s="12">
        <v>24.5</v>
      </c>
      <c r="ER180" s="112">
        <f>(((EO180-EQ180)/EO180)*100)*-1</f>
        <v>3.3755274261603407</v>
      </c>
      <c r="ES180" s="12">
        <v>24.4</v>
      </c>
      <c r="ET180" s="112">
        <f>(((EO180-ES180)/EO180)*100)*-1</f>
        <v>2.9535864978902926</v>
      </c>
      <c r="EU180" s="12">
        <v>24.2</v>
      </c>
      <c r="EV180" s="113">
        <f>(((EO180-EU180)/EO180)*100)*-1</f>
        <v>2.109704641350211</v>
      </c>
      <c r="EW180" s="15">
        <f t="shared" ref="EW180:EX243" si="667">(EQ180+ES180+EU180)/3</f>
        <v>24.366666666666664</v>
      </c>
      <c r="EX180" s="114">
        <f t="shared" si="667"/>
        <v>2.8129395218002813</v>
      </c>
    </row>
    <row r="181" spans="2:154" x14ac:dyDescent="0.25">
      <c r="B181" s="411"/>
      <c r="C181" s="411"/>
      <c r="D181" s="411"/>
      <c r="E181" s="9">
        <v>750</v>
      </c>
      <c r="F181" s="12">
        <v>3.16</v>
      </c>
      <c r="G181" s="16">
        <f>((D180-F181)/D180)*100</f>
        <v>79.155672823218993</v>
      </c>
      <c r="H181" s="12">
        <v>4.45</v>
      </c>
      <c r="I181" s="16">
        <f>((D180-H181)/D180)*100</f>
        <v>70.646437994722959</v>
      </c>
      <c r="J181" s="12">
        <v>2.5</v>
      </c>
      <c r="K181" s="109">
        <f>((D180-J181)/D180)*100</f>
        <v>83.509234828496034</v>
      </c>
      <c r="L181" s="15">
        <f t="shared" si="656"/>
        <v>3.3699999999999997</v>
      </c>
      <c r="M181" s="110">
        <f t="shared" si="656"/>
        <v>77.770448548812666</v>
      </c>
      <c r="O181" s="411"/>
      <c r="P181" s="411"/>
      <c r="Q181" s="411"/>
      <c r="R181" s="9">
        <v>750</v>
      </c>
      <c r="S181" s="136">
        <v>9.18</v>
      </c>
      <c r="T181" s="16">
        <f>((Q180-S181)/Q180)*100</f>
        <v>39.445910290237471</v>
      </c>
      <c r="U181" s="136">
        <v>6.57</v>
      </c>
      <c r="V181" s="16">
        <f>((Q180-U181)/Q180)*100</f>
        <v>56.662269129287601</v>
      </c>
      <c r="W181" s="136">
        <v>7.07</v>
      </c>
      <c r="X181" s="109">
        <f>((Q180-W181)/Q180)*100</f>
        <v>53.364116094986805</v>
      </c>
      <c r="Y181" s="15">
        <f t="shared" si="657"/>
        <v>7.6066666666666665</v>
      </c>
      <c r="Z181" s="110">
        <f t="shared" si="657"/>
        <v>49.824098504837288</v>
      </c>
      <c r="AC181" s="411"/>
      <c r="AD181" s="411"/>
      <c r="AE181" s="9">
        <v>750</v>
      </c>
      <c r="AF181" s="12">
        <v>7.27</v>
      </c>
      <c r="AG181" s="112">
        <f>(((AD180-AF181)/AD180)*100)*-1</f>
        <v>2.5387870239774291</v>
      </c>
      <c r="AH181" s="12">
        <v>7.18</v>
      </c>
      <c r="AI181" s="112">
        <f>(((AD180-AH181)/AD180)*100)*-1</f>
        <v>1.2693935119887145</v>
      </c>
      <c r="AJ181" s="12">
        <v>7.15</v>
      </c>
      <c r="AK181" s="113">
        <f>(((AD180-AJ181)/AD180)*100)*-1</f>
        <v>0.84626234132581801</v>
      </c>
      <c r="AL181" s="15">
        <f t="shared" si="658"/>
        <v>7.2</v>
      </c>
      <c r="AM181" s="114">
        <f t="shared" si="658"/>
        <v>1.5514809590973204</v>
      </c>
      <c r="AO181" s="411"/>
      <c r="AP181" s="411"/>
      <c r="AQ181" s="9">
        <v>750</v>
      </c>
      <c r="AR181" s="157">
        <v>7.27</v>
      </c>
      <c r="AS181" s="112">
        <f>(((AP180-AR181)/AP180)*100)*-1</f>
        <v>2.5387870239774291</v>
      </c>
      <c r="AT181" s="157">
        <v>7.21</v>
      </c>
      <c r="AU181" s="112">
        <f>(((AP180-AT181)/AP180)*100)*-1</f>
        <v>1.6925246826516236</v>
      </c>
      <c r="AV181" s="157">
        <v>7.36</v>
      </c>
      <c r="AW181" s="113">
        <f>(((AP180-AV181)/AP180)*100)*-1</f>
        <v>3.808180535966156</v>
      </c>
      <c r="AX181" s="15">
        <f t="shared" si="659"/>
        <v>7.28</v>
      </c>
      <c r="AY181" s="114">
        <f t="shared" si="659"/>
        <v>2.6798307475317364</v>
      </c>
      <c r="BA181" s="411"/>
      <c r="BB181" s="411"/>
      <c r="BC181" s="9">
        <v>750</v>
      </c>
      <c r="BD181" s="12">
        <v>3.25</v>
      </c>
      <c r="BE181" s="16">
        <f>((BB180-BD181)/BB180)*100</f>
        <v>24.593967517401385</v>
      </c>
      <c r="BF181" s="12">
        <v>3.44</v>
      </c>
      <c r="BG181" s="16">
        <f>((BB180-BF181)/BB180)*100</f>
        <v>20.185614849187932</v>
      </c>
      <c r="BH181" s="12">
        <v>3.43</v>
      </c>
      <c r="BI181" s="109">
        <f>((BB180-BH181)/BB180)*100</f>
        <v>20.417633410672842</v>
      </c>
      <c r="BJ181" s="15">
        <f t="shared" si="660"/>
        <v>3.3733333333333331</v>
      </c>
      <c r="BK181" s="110">
        <f t="shared" si="660"/>
        <v>21.732405259087386</v>
      </c>
      <c r="BM181" s="411"/>
      <c r="BN181" s="411"/>
      <c r="BO181" s="9">
        <v>750</v>
      </c>
      <c r="BP181" s="138">
        <v>5.45</v>
      </c>
      <c r="BQ181" s="112">
        <f>(((BN180-BP181)/BN180)*100)*-1</f>
        <v>26.450116009280762</v>
      </c>
      <c r="BR181" s="138">
        <v>5.43</v>
      </c>
      <c r="BS181" s="112">
        <f>(((BN180-BR181)/BN180)*100)*-1</f>
        <v>25.98607888631091</v>
      </c>
      <c r="BT181" s="138">
        <v>4.75</v>
      </c>
      <c r="BU181" s="113">
        <f>(((BN180-BT181)/BN180)*100)*-1</f>
        <v>10.208816705336437</v>
      </c>
      <c r="BV181" s="15">
        <f t="shared" si="661"/>
        <v>5.21</v>
      </c>
      <c r="BW181" s="114">
        <f t="shared" si="661"/>
        <v>20.881670533642701</v>
      </c>
      <c r="BY181" s="411"/>
      <c r="BZ181" s="411"/>
      <c r="CA181" s="411"/>
      <c r="CB181" s="9">
        <v>750</v>
      </c>
      <c r="CC181" s="12">
        <v>42.4</v>
      </c>
      <c r="CD181" s="16">
        <f>((BZ180-CC181)/BZ180)*100</f>
        <v>81.155555555555566</v>
      </c>
      <c r="CE181" s="12">
        <v>42.1</v>
      </c>
      <c r="CF181" s="16">
        <f>((BZ180-CE181)/BZ180)*100</f>
        <v>81.288888888888891</v>
      </c>
      <c r="CG181" s="159">
        <v>53.6</v>
      </c>
      <c r="CH181" s="109">
        <f>((BZ180-CG181)/BZ180)*100</f>
        <v>76.177777777777777</v>
      </c>
      <c r="CI181" s="15">
        <f t="shared" si="662"/>
        <v>46.033333333333331</v>
      </c>
      <c r="CJ181" s="110">
        <f t="shared" si="662"/>
        <v>79.540740740740745</v>
      </c>
      <c r="CK181" s="411"/>
      <c r="CL181" s="411"/>
      <c r="CM181" s="411"/>
      <c r="CN181" s="411"/>
      <c r="CO181" s="9">
        <v>750</v>
      </c>
      <c r="CP181" s="138">
        <v>27</v>
      </c>
      <c r="CQ181" s="16">
        <f>((CM180-CP181)/CM180)*100</f>
        <v>88</v>
      </c>
      <c r="CR181" s="138">
        <v>21.8</v>
      </c>
      <c r="CS181" s="16">
        <f>((CM180-CR181)/CM180)*100</f>
        <v>90.311111111111103</v>
      </c>
      <c r="CT181" s="138">
        <v>15.88</v>
      </c>
      <c r="CU181" s="109">
        <f>((CM180-CT181)/CM180)*100</f>
        <v>92.942222222222227</v>
      </c>
      <c r="CV181" s="15">
        <f t="shared" si="663"/>
        <v>21.56</v>
      </c>
      <c r="CW181" s="110">
        <f t="shared" si="663"/>
        <v>90.417777777777772</v>
      </c>
      <c r="DA181" s="411"/>
      <c r="DB181" s="411"/>
      <c r="DC181" s="411"/>
      <c r="DD181" s="9">
        <v>750</v>
      </c>
      <c r="DE181" s="158">
        <v>0.04</v>
      </c>
      <c r="DF181" s="16">
        <f>((DC180-DE181)/DC180)*100</f>
        <v>92.857142857142847</v>
      </c>
      <c r="DG181" s="158">
        <v>0.02</v>
      </c>
      <c r="DH181" s="16">
        <f>((DC180-DG181)/DC180)*100</f>
        <v>96.428571428571431</v>
      </c>
      <c r="DI181" s="158">
        <v>0.02</v>
      </c>
      <c r="DJ181" s="109">
        <f>((DC180-DI181)/DC180)*100</f>
        <v>96.428571428571431</v>
      </c>
      <c r="DK181" s="15">
        <f t="shared" si="664"/>
        <v>2.6666666666666668E-2</v>
      </c>
      <c r="DL181" s="110">
        <f t="shared" si="664"/>
        <v>95.238095238095241</v>
      </c>
      <c r="DN181" s="411"/>
      <c r="DO181" s="411"/>
      <c r="DP181" s="411"/>
      <c r="DQ181" s="9">
        <v>750</v>
      </c>
      <c r="DR181" s="136">
        <v>0.15</v>
      </c>
      <c r="DS181" s="16">
        <f>((DP180-DR181)/DP180)*100</f>
        <v>73.214285714285708</v>
      </c>
      <c r="DT181" s="136">
        <v>0.14000000000000001</v>
      </c>
      <c r="DU181" s="16">
        <f>((DP180-DT181)/DP180)*100</f>
        <v>75</v>
      </c>
      <c r="DV181" s="136">
        <v>0.17</v>
      </c>
      <c r="DW181" s="109">
        <f>((DP180-DV181)/DP180)*100</f>
        <v>69.642857142857139</v>
      </c>
      <c r="DX181" s="15">
        <f t="shared" si="665"/>
        <v>0.15333333333333335</v>
      </c>
      <c r="DY181" s="110">
        <f t="shared" si="665"/>
        <v>72.61904761904762</v>
      </c>
      <c r="EA181" s="411"/>
      <c r="EB181" s="411"/>
      <c r="EC181" s="9">
        <v>750</v>
      </c>
      <c r="ED181" s="138">
        <v>24.3</v>
      </c>
      <c r="EE181" s="126">
        <f>(((EB180-ED181)/EB180)*100)*-1</f>
        <v>2.5316455696202596</v>
      </c>
      <c r="EF181" s="138">
        <v>26.1</v>
      </c>
      <c r="EG181" s="112">
        <f>(((EB180-EF181)/EB180)*100)*-1</f>
        <v>10.126582278481022</v>
      </c>
      <c r="EH181" s="138">
        <v>26.4</v>
      </c>
      <c r="EI181" s="113">
        <f>(((EB180-EH181)/EB180)*100)*-1</f>
        <v>11.392405063291136</v>
      </c>
      <c r="EJ181" s="15">
        <f t="shared" si="666"/>
        <v>25.600000000000005</v>
      </c>
      <c r="EK181" s="114">
        <f t="shared" si="666"/>
        <v>8.0168776371308059</v>
      </c>
      <c r="EN181" s="411"/>
      <c r="EO181" s="411"/>
      <c r="EP181" s="9">
        <v>750</v>
      </c>
      <c r="EQ181" s="12">
        <v>24.4</v>
      </c>
      <c r="ER181" s="126">
        <f>(((EO180-EQ181)/EO180)*100)*-1</f>
        <v>2.9535864978902926</v>
      </c>
      <c r="ES181" s="12">
        <v>24.4</v>
      </c>
      <c r="ET181" s="112">
        <f>(((EO180-ES181)/EO180)*100)*-1</f>
        <v>2.9535864978902926</v>
      </c>
      <c r="EU181" s="12">
        <v>24.2</v>
      </c>
      <c r="EV181" s="113">
        <f>(((EO180-EU181)/EO180)*100)*-1</f>
        <v>2.109704641350211</v>
      </c>
      <c r="EW181" s="15">
        <f t="shared" si="667"/>
        <v>24.333333333333332</v>
      </c>
      <c r="EX181" s="114">
        <f t="shared" si="667"/>
        <v>2.6722925457102655</v>
      </c>
    </row>
    <row r="182" spans="2:154" x14ac:dyDescent="0.25">
      <c r="B182" s="412"/>
      <c r="C182" s="412"/>
      <c r="D182" s="412"/>
      <c r="E182" s="9">
        <v>1000</v>
      </c>
      <c r="F182" s="12">
        <v>4.0199999999999996</v>
      </c>
      <c r="G182" s="16">
        <f>((D180-F182)/D180)*100</f>
        <v>73.482849604221627</v>
      </c>
      <c r="H182" s="12">
        <v>5.07</v>
      </c>
      <c r="I182" s="16">
        <f>((D180-H182)/D180)*100</f>
        <v>66.556728232189982</v>
      </c>
      <c r="J182" s="12">
        <v>3.77</v>
      </c>
      <c r="K182" s="109">
        <f>((D180-J182)/D180)*100</f>
        <v>75.131926121372032</v>
      </c>
      <c r="L182" s="15">
        <f t="shared" si="656"/>
        <v>4.2866666666666662</v>
      </c>
      <c r="M182" s="110">
        <f t="shared" si="656"/>
        <v>71.723834652594547</v>
      </c>
      <c r="O182" s="412"/>
      <c r="P182" s="412"/>
      <c r="Q182" s="412"/>
      <c r="R182" s="9">
        <v>1000</v>
      </c>
      <c r="S182" s="136">
        <v>9.57</v>
      </c>
      <c r="T182" s="16">
        <f>((Q180-S182)/Q180)*100</f>
        <v>36.873350923482853</v>
      </c>
      <c r="U182" s="136">
        <v>7.57</v>
      </c>
      <c r="V182" s="16">
        <f>((Q180-U182)/Q180)*100</f>
        <v>50.065963060686016</v>
      </c>
      <c r="W182" s="136">
        <v>7.45</v>
      </c>
      <c r="X182" s="109">
        <f>((Q180-W182)/Q180)*100</f>
        <v>50.857519788918204</v>
      </c>
      <c r="Y182" s="15">
        <f t="shared" si="657"/>
        <v>8.1966666666666672</v>
      </c>
      <c r="Z182" s="110">
        <f t="shared" si="657"/>
        <v>45.93227792436236</v>
      </c>
      <c r="AC182" s="412"/>
      <c r="AD182" s="412"/>
      <c r="AE182" s="9">
        <v>1000</v>
      </c>
      <c r="AF182" s="12">
        <v>7.22</v>
      </c>
      <c r="AG182" s="112">
        <f>(((AD180-AF182)/AD180)*100)*-1</f>
        <v>1.8335684062059223</v>
      </c>
      <c r="AH182" s="160">
        <v>7.18</v>
      </c>
      <c r="AI182" s="112">
        <f>(((AD180-AH182)/AD180)*100)*-1</f>
        <v>1.2693935119887145</v>
      </c>
      <c r="AJ182" s="12">
        <v>7.09</v>
      </c>
      <c r="AK182" s="109">
        <f>(((AD180-AJ182)/AD180)*100)</f>
        <v>0</v>
      </c>
      <c r="AL182" s="15">
        <f t="shared" si="658"/>
        <v>7.1633333333333331</v>
      </c>
      <c r="AM182" s="114">
        <f t="shared" si="658"/>
        <v>1.0343206393982123</v>
      </c>
      <c r="AO182" s="412"/>
      <c r="AP182" s="412"/>
      <c r="AQ182" s="9">
        <v>1000</v>
      </c>
      <c r="AR182" s="157">
        <v>7.32</v>
      </c>
      <c r="AS182" s="112">
        <f>(((AP180-AR182)/AP180)*100)*-1</f>
        <v>3.2440056417489482</v>
      </c>
      <c r="AT182" s="157">
        <v>7.34</v>
      </c>
      <c r="AU182" s="112">
        <f>(((AP180-AT182)/AP180)*100)*-1</f>
        <v>3.5260930888575457</v>
      </c>
      <c r="AV182" s="157">
        <v>7.44</v>
      </c>
      <c r="AW182" s="113">
        <f>(((AP180-AV182)/AP180)*100)*-1</f>
        <v>4.9365303244005716</v>
      </c>
      <c r="AX182" s="15">
        <f t="shared" si="659"/>
        <v>7.3666666666666671</v>
      </c>
      <c r="AY182" s="114">
        <f t="shared" si="659"/>
        <v>3.9022096850023549</v>
      </c>
      <c r="BA182" s="411"/>
      <c r="BB182" s="411"/>
      <c r="BC182" s="9">
        <v>1000</v>
      </c>
      <c r="BD182" s="12">
        <v>5.3</v>
      </c>
      <c r="BE182" s="112">
        <f>(((BB180-BD182)/BB180)*100)*-1</f>
        <v>22.969837587006968</v>
      </c>
      <c r="BF182" s="12">
        <v>3.79</v>
      </c>
      <c r="BG182" s="16">
        <f>((BB180-BF182)/BB180)*100</f>
        <v>12.064965197215768</v>
      </c>
      <c r="BH182" s="12">
        <v>4.21</v>
      </c>
      <c r="BI182" s="109">
        <f>((BB180-BH182)/BB180)*100</f>
        <v>2.32018561484918</v>
      </c>
      <c r="BJ182" s="15">
        <f t="shared" si="660"/>
        <v>4.4333333333333336</v>
      </c>
      <c r="BK182" s="114">
        <f t="shared" si="660"/>
        <v>12.451662799690638</v>
      </c>
      <c r="BM182" s="411"/>
      <c r="BN182" s="411"/>
      <c r="BO182" s="9">
        <v>1000</v>
      </c>
      <c r="BP182" s="138">
        <v>6.14</v>
      </c>
      <c r="BQ182" s="112">
        <f>(((BN180-BP182)/BN180)*100)*-1</f>
        <v>42.459396751740144</v>
      </c>
      <c r="BR182" s="138">
        <v>5.93</v>
      </c>
      <c r="BS182" s="112">
        <f>(((BN180-BR182)/BN180)*100)*-1</f>
        <v>37.587006960556849</v>
      </c>
      <c r="BT182" s="138">
        <v>6.29</v>
      </c>
      <c r="BU182" s="113">
        <f>(((BN180-BT182)/BN180)*100)*-1</f>
        <v>45.939675174013935</v>
      </c>
      <c r="BV182" s="15">
        <f t="shared" si="661"/>
        <v>6.12</v>
      </c>
      <c r="BW182" s="114">
        <f t="shared" si="661"/>
        <v>41.995359628770309</v>
      </c>
      <c r="BY182" s="411"/>
      <c r="BZ182" s="412"/>
      <c r="CA182" s="411"/>
      <c r="CB182" s="9">
        <v>1000</v>
      </c>
      <c r="CC182" s="12">
        <v>49.3</v>
      </c>
      <c r="CD182" s="16">
        <f>((BZ180-CC182)/BZ180)*100</f>
        <v>78.088888888888889</v>
      </c>
      <c r="CE182" s="12">
        <v>61.8</v>
      </c>
      <c r="CF182" s="16">
        <f>((BZ180-CE182)/BZ180)*100</f>
        <v>72.533333333333331</v>
      </c>
      <c r="CG182" s="12">
        <v>68.3</v>
      </c>
      <c r="CH182" s="109">
        <f>((BZ180-CG182)/BZ180)*100</f>
        <v>69.644444444444446</v>
      </c>
      <c r="CI182" s="15">
        <f t="shared" si="662"/>
        <v>59.79999999999999</v>
      </c>
      <c r="CJ182" s="110">
        <f t="shared" si="662"/>
        <v>73.422222222222217</v>
      </c>
      <c r="CK182" s="412"/>
      <c r="CL182" s="411"/>
      <c r="CM182" s="412"/>
      <c r="CN182" s="411"/>
      <c r="CO182" s="9">
        <v>1000</v>
      </c>
      <c r="CP182" s="138">
        <v>28.1</v>
      </c>
      <c r="CQ182" s="16">
        <f>((CM180-CP182)/CM180)*100</f>
        <v>87.51111111111112</v>
      </c>
      <c r="CR182" s="138">
        <v>21</v>
      </c>
      <c r="CS182" s="16">
        <f>((CM180-CR182)/CM180)*100</f>
        <v>90.666666666666657</v>
      </c>
      <c r="CT182" s="138">
        <v>14.39</v>
      </c>
      <c r="CU182" s="109">
        <f>((CM180-CT182)/CM180)*100</f>
        <v>93.604444444444439</v>
      </c>
      <c r="CV182" s="15">
        <f t="shared" si="663"/>
        <v>21.163333333333334</v>
      </c>
      <c r="CW182" s="110">
        <f t="shared" si="663"/>
        <v>90.594074074074072</v>
      </c>
      <c r="DA182" s="411"/>
      <c r="DB182" s="412"/>
      <c r="DC182" s="411"/>
      <c r="DD182" s="9">
        <v>1000</v>
      </c>
      <c r="DE182" s="158">
        <v>0.02</v>
      </c>
      <c r="DF182" s="16">
        <f>((DC180-DE182)/DC180)*100</f>
        <v>96.428571428571431</v>
      </c>
      <c r="DG182" s="158">
        <v>0.01</v>
      </c>
      <c r="DH182" s="16">
        <f>((DC180-DG182)/DC180)*100</f>
        <v>98.214285714285708</v>
      </c>
      <c r="DI182" s="158">
        <v>0.05</v>
      </c>
      <c r="DJ182" s="109">
        <f>((DC180-DI182)/DC180)*100</f>
        <v>91.071428571428569</v>
      </c>
      <c r="DK182" s="15">
        <f t="shared" si="664"/>
        <v>2.6666666666666668E-2</v>
      </c>
      <c r="DL182" s="110">
        <f t="shared" si="664"/>
        <v>95.238095238095241</v>
      </c>
      <c r="DN182" s="411"/>
      <c r="DO182" s="412"/>
      <c r="DP182" s="411"/>
      <c r="DQ182" s="9">
        <v>1000</v>
      </c>
      <c r="DR182" s="136">
        <v>0.16</v>
      </c>
      <c r="DS182" s="16">
        <f>((DP180-DR182)/DP180)*100</f>
        <v>71.428571428571431</v>
      </c>
      <c r="DT182" s="136">
        <v>0.16</v>
      </c>
      <c r="DU182" s="16">
        <f>((DP180-DT182)/DP180)*100</f>
        <v>71.428571428571431</v>
      </c>
      <c r="DV182" s="136">
        <v>0.15</v>
      </c>
      <c r="DW182" s="109">
        <f>((DP180-DV182)/DP180)*100</f>
        <v>73.214285714285708</v>
      </c>
      <c r="DX182" s="15">
        <f t="shared" si="665"/>
        <v>0.15666666666666665</v>
      </c>
      <c r="DY182" s="110">
        <f t="shared" si="665"/>
        <v>72.023809523809518</v>
      </c>
      <c r="EA182" s="411"/>
      <c r="EB182" s="411"/>
      <c r="EC182" s="9">
        <v>1000</v>
      </c>
      <c r="ED182" s="138">
        <v>24.4</v>
      </c>
      <c r="EE182" s="126">
        <f>(((EB180-ED182)/EB180)*100)*-1</f>
        <v>2.9535864978902926</v>
      </c>
      <c r="EF182" s="138">
        <v>26.2</v>
      </c>
      <c r="EG182" s="112">
        <f>(((EB180-EF182)/EB180)*100)*-1</f>
        <v>10.548523206751055</v>
      </c>
      <c r="EH182" s="138">
        <v>25.9</v>
      </c>
      <c r="EI182" s="130">
        <f>(((EB180-EH182)/EB180)*100)*-1</f>
        <v>9.2827004219409268</v>
      </c>
      <c r="EJ182" s="15">
        <f t="shared" si="666"/>
        <v>25.5</v>
      </c>
      <c r="EK182" s="114">
        <f t="shared" si="666"/>
        <v>7.5949367088607573</v>
      </c>
      <c r="EN182" s="411"/>
      <c r="EO182" s="411"/>
      <c r="EP182" s="9">
        <v>1000</v>
      </c>
      <c r="EQ182" s="12">
        <v>24.3</v>
      </c>
      <c r="ER182" s="126">
        <f>(((EO180-EQ182)/EO180)*100)*-1</f>
        <v>2.5316455696202596</v>
      </c>
      <c r="ES182" s="12">
        <v>24.3</v>
      </c>
      <c r="ET182" s="112">
        <f>(((EO180-ES182)/EO180)*100)*-1</f>
        <v>2.5316455696202596</v>
      </c>
      <c r="EU182" s="12">
        <v>24.2</v>
      </c>
      <c r="EV182" s="130">
        <f>(((EO180-EU182)/EO180)*100)*-1</f>
        <v>2.109704641350211</v>
      </c>
      <c r="EW182" s="15">
        <f t="shared" si="667"/>
        <v>24.266666666666666</v>
      </c>
      <c r="EX182" s="114">
        <f t="shared" si="667"/>
        <v>2.3909985935302434</v>
      </c>
    </row>
    <row r="183" spans="2:154" x14ac:dyDescent="0.25">
      <c r="B183" s="414" t="s">
        <v>414</v>
      </c>
      <c r="C183" s="415"/>
      <c r="D183" s="415"/>
      <c r="E183" s="416"/>
      <c r="F183" s="161">
        <f t="shared" ref="F183:K183" si="668">AVERAGE(F180:F182)</f>
        <v>3.3466666666666662</v>
      </c>
      <c r="G183" s="162">
        <f t="shared" si="668"/>
        <v>77.924362357080028</v>
      </c>
      <c r="H183" s="161">
        <f t="shared" si="668"/>
        <v>4.3033333333333337</v>
      </c>
      <c r="I183" s="162">
        <f t="shared" si="668"/>
        <v>71.613896218117858</v>
      </c>
      <c r="J183" s="161">
        <f t="shared" si="668"/>
        <v>2.8333333333333335</v>
      </c>
      <c r="K183" s="163">
        <f t="shared" si="668"/>
        <v>81.310466138962184</v>
      </c>
      <c r="L183" s="164">
        <f t="shared" si="656"/>
        <v>3.4944444444444449</v>
      </c>
      <c r="M183" s="163">
        <f t="shared" si="656"/>
        <v>76.949574904720023</v>
      </c>
      <c r="O183" s="414" t="s">
        <v>414</v>
      </c>
      <c r="P183" s="415"/>
      <c r="Q183" s="415"/>
      <c r="R183" s="416"/>
      <c r="S183" s="161">
        <f t="shared" ref="S183:X183" si="669">AVERAGE(S180:S182)</f>
        <v>8.6966666666666672</v>
      </c>
      <c r="T183" s="162">
        <f t="shared" si="669"/>
        <v>42.634124890061571</v>
      </c>
      <c r="U183" s="161">
        <f t="shared" si="669"/>
        <v>7.0233333333333334</v>
      </c>
      <c r="V183" s="162">
        <f t="shared" si="669"/>
        <v>53.67194371152155</v>
      </c>
      <c r="W183" s="161">
        <f t="shared" si="669"/>
        <v>7.0666666666666664</v>
      </c>
      <c r="X183" s="163">
        <f t="shared" si="669"/>
        <v>53.386103781882149</v>
      </c>
      <c r="Y183" s="164">
        <f t="shared" si="657"/>
        <v>7.5955555555555563</v>
      </c>
      <c r="Z183" s="163">
        <f t="shared" si="657"/>
        <v>49.897390794488423</v>
      </c>
      <c r="AC183" s="414" t="s">
        <v>527</v>
      </c>
      <c r="AD183" s="415"/>
      <c r="AE183" s="416"/>
      <c r="AF183" s="161">
        <f t="shared" ref="AF183:AK183" si="670">AVERAGE(AF180:AF182)</f>
        <v>7.2733333333333334</v>
      </c>
      <c r="AG183" s="162">
        <f t="shared" si="670"/>
        <v>2.5858015984955327</v>
      </c>
      <c r="AH183" s="161">
        <f t="shared" si="670"/>
        <v>7.1866666666666665</v>
      </c>
      <c r="AI183" s="162">
        <f t="shared" si="670"/>
        <v>1.363422661024918</v>
      </c>
      <c r="AJ183" s="161">
        <f t="shared" si="670"/>
        <v>7.123333333333334</v>
      </c>
      <c r="AK183" s="163">
        <f t="shared" si="670"/>
        <v>0.47014574518100866</v>
      </c>
      <c r="AL183" s="164">
        <f t="shared" si="658"/>
        <v>7.1944444444444455</v>
      </c>
      <c r="AM183" s="163">
        <f t="shared" si="658"/>
        <v>1.4731233349004864</v>
      </c>
      <c r="AO183" s="414" t="s">
        <v>527</v>
      </c>
      <c r="AP183" s="415"/>
      <c r="AQ183" s="416"/>
      <c r="AR183" s="161">
        <f t="shared" ref="AR183:AW183" si="671">AVERAGE(AR180:AR182)</f>
        <v>7.3233333333333333</v>
      </c>
      <c r="AS183" s="162">
        <f t="shared" si="671"/>
        <v>3.2910202162670434</v>
      </c>
      <c r="AT183" s="161">
        <f t="shared" si="671"/>
        <v>7.2766666666666664</v>
      </c>
      <c r="AU183" s="162">
        <f t="shared" si="671"/>
        <v>2.6328161730136368</v>
      </c>
      <c r="AV183" s="161">
        <f t="shared" si="671"/>
        <v>7.3866666666666667</v>
      </c>
      <c r="AW183" s="163">
        <f t="shared" si="671"/>
        <v>4.1842971321109612</v>
      </c>
      <c r="AX183" s="164">
        <f t="shared" si="659"/>
        <v>7.3288888888888879</v>
      </c>
      <c r="AY183" s="163">
        <f t="shared" si="659"/>
        <v>3.3693778404638803</v>
      </c>
      <c r="BA183" s="413" t="s">
        <v>6</v>
      </c>
      <c r="BB183" s="413"/>
      <c r="BC183" s="413"/>
      <c r="BD183" s="161">
        <f t="shared" ref="BD183:BI183" si="672">AVERAGE(BD180:BD182)</f>
        <v>3.8033333333333332</v>
      </c>
      <c r="BE183" s="162">
        <f t="shared" si="672"/>
        <v>27.068832173240523</v>
      </c>
      <c r="BF183" s="161">
        <f t="shared" si="672"/>
        <v>3.3800000000000003</v>
      </c>
      <c r="BG183" s="162">
        <f t="shared" si="672"/>
        <v>21.577726218097443</v>
      </c>
      <c r="BH183" s="161">
        <f t="shared" si="672"/>
        <v>3.5533333333333332</v>
      </c>
      <c r="BI183" s="163">
        <f t="shared" si="672"/>
        <v>17.556071152358847</v>
      </c>
      <c r="BJ183" s="164">
        <f t="shared" si="660"/>
        <v>3.5788888888888888</v>
      </c>
      <c r="BK183" s="163">
        <f t="shared" si="660"/>
        <v>22.067543181232271</v>
      </c>
      <c r="BM183" s="413" t="s">
        <v>6</v>
      </c>
      <c r="BN183" s="413"/>
      <c r="BO183" s="413"/>
      <c r="BP183" s="161">
        <f t="shared" ref="BP183:BU183" si="673">AVERAGE(BP180:BP182)</f>
        <v>5.7966666666666669</v>
      </c>
      <c r="BQ183" s="162">
        <f t="shared" si="673"/>
        <v>34.49342614075794</v>
      </c>
      <c r="BR183" s="161">
        <f t="shared" si="673"/>
        <v>5.5333333333333341</v>
      </c>
      <c r="BS183" s="162">
        <f t="shared" si="673"/>
        <v>28.383604021655074</v>
      </c>
      <c r="BT183" s="161">
        <f t="shared" si="673"/>
        <v>5.4033333333333333</v>
      </c>
      <c r="BU183" s="163">
        <f t="shared" si="673"/>
        <v>25.367362722351132</v>
      </c>
      <c r="BV183" s="164">
        <f t="shared" si="661"/>
        <v>5.5777777777777784</v>
      </c>
      <c r="BW183" s="163">
        <f t="shared" si="661"/>
        <v>29.414797628254718</v>
      </c>
      <c r="BY183" s="413" t="s">
        <v>528</v>
      </c>
      <c r="BZ183" s="413"/>
      <c r="CA183" s="413"/>
      <c r="CB183" s="413"/>
      <c r="CC183" s="161">
        <f t="shared" ref="CC183:CH183" si="674">AVERAGE(CC180:CC182)</f>
        <v>60.866666666666674</v>
      </c>
      <c r="CD183" s="162">
        <f t="shared" si="674"/>
        <v>72.94814814814815</v>
      </c>
      <c r="CE183" s="161">
        <f t="shared" si="674"/>
        <v>50.833333333333336</v>
      </c>
      <c r="CF183" s="162">
        <f t="shared" si="674"/>
        <v>77.407407407407405</v>
      </c>
      <c r="CG183" s="161">
        <f t="shared" si="674"/>
        <v>55.29999999999999</v>
      </c>
      <c r="CH183" s="163">
        <f t="shared" si="674"/>
        <v>75.422222222222217</v>
      </c>
      <c r="CI183" s="164">
        <f t="shared" si="662"/>
        <v>55.666666666666664</v>
      </c>
      <c r="CJ183" s="163">
        <f t="shared" si="662"/>
        <v>75.259259259259252</v>
      </c>
      <c r="CL183" s="413" t="s">
        <v>528</v>
      </c>
      <c r="CM183" s="413"/>
      <c r="CN183" s="413"/>
      <c r="CO183" s="413"/>
      <c r="CP183" s="161">
        <f t="shared" ref="CP183:CU183" si="675">AVERAGE(CP180:CP182)</f>
        <v>33</v>
      </c>
      <c r="CQ183" s="162">
        <f t="shared" si="675"/>
        <v>85.333333333333329</v>
      </c>
      <c r="CR183" s="161">
        <f t="shared" si="675"/>
        <v>22.7</v>
      </c>
      <c r="CS183" s="162">
        <f t="shared" si="675"/>
        <v>89.911111111111111</v>
      </c>
      <c r="CT183" s="161">
        <f t="shared" si="675"/>
        <v>15.433333333333335</v>
      </c>
      <c r="CU183" s="163">
        <f t="shared" si="675"/>
        <v>93.140740740740739</v>
      </c>
      <c r="CV183" s="164">
        <f t="shared" si="663"/>
        <v>23.711111111111112</v>
      </c>
      <c r="CW183" s="163">
        <f t="shared" si="663"/>
        <v>89.461728395061712</v>
      </c>
      <c r="DA183" s="413" t="s">
        <v>527</v>
      </c>
      <c r="DB183" s="413"/>
      <c r="DC183" s="413"/>
      <c r="DD183" s="413"/>
      <c r="DE183" s="161">
        <f t="shared" ref="DE183:DJ183" si="676">AVERAGE(DE180:DE182)</f>
        <v>0.04</v>
      </c>
      <c r="DF183" s="162">
        <f t="shared" si="676"/>
        <v>92.857142857142847</v>
      </c>
      <c r="DG183" s="161">
        <f t="shared" si="676"/>
        <v>1.6666666666666666E-2</v>
      </c>
      <c r="DH183" s="162">
        <f t="shared" si="676"/>
        <v>97.023809523809518</v>
      </c>
      <c r="DI183" s="161">
        <f t="shared" si="676"/>
        <v>3.3333333333333333E-2</v>
      </c>
      <c r="DJ183" s="163">
        <f t="shared" si="676"/>
        <v>94.047619047619037</v>
      </c>
      <c r="DK183" s="164">
        <f t="shared" si="664"/>
        <v>0.03</v>
      </c>
      <c r="DL183" s="163">
        <f t="shared" si="664"/>
        <v>94.642857142857125</v>
      </c>
      <c r="DN183" s="413" t="s">
        <v>527</v>
      </c>
      <c r="DO183" s="413"/>
      <c r="DP183" s="413"/>
      <c r="DQ183" s="413"/>
      <c r="DR183" s="161">
        <f t="shared" ref="DR183:DW183" si="677">AVERAGE(DR180:DR182)</f>
        <v>0.15666666666666665</v>
      </c>
      <c r="DS183" s="162">
        <f t="shared" si="677"/>
        <v>72.023809523809518</v>
      </c>
      <c r="DT183" s="161">
        <f t="shared" si="677"/>
        <v>0.12666666666666668</v>
      </c>
      <c r="DU183" s="162">
        <f t="shared" si="677"/>
        <v>77.380952380952394</v>
      </c>
      <c r="DV183" s="161">
        <f t="shared" si="677"/>
        <v>0.15000000000000002</v>
      </c>
      <c r="DW183" s="163">
        <f t="shared" si="677"/>
        <v>73.214285714285722</v>
      </c>
      <c r="DX183" s="164">
        <f t="shared" si="665"/>
        <v>0.14444444444444446</v>
      </c>
      <c r="DY183" s="163">
        <f t="shared" si="665"/>
        <v>74.206349206349216</v>
      </c>
      <c r="EA183" s="413" t="s">
        <v>527</v>
      </c>
      <c r="EB183" s="413"/>
      <c r="EC183" s="413"/>
      <c r="ED183" s="161">
        <f t="shared" ref="ED183:EI183" si="678">AVERAGE(ED180:ED182)</f>
        <v>24.233333333333331</v>
      </c>
      <c r="EE183" s="165">
        <f t="shared" si="678"/>
        <v>2.2503516174402272</v>
      </c>
      <c r="EF183" s="161">
        <f t="shared" si="678"/>
        <v>26.099999999999998</v>
      </c>
      <c r="EG183" s="162">
        <f t="shared" si="678"/>
        <v>10.126582278481017</v>
      </c>
      <c r="EH183" s="161">
        <f t="shared" si="678"/>
        <v>26.133333333333336</v>
      </c>
      <c r="EI183" s="163">
        <f t="shared" si="678"/>
        <v>10.26722925457103</v>
      </c>
      <c r="EJ183" s="164">
        <f t="shared" si="666"/>
        <v>25.488888888888891</v>
      </c>
      <c r="EK183" s="163">
        <f t="shared" si="666"/>
        <v>7.5480543834974254</v>
      </c>
      <c r="EN183" s="413" t="s">
        <v>527</v>
      </c>
      <c r="EO183" s="413"/>
      <c r="EP183" s="413"/>
      <c r="EQ183" s="161">
        <f t="shared" ref="EQ183:EV183" si="679">AVERAGE(EQ180:EQ182)</f>
        <v>24.400000000000002</v>
      </c>
      <c r="ER183" s="165">
        <f t="shared" si="679"/>
        <v>2.9535864978902975</v>
      </c>
      <c r="ES183" s="161">
        <f t="shared" si="679"/>
        <v>24.366666666666664</v>
      </c>
      <c r="ET183" s="162">
        <f t="shared" si="679"/>
        <v>2.8129395218002813</v>
      </c>
      <c r="EU183" s="161">
        <f t="shared" si="679"/>
        <v>24.2</v>
      </c>
      <c r="EV183" s="163">
        <f t="shared" si="679"/>
        <v>2.109704641350211</v>
      </c>
      <c r="EW183" s="164">
        <f t="shared" si="667"/>
        <v>24.322222222222223</v>
      </c>
      <c r="EX183" s="163">
        <f t="shared" si="667"/>
        <v>2.6254102203469301</v>
      </c>
    </row>
    <row r="184" spans="2:154" ht="15.75" x14ac:dyDescent="0.25">
      <c r="B184" s="410">
        <v>2</v>
      </c>
      <c r="C184" s="410">
        <v>10.23</v>
      </c>
      <c r="D184" s="410">
        <v>15.07</v>
      </c>
      <c r="E184" s="9">
        <v>270</v>
      </c>
      <c r="F184" s="12">
        <v>2.7</v>
      </c>
      <c r="G184" s="16">
        <f>((D184-F184)/D184)*100</f>
        <v>82.083609820836102</v>
      </c>
      <c r="H184" s="12">
        <v>3.14</v>
      </c>
      <c r="I184" s="16">
        <f>((D184-H184)/D184)*100</f>
        <v>79.163901791639006</v>
      </c>
      <c r="J184" s="12">
        <v>2.3199999999999998</v>
      </c>
      <c r="K184" s="109">
        <f>((D184-J184)/D184)*100</f>
        <v>84.605175846051765</v>
      </c>
      <c r="L184" s="15">
        <f t="shared" si="656"/>
        <v>2.72</v>
      </c>
      <c r="M184" s="110">
        <f t="shared" si="656"/>
        <v>81.950895819508958</v>
      </c>
      <c r="O184" s="410">
        <v>2</v>
      </c>
      <c r="P184" s="410">
        <v>10.23</v>
      </c>
      <c r="Q184" s="410">
        <v>15.07</v>
      </c>
      <c r="R184" s="9">
        <v>270</v>
      </c>
      <c r="S184" s="136">
        <v>7.09</v>
      </c>
      <c r="T184" s="16">
        <f>((Q184-S184)/Q184)*100</f>
        <v>52.952886529528861</v>
      </c>
      <c r="U184" s="136">
        <v>6.68</v>
      </c>
      <c r="V184" s="16">
        <f>((Q184-U184)/Q184)*100</f>
        <v>55.67352355673524</v>
      </c>
      <c r="W184" s="136">
        <v>5.98</v>
      </c>
      <c r="X184" s="109">
        <f>((Q184-W184)/Q184)*100</f>
        <v>60.318513603185131</v>
      </c>
      <c r="Y184" s="15">
        <f t="shared" si="657"/>
        <v>6.583333333333333</v>
      </c>
      <c r="Z184" s="110">
        <f t="shared" si="657"/>
        <v>56.314974563149747</v>
      </c>
      <c r="AC184" s="410">
        <v>2</v>
      </c>
      <c r="AD184" s="410">
        <v>7.12</v>
      </c>
      <c r="AE184" s="9">
        <v>270</v>
      </c>
      <c r="AF184" s="12">
        <v>7.41</v>
      </c>
      <c r="AG184" s="112">
        <f>(((AD184-AF184)/AD184)*100)*-1</f>
        <v>4.0730337078651688</v>
      </c>
      <c r="AH184" s="12">
        <v>7.08</v>
      </c>
      <c r="AI184" s="16">
        <f>(((AD184-AH184)/AD184)*100)</f>
        <v>0.56179775280898925</v>
      </c>
      <c r="AJ184" s="12">
        <v>6.88</v>
      </c>
      <c r="AK184" s="109">
        <f>(((AD184-AJ184)/AD184)*100)</f>
        <v>3.3707865168539355</v>
      </c>
      <c r="AL184" s="15">
        <f t="shared" si="658"/>
        <v>7.123333333333334</v>
      </c>
      <c r="AM184" s="110">
        <f t="shared" si="658"/>
        <v>2.6685393258426977</v>
      </c>
      <c r="AO184" s="410">
        <v>2</v>
      </c>
      <c r="AP184" s="410">
        <v>7.12</v>
      </c>
      <c r="AQ184" s="9">
        <v>270</v>
      </c>
      <c r="AR184" s="156">
        <v>7.33</v>
      </c>
      <c r="AS184" s="112">
        <f>(((AP184-AR184)/AP184)*100)*-1</f>
        <v>2.9494382022471908</v>
      </c>
      <c r="AT184" s="157">
        <v>7.25</v>
      </c>
      <c r="AU184" s="112">
        <f>(((AP184-AT184)/AP184)*100)*-1</f>
        <v>1.8258426966292121</v>
      </c>
      <c r="AV184" s="157">
        <v>7.2</v>
      </c>
      <c r="AW184" s="113">
        <f>(((AP184-AV184)/AP184)*100)*-1</f>
        <v>1.1235955056179785</v>
      </c>
      <c r="AX184" s="15">
        <f t="shared" si="659"/>
        <v>7.2600000000000007</v>
      </c>
      <c r="AY184" s="114">
        <f t="shared" si="659"/>
        <v>1.9662921348314606</v>
      </c>
      <c r="BA184" s="410">
        <v>2</v>
      </c>
      <c r="BB184" s="410">
        <v>6.08</v>
      </c>
      <c r="BC184" s="9">
        <v>270</v>
      </c>
      <c r="BD184" s="12">
        <v>2.2000000000000002</v>
      </c>
      <c r="BE184" s="16">
        <f>((BB184-BD184)/BB184)*100</f>
        <v>63.815789473684205</v>
      </c>
      <c r="BF184" s="12">
        <v>1.88</v>
      </c>
      <c r="BG184" s="16">
        <f>((BB184-BF184)/BB184)*100</f>
        <v>69.078947368421055</v>
      </c>
      <c r="BH184" s="12">
        <v>1.79</v>
      </c>
      <c r="BI184" s="109">
        <f>((BB184-BH184)/BB184)*100</f>
        <v>70.55921052631578</v>
      </c>
      <c r="BJ184" s="15">
        <f t="shared" si="660"/>
        <v>1.9566666666666668</v>
      </c>
      <c r="BK184" s="110">
        <f t="shared" si="660"/>
        <v>67.817982456140342</v>
      </c>
      <c r="BM184" s="410">
        <v>2</v>
      </c>
      <c r="BN184" s="410">
        <v>6.08</v>
      </c>
      <c r="BO184" s="9">
        <v>270</v>
      </c>
      <c r="BP184" s="138">
        <v>5.3</v>
      </c>
      <c r="BQ184" s="16">
        <f>((BN184-BP184)/BN184)*100</f>
        <v>12.828947368421057</v>
      </c>
      <c r="BR184" s="138">
        <v>4.92</v>
      </c>
      <c r="BS184" s="16">
        <f>((BN184-BR184)/BN184)*100</f>
        <v>19.078947368421055</v>
      </c>
      <c r="BT184" s="138">
        <v>5.15</v>
      </c>
      <c r="BU184" s="109">
        <f>((BN184-BT184)/BN184)*100</f>
        <v>15.296052631578943</v>
      </c>
      <c r="BV184" s="15">
        <f t="shared" si="661"/>
        <v>5.1233333333333331</v>
      </c>
      <c r="BW184" s="110">
        <f t="shared" si="661"/>
        <v>15.734649122807019</v>
      </c>
      <c r="BY184" s="410">
        <v>2</v>
      </c>
      <c r="BZ184" s="410">
        <v>298</v>
      </c>
      <c r="CA184" s="410">
        <v>5.0999999999999996</v>
      </c>
      <c r="CB184" s="9">
        <v>270</v>
      </c>
      <c r="CC184" s="12">
        <v>169</v>
      </c>
      <c r="CD184" s="16">
        <f>((BZ184-CC184)/BZ184)*100</f>
        <v>43.288590604026844</v>
      </c>
      <c r="CE184" s="12">
        <v>103</v>
      </c>
      <c r="CF184" s="16">
        <f>((BZ184-CE184)/BZ184)*100</f>
        <v>65.43624161073825</v>
      </c>
      <c r="CG184" s="12">
        <v>61.2</v>
      </c>
      <c r="CH184" s="109">
        <f>((BZ184-CG184)/BZ184)*100</f>
        <v>79.463087248322154</v>
      </c>
      <c r="CI184" s="15">
        <f t="shared" si="662"/>
        <v>111.06666666666666</v>
      </c>
      <c r="CJ184" s="110">
        <f t="shared" si="662"/>
        <v>62.729306487695744</v>
      </c>
      <c r="CK184" s="410"/>
      <c r="CL184" s="410">
        <v>2</v>
      </c>
      <c r="CM184" s="410">
        <v>298</v>
      </c>
      <c r="CN184" s="410">
        <v>5.0999999999999996</v>
      </c>
      <c r="CO184" s="9">
        <v>270</v>
      </c>
      <c r="CP184" s="138">
        <v>113</v>
      </c>
      <c r="CQ184" s="16">
        <f>((CM184-CP184)/CM184)*100</f>
        <v>62.080536912751683</v>
      </c>
      <c r="CR184" s="138">
        <v>29.5</v>
      </c>
      <c r="CS184" s="16">
        <f>((CM184-CR184)/CM184)*100</f>
        <v>90.100671140939596</v>
      </c>
      <c r="CT184" s="138">
        <v>15.4</v>
      </c>
      <c r="CU184" s="109">
        <f>((CM184-CT184)/CM184)*100</f>
        <v>94.832214765100673</v>
      </c>
      <c r="CV184" s="15">
        <f t="shared" si="663"/>
        <v>52.633333333333333</v>
      </c>
      <c r="CW184" s="110">
        <f t="shared" si="663"/>
        <v>82.337807606263979</v>
      </c>
      <c r="DA184" s="410">
        <v>2</v>
      </c>
      <c r="DB184" s="410">
        <v>0.03</v>
      </c>
      <c r="DC184" s="410">
        <v>0.45</v>
      </c>
      <c r="DD184" s="9">
        <v>270</v>
      </c>
      <c r="DE184" s="158">
        <v>0.05</v>
      </c>
      <c r="DF184" s="16">
        <f>((DC184-DE184)/DC184)*100</f>
        <v>88.8888888888889</v>
      </c>
      <c r="DG184" s="158">
        <v>0.03</v>
      </c>
      <c r="DH184" s="16">
        <f>((DC184-DG184)/DC184)*100</f>
        <v>93.333333333333329</v>
      </c>
      <c r="DI184" s="158">
        <v>0.02</v>
      </c>
      <c r="DJ184" s="109">
        <f>((DC184-DI184)/DC184)*100</f>
        <v>95.555555555555543</v>
      </c>
      <c r="DK184" s="15">
        <f t="shared" si="664"/>
        <v>3.3333333333333333E-2</v>
      </c>
      <c r="DL184" s="110">
        <f t="shared" si="664"/>
        <v>92.592592592592595</v>
      </c>
      <c r="DN184" s="410">
        <v>2</v>
      </c>
      <c r="DO184" s="410">
        <v>0.03</v>
      </c>
      <c r="DP184" s="410">
        <v>0.45</v>
      </c>
      <c r="DQ184" s="9">
        <v>270</v>
      </c>
      <c r="DR184" s="136">
        <v>0.12</v>
      </c>
      <c r="DS184" s="16">
        <f>((DP184-DR184)/DP184)*100</f>
        <v>73.333333333333343</v>
      </c>
      <c r="DT184" s="136">
        <v>0.09</v>
      </c>
      <c r="DU184" s="16">
        <f>((DP184-DT184)/DP184)*100</f>
        <v>80</v>
      </c>
      <c r="DV184" s="136">
        <v>0.11</v>
      </c>
      <c r="DW184" s="109">
        <f>((DP184-DV184)/DP184)*100</f>
        <v>75.555555555555557</v>
      </c>
      <c r="DX184" s="15">
        <f t="shared" si="665"/>
        <v>0.10666666666666667</v>
      </c>
      <c r="DY184" s="110">
        <f t="shared" si="665"/>
        <v>76.296296296296305</v>
      </c>
      <c r="EA184" s="410">
        <v>2</v>
      </c>
      <c r="EB184" s="410">
        <v>22.9</v>
      </c>
      <c r="EC184" s="9">
        <v>270</v>
      </c>
      <c r="ED184" s="138">
        <v>23.5</v>
      </c>
      <c r="EE184" s="145">
        <f>(((EB184-ED184)/EB184)*100)*-1</f>
        <v>2.620087336244548</v>
      </c>
      <c r="EF184" s="138">
        <v>23.7</v>
      </c>
      <c r="EG184" s="112">
        <f>(((EB184-EF184)/EB184)*100)*-1</f>
        <v>3.4934497816593919</v>
      </c>
      <c r="EH184" s="138">
        <v>23.7</v>
      </c>
      <c r="EI184" s="113">
        <f>(((EB184-EH184)/EB184)*100)*-1</f>
        <v>3.4934497816593919</v>
      </c>
      <c r="EJ184" s="15">
        <f t="shared" si="666"/>
        <v>23.633333333333336</v>
      </c>
      <c r="EK184" s="127">
        <f t="shared" si="666"/>
        <v>3.2023289665211103</v>
      </c>
      <c r="EN184" s="410">
        <v>2</v>
      </c>
      <c r="EO184" s="410">
        <v>22.9</v>
      </c>
      <c r="EP184" s="9">
        <v>270</v>
      </c>
      <c r="EQ184" s="12">
        <v>23.9</v>
      </c>
      <c r="ER184" s="145">
        <f>(((EO184-EQ184)/EO184)*100)*-1</f>
        <v>4.3668122270742362</v>
      </c>
      <c r="ES184" s="12">
        <v>23.7</v>
      </c>
      <c r="ET184" s="112">
        <f>(((EO184-ES184)/EO184)*100)*-1</f>
        <v>3.4934497816593919</v>
      </c>
      <c r="EU184" s="12">
        <v>23.6</v>
      </c>
      <c r="EV184" s="113">
        <f>(((EO184-EU184)/EO184)*100)*-1</f>
        <v>3.056768558951978</v>
      </c>
      <c r="EW184" s="15">
        <f t="shared" si="667"/>
        <v>23.733333333333331</v>
      </c>
      <c r="EX184" s="127">
        <f t="shared" si="667"/>
        <v>3.6390101892285354</v>
      </c>
    </row>
    <row r="185" spans="2:154" ht="15.75" x14ac:dyDescent="0.25">
      <c r="B185" s="411"/>
      <c r="C185" s="411"/>
      <c r="D185" s="411"/>
      <c r="E185" s="9">
        <v>750</v>
      </c>
      <c r="F185" s="12">
        <v>2.82</v>
      </c>
      <c r="G185" s="16">
        <f>((D184-F185)/D184)*100</f>
        <v>81.287325812873263</v>
      </c>
      <c r="H185" s="12">
        <v>3.77</v>
      </c>
      <c r="I185" s="16">
        <f>((D184-H185)/D184)*100</f>
        <v>74.983410749834107</v>
      </c>
      <c r="J185" s="12">
        <v>2.66</v>
      </c>
      <c r="K185" s="109">
        <f>((D184-J185)/D184)*100</f>
        <v>82.349037823490377</v>
      </c>
      <c r="L185" s="15">
        <f t="shared" si="656"/>
        <v>3.0833333333333335</v>
      </c>
      <c r="M185" s="110">
        <f t="shared" si="656"/>
        <v>79.539924795399259</v>
      </c>
      <c r="O185" s="411"/>
      <c r="P185" s="411"/>
      <c r="Q185" s="411"/>
      <c r="R185" s="9">
        <v>750</v>
      </c>
      <c r="S185" s="136">
        <v>8.23</v>
      </c>
      <c r="T185" s="16">
        <f>((Q184-S185)/Q184)*100</f>
        <v>45.388188453881881</v>
      </c>
      <c r="U185" s="136">
        <v>6.18</v>
      </c>
      <c r="V185" s="16">
        <f>((Q184-U185)/Q184)*100</f>
        <v>58.991373589913742</v>
      </c>
      <c r="W185" s="136">
        <v>5.09</v>
      </c>
      <c r="X185" s="109">
        <f>((Q184-W185)/Q184)*100</f>
        <v>66.224286662242875</v>
      </c>
      <c r="Y185" s="15">
        <f t="shared" si="657"/>
        <v>6.5</v>
      </c>
      <c r="Z185" s="110">
        <f t="shared" si="657"/>
        <v>56.867949568679499</v>
      </c>
      <c r="AC185" s="411"/>
      <c r="AD185" s="411"/>
      <c r="AE185" s="9">
        <v>750</v>
      </c>
      <c r="AF185" s="12">
        <v>7.2</v>
      </c>
      <c r="AG185" s="112">
        <f>(((AD184-AF185)/AD184)*100)*-1</f>
        <v>1.1235955056179785</v>
      </c>
      <c r="AH185" s="12">
        <v>7.05</v>
      </c>
      <c r="AI185" s="16">
        <f>(((AD184-AH185)/AD184)*100)</f>
        <v>0.98314606741573429</v>
      </c>
      <c r="AJ185" s="12">
        <v>6.82</v>
      </c>
      <c r="AK185" s="109">
        <f>(((AD184-AJ185)/AD184)*100)</f>
        <v>4.2134831460674125</v>
      </c>
      <c r="AL185" s="15">
        <f t="shared" si="658"/>
        <v>7.0233333333333334</v>
      </c>
      <c r="AM185" s="110">
        <f t="shared" si="658"/>
        <v>2.1067415730337085</v>
      </c>
      <c r="AO185" s="411"/>
      <c r="AP185" s="411"/>
      <c r="AQ185" s="9">
        <v>750</v>
      </c>
      <c r="AR185" s="157">
        <v>7.3</v>
      </c>
      <c r="AS185" s="112">
        <f>(((AP184-AR185)/AP184)*100)*-1</f>
        <v>2.5280898876404456</v>
      </c>
      <c r="AT185" s="157">
        <v>7.22</v>
      </c>
      <c r="AU185" s="112">
        <f>(((AP184-AT185)/AP184)*100)*-1</f>
        <v>1.4044943820224669</v>
      </c>
      <c r="AV185" s="157">
        <v>7.23</v>
      </c>
      <c r="AW185" s="113">
        <f>(((AP184-AV185)/AP184)*100)*-1</f>
        <v>1.5449438202247237</v>
      </c>
      <c r="AX185" s="15">
        <f t="shared" si="659"/>
        <v>7.25</v>
      </c>
      <c r="AY185" s="114">
        <f t="shared" si="659"/>
        <v>1.8258426966292121</v>
      </c>
      <c r="BA185" s="411"/>
      <c r="BB185" s="411"/>
      <c r="BC185" s="9">
        <v>750</v>
      </c>
      <c r="BD185" s="12">
        <v>2.4700000000000002</v>
      </c>
      <c r="BE185" s="16">
        <f>((BB184-BD185)/BB184)*100</f>
        <v>59.375</v>
      </c>
      <c r="BF185" s="12">
        <v>2.61</v>
      </c>
      <c r="BG185" s="16">
        <f>((BB184-BF185)/BB184)*100</f>
        <v>57.07236842105263</v>
      </c>
      <c r="BH185" s="12">
        <v>2.04</v>
      </c>
      <c r="BI185" s="109">
        <f>((BB184-BH185)/BB184)*100</f>
        <v>66.44736842105263</v>
      </c>
      <c r="BJ185" s="15">
        <f t="shared" si="660"/>
        <v>2.3733333333333335</v>
      </c>
      <c r="BK185" s="110">
        <f t="shared" si="660"/>
        <v>60.964912280701753</v>
      </c>
      <c r="BM185" s="411"/>
      <c r="BN185" s="411"/>
      <c r="BO185" s="9">
        <v>750</v>
      </c>
      <c r="BP185" s="138">
        <v>4.87</v>
      </c>
      <c r="BQ185" s="16">
        <f>((BN184-BP185)/BN184)*100</f>
        <v>19.901315789473685</v>
      </c>
      <c r="BR185" s="138">
        <v>5.22</v>
      </c>
      <c r="BS185" s="112">
        <f>(((BN184-BR185)/BN184)*100)</f>
        <v>14.144736842105269</v>
      </c>
      <c r="BT185" s="138">
        <v>4.4000000000000004</v>
      </c>
      <c r="BU185" s="109">
        <f>((BN184-BT185)/BN184)*100</f>
        <v>27.631578947368418</v>
      </c>
      <c r="BV185" s="15">
        <f t="shared" si="661"/>
        <v>4.83</v>
      </c>
      <c r="BW185" s="110">
        <f t="shared" si="661"/>
        <v>20.559210526315791</v>
      </c>
      <c r="BY185" s="411"/>
      <c r="BZ185" s="411"/>
      <c r="CA185" s="411"/>
      <c r="CB185" s="9">
        <v>750</v>
      </c>
      <c r="CC185" s="12">
        <v>122</v>
      </c>
      <c r="CD185" s="16">
        <f>((BZ184-CC185)/BZ184)*100</f>
        <v>59.060402684563762</v>
      </c>
      <c r="CE185" s="12">
        <v>58.3</v>
      </c>
      <c r="CF185" s="16">
        <f>((BZ184-CE185)/BZ184)*100</f>
        <v>80.43624161073825</v>
      </c>
      <c r="CG185" s="159">
        <v>44.3</v>
      </c>
      <c r="CH185" s="109">
        <f>((BZ184-CG185)/BZ184)*100</f>
        <v>85.134228187919462</v>
      </c>
      <c r="CI185" s="15">
        <f t="shared" si="662"/>
        <v>74.866666666666674</v>
      </c>
      <c r="CJ185" s="110">
        <f t="shared" si="662"/>
        <v>74.876957494407165</v>
      </c>
      <c r="CK185" s="411"/>
      <c r="CL185" s="411"/>
      <c r="CM185" s="411"/>
      <c r="CN185" s="411"/>
      <c r="CO185" s="9">
        <v>750</v>
      </c>
      <c r="CP185" s="138">
        <v>48.2</v>
      </c>
      <c r="CQ185" s="16">
        <f>((CM184-CP185)/CM184)*100</f>
        <v>83.825503355704697</v>
      </c>
      <c r="CR185" s="138">
        <v>22.1</v>
      </c>
      <c r="CS185" s="16">
        <f>((CM184-CR185)/CM184)*100</f>
        <v>92.583892617449663</v>
      </c>
      <c r="CT185" s="138">
        <v>12.88</v>
      </c>
      <c r="CU185" s="109">
        <f>((CM184-CT185)/CM184)*100</f>
        <v>95.677852348993284</v>
      </c>
      <c r="CV185" s="15">
        <f t="shared" si="663"/>
        <v>27.72666666666667</v>
      </c>
      <c r="CW185" s="110">
        <f t="shared" si="663"/>
        <v>90.695749440715872</v>
      </c>
      <c r="DA185" s="411"/>
      <c r="DB185" s="411"/>
      <c r="DC185" s="411"/>
      <c r="DD185" s="9">
        <v>750</v>
      </c>
      <c r="DE185" s="158">
        <v>0.05</v>
      </c>
      <c r="DF185" s="16">
        <f>((DC184-DE185)/DC184)*100</f>
        <v>88.8888888888889</v>
      </c>
      <c r="DG185" s="158">
        <v>0.02</v>
      </c>
      <c r="DH185" s="16">
        <f>((DC184-DG185)/DC184)*100</f>
        <v>95.555555555555543</v>
      </c>
      <c r="DI185" s="158">
        <v>0.01</v>
      </c>
      <c r="DJ185" s="109">
        <f>((DC184-DI185)/DC184)*100</f>
        <v>97.777777777777771</v>
      </c>
      <c r="DK185" s="15">
        <f t="shared" si="664"/>
        <v>2.6666666666666668E-2</v>
      </c>
      <c r="DL185" s="110">
        <f t="shared" si="664"/>
        <v>94.074074074074076</v>
      </c>
      <c r="DN185" s="411"/>
      <c r="DO185" s="411"/>
      <c r="DP185" s="411"/>
      <c r="DQ185" s="9">
        <v>750</v>
      </c>
      <c r="DR185" s="136">
        <v>0.17</v>
      </c>
      <c r="DS185" s="16">
        <f>((DP184-DR185)/DP184)*100</f>
        <v>62.222222222222221</v>
      </c>
      <c r="DT185" s="136">
        <v>0.13</v>
      </c>
      <c r="DU185" s="16">
        <f>((DP184-DT185)/DP184)*100</f>
        <v>71.111111111111114</v>
      </c>
      <c r="DV185" s="136">
        <v>0.12</v>
      </c>
      <c r="DW185" s="109">
        <f>((DP184-DV185)/DP184)*100</f>
        <v>73.333333333333343</v>
      </c>
      <c r="DX185" s="15">
        <f t="shared" si="665"/>
        <v>0.14000000000000001</v>
      </c>
      <c r="DY185" s="110">
        <f t="shared" si="665"/>
        <v>68.8888888888889</v>
      </c>
      <c r="EA185" s="411"/>
      <c r="EB185" s="411"/>
      <c r="EC185" s="9">
        <v>750</v>
      </c>
      <c r="ED185" s="138">
        <v>23.4</v>
      </c>
      <c r="EE185" s="145">
        <f>(((EB184-ED185)/EB184)*100)*-1</f>
        <v>2.1834061135371181</v>
      </c>
      <c r="EF185" s="138">
        <v>23.7</v>
      </c>
      <c r="EG185" s="112">
        <f>(((EB184-EF185)/EB184)*100)*-1</f>
        <v>3.4934497816593919</v>
      </c>
      <c r="EH185" s="138">
        <v>23.7</v>
      </c>
      <c r="EI185" s="113">
        <f>(((EB184-EH185)/EB184)*100)*-1</f>
        <v>3.4934497816593919</v>
      </c>
      <c r="EJ185" s="15">
        <f t="shared" si="666"/>
        <v>23.599999999999998</v>
      </c>
      <c r="EK185" s="127">
        <f t="shared" si="666"/>
        <v>3.0567685589519673</v>
      </c>
      <c r="EN185" s="411"/>
      <c r="EO185" s="411"/>
      <c r="EP185" s="9">
        <v>750</v>
      </c>
      <c r="EQ185" s="12">
        <v>23.8</v>
      </c>
      <c r="ER185" s="145">
        <f>(((EO184-EQ185)/EO184)*100)*-1</f>
        <v>3.9301310043668223</v>
      </c>
      <c r="ES185" s="12">
        <v>23.5</v>
      </c>
      <c r="ET185" s="112">
        <f>(((EO184-ES185)/EO184)*100)*-1</f>
        <v>2.620087336244548</v>
      </c>
      <c r="EU185" s="12">
        <v>23.5</v>
      </c>
      <c r="EV185" s="113">
        <f>(((EO184-EU185)/EO184)*100)*-1</f>
        <v>2.620087336244548</v>
      </c>
      <c r="EW185" s="15">
        <f t="shared" si="667"/>
        <v>23.599999999999998</v>
      </c>
      <c r="EX185" s="127">
        <f t="shared" si="667"/>
        <v>3.0567685589519726</v>
      </c>
    </row>
    <row r="186" spans="2:154" ht="15.75" x14ac:dyDescent="0.25">
      <c r="B186" s="412"/>
      <c r="C186" s="412"/>
      <c r="D186" s="412"/>
      <c r="E186" s="9">
        <v>1000</v>
      </c>
      <c r="F186" s="12">
        <v>3.57</v>
      </c>
      <c r="G186" s="16">
        <f>((D184-F186)/D184)*100</f>
        <v>76.31055076310551</v>
      </c>
      <c r="H186" s="12">
        <v>4.07</v>
      </c>
      <c r="I186" s="16">
        <f>((D184-H186)/D184)*100</f>
        <v>72.992700729927009</v>
      </c>
      <c r="J186" s="12">
        <v>3.27</v>
      </c>
      <c r="K186" s="109">
        <f>((D184-J186)/D184)*100</f>
        <v>78.301260783012623</v>
      </c>
      <c r="L186" s="15">
        <f t="shared" si="656"/>
        <v>3.6366666666666667</v>
      </c>
      <c r="M186" s="110">
        <f t="shared" si="656"/>
        <v>75.868170758681714</v>
      </c>
      <c r="O186" s="412"/>
      <c r="P186" s="412"/>
      <c r="Q186" s="412"/>
      <c r="R186" s="9">
        <v>1000</v>
      </c>
      <c r="S186" s="136">
        <v>9.48</v>
      </c>
      <c r="T186" s="16">
        <f>((Q184-S186)/Q184)*100</f>
        <v>37.093563370935634</v>
      </c>
      <c r="U186" s="136">
        <v>7.77</v>
      </c>
      <c r="V186" s="16">
        <f>((Q184-U186)/Q184)*100</f>
        <v>48.440610484406108</v>
      </c>
      <c r="W186" s="136">
        <v>6.39</v>
      </c>
      <c r="X186" s="109">
        <f>((Q184-W186)/Q184)*100</f>
        <v>57.597876575978766</v>
      </c>
      <c r="Y186" s="15">
        <f t="shared" si="657"/>
        <v>7.88</v>
      </c>
      <c r="Z186" s="110">
        <f t="shared" si="657"/>
        <v>47.710683477106841</v>
      </c>
      <c r="AC186" s="412"/>
      <c r="AD186" s="412"/>
      <c r="AE186" s="9">
        <v>1000</v>
      </c>
      <c r="AF186" s="12">
        <v>7.16</v>
      </c>
      <c r="AG186" s="112">
        <f>(((AD184-AF186)/AD184)*100)*-1</f>
        <v>0.56179775280898925</v>
      </c>
      <c r="AH186" s="160">
        <v>6.94</v>
      </c>
      <c r="AI186" s="16">
        <f>(((AD184-AH186)/AD184)*100)</f>
        <v>2.5280898876404456</v>
      </c>
      <c r="AJ186" s="12">
        <v>6.79</v>
      </c>
      <c r="AK186" s="109">
        <f>(((AD184-AJ186)/AD184)*100)</f>
        <v>4.6348314606741585</v>
      </c>
      <c r="AL186" s="15">
        <f t="shared" si="658"/>
        <v>6.9633333333333338</v>
      </c>
      <c r="AM186" s="110">
        <f t="shared" si="658"/>
        <v>2.5749063670411978</v>
      </c>
      <c r="AO186" s="412"/>
      <c r="AP186" s="412"/>
      <c r="AQ186" s="9">
        <v>1000</v>
      </c>
      <c r="AR186" s="157">
        <v>7.27</v>
      </c>
      <c r="AS186" s="112">
        <f>(((AP184-AR186)/AP184)*100)*-1</f>
        <v>2.1067415730337005</v>
      </c>
      <c r="AT186" s="157">
        <v>7.19</v>
      </c>
      <c r="AU186" s="112">
        <f>(((AP184-AT186)/AP184)*100)*-1</f>
        <v>0.98314606741573429</v>
      </c>
      <c r="AV186" s="157">
        <v>7.35</v>
      </c>
      <c r="AW186" s="113">
        <f>(((AP184-AV186)/AP184)*100)*-1</f>
        <v>3.2303370786516785</v>
      </c>
      <c r="AX186" s="15">
        <f t="shared" si="659"/>
        <v>7.2700000000000005</v>
      </c>
      <c r="AY186" s="114">
        <f t="shared" si="659"/>
        <v>2.1067415730337045</v>
      </c>
      <c r="BA186" s="411"/>
      <c r="BB186" s="411"/>
      <c r="BC186" s="9">
        <v>1000</v>
      </c>
      <c r="BD186" s="12">
        <v>3.76</v>
      </c>
      <c r="BE186" s="16">
        <f>((BB184-BD186)/BB184)*100</f>
        <v>38.15789473684211</v>
      </c>
      <c r="BF186" s="12">
        <v>3.44</v>
      </c>
      <c r="BG186" s="16">
        <f>((BB184-BF186)/BB184)*100</f>
        <v>43.421052631578952</v>
      </c>
      <c r="BH186" s="12">
        <v>2.97</v>
      </c>
      <c r="BI186" s="109">
        <f>((BB184-BH186)/BB184)*100</f>
        <v>51.151315789473685</v>
      </c>
      <c r="BJ186" s="15">
        <f t="shared" si="660"/>
        <v>3.39</v>
      </c>
      <c r="BK186" s="110">
        <f t="shared" si="660"/>
        <v>44.243421052631582</v>
      </c>
      <c r="BM186" s="411"/>
      <c r="BN186" s="411"/>
      <c r="BO186" s="9">
        <v>1000</v>
      </c>
      <c r="BP186" s="138">
        <v>5.69</v>
      </c>
      <c r="BQ186" s="16">
        <f>((BN184-BP186)/BN184)*100</f>
        <v>6.4144736842105212</v>
      </c>
      <c r="BR186" s="138">
        <v>5.8</v>
      </c>
      <c r="BS186" s="16">
        <f>((BN184-BR186)/BN184)*100</f>
        <v>4.6052631578947407</v>
      </c>
      <c r="BT186" s="138">
        <v>5.53</v>
      </c>
      <c r="BU186" s="109">
        <f>((BN184-BT186)/BN184)*100</f>
        <v>9.0460526315789451</v>
      </c>
      <c r="BV186" s="15">
        <f t="shared" si="661"/>
        <v>5.6733333333333329</v>
      </c>
      <c r="BW186" s="110">
        <f t="shared" si="661"/>
        <v>6.6885964912280684</v>
      </c>
      <c r="BY186" s="411"/>
      <c r="BZ186" s="412"/>
      <c r="CA186" s="411"/>
      <c r="CB186" s="9">
        <v>1000</v>
      </c>
      <c r="CC186" s="12">
        <v>87.4</v>
      </c>
      <c r="CD186" s="16">
        <f>((BZ184-CC186)/BZ184)*100</f>
        <v>70.671140939597308</v>
      </c>
      <c r="CE186" s="12">
        <v>52.6</v>
      </c>
      <c r="CF186" s="16">
        <f>((BZ184-CE186)/BZ184)*100</f>
        <v>82.348993288590606</v>
      </c>
      <c r="CG186" s="12">
        <v>39.799999999999997</v>
      </c>
      <c r="CH186" s="109">
        <f>((BZ184-CG186)/BZ184)*100</f>
        <v>86.644295302013418</v>
      </c>
      <c r="CI186" s="15">
        <f t="shared" si="662"/>
        <v>59.933333333333337</v>
      </c>
      <c r="CJ186" s="110">
        <f t="shared" si="662"/>
        <v>79.888143176733777</v>
      </c>
      <c r="CK186" s="412"/>
      <c r="CL186" s="411"/>
      <c r="CM186" s="412"/>
      <c r="CN186" s="411"/>
      <c r="CO186" s="9">
        <v>1000</v>
      </c>
      <c r="CP186" s="138">
        <v>33.4</v>
      </c>
      <c r="CQ186" s="16">
        <f>((CM184-CP186)/CM184)*100</f>
        <v>88.791946308724846</v>
      </c>
      <c r="CR186" s="138">
        <v>19.93</v>
      </c>
      <c r="CS186" s="16">
        <f>((CM184-CR186)/CM184)*100</f>
        <v>93.312080536912745</v>
      </c>
      <c r="CT186" s="138">
        <v>10.9</v>
      </c>
      <c r="CU186" s="109">
        <f>((CM184-CT186)/CM184)*100</f>
        <v>96.34228187919463</v>
      </c>
      <c r="CV186" s="15">
        <f t="shared" si="663"/>
        <v>21.41</v>
      </c>
      <c r="CW186" s="110">
        <f t="shared" si="663"/>
        <v>92.815436241610726</v>
      </c>
      <c r="DA186" s="411"/>
      <c r="DB186" s="412"/>
      <c r="DC186" s="411"/>
      <c r="DD186" s="9">
        <v>1000</v>
      </c>
      <c r="DE186" s="158">
        <v>0.03</v>
      </c>
      <c r="DF186" s="16">
        <f>((DC184-DE186)/DC184)*100</f>
        <v>93.333333333333329</v>
      </c>
      <c r="DG186" s="158">
        <v>0.02</v>
      </c>
      <c r="DH186" s="16">
        <f>((DC184-DG186)/DC184)*100</f>
        <v>95.555555555555543</v>
      </c>
      <c r="DI186" s="158">
        <v>0.02</v>
      </c>
      <c r="DJ186" s="109">
        <f>((DC184-DI186)/DC184)*100</f>
        <v>95.555555555555543</v>
      </c>
      <c r="DK186" s="15">
        <f t="shared" si="664"/>
        <v>2.3333333333333334E-2</v>
      </c>
      <c r="DL186" s="110">
        <f t="shared" si="664"/>
        <v>94.814814814814795</v>
      </c>
      <c r="DN186" s="411"/>
      <c r="DO186" s="412"/>
      <c r="DP186" s="411"/>
      <c r="DQ186" s="9">
        <v>1000</v>
      </c>
      <c r="DR186" s="136">
        <v>0.12</v>
      </c>
      <c r="DS186" s="16">
        <f>((DP184-DR186)/DP184)*100</f>
        <v>73.333333333333343</v>
      </c>
      <c r="DT186" s="136">
        <v>0.15</v>
      </c>
      <c r="DU186" s="16">
        <f>((DP184-DT186)/DP184)*100</f>
        <v>66.666666666666671</v>
      </c>
      <c r="DV186" s="136">
        <v>0.14000000000000001</v>
      </c>
      <c r="DW186" s="109">
        <f>((DP184-DV186)/DP184)*100</f>
        <v>68.888888888888886</v>
      </c>
      <c r="DX186" s="15">
        <f t="shared" si="665"/>
        <v>0.13666666666666669</v>
      </c>
      <c r="DY186" s="110">
        <f t="shared" si="665"/>
        <v>69.629629629629633</v>
      </c>
      <c r="EA186" s="411"/>
      <c r="EB186" s="411"/>
      <c r="EC186" s="9">
        <v>1000</v>
      </c>
      <c r="ED186" s="138">
        <v>23.5</v>
      </c>
      <c r="EE186" s="145">
        <f>(((EB184-ED186)/EB184)*100)*-1</f>
        <v>2.620087336244548</v>
      </c>
      <c r="EF186" s="138">
        <v>23.6</v>
      </c>
      <c r="EG186" s="112">
        <f>(((EB184-EF186)/EB184)*100)*-1</f>
        <v>3.056768558951978</v>
      </c>
      <c r="EH186" s="138">
        <v>23.7</v>
      </c>
      <c r="EI186" s="113">
        <f>(((EB184-EH186)/EB184)*100)*-1</f>
        <v>3.4934497816593919</v>
      </c>
      <c r="EJ186" s="15">
        <f t="shared" si="666"/>
        <v>23.599999999999998</v>
      </c>
      <c r="EK186" s="127">
        <f t="shared" si="666"/>
        <v>3.0567685589519726</v>
      </c>
      <c r="EN186" s="411"/>
      <c r="EO186" s="411"/>
      <c r="EP186" s="9">
        <v>1000</v>
      </c>
      <c r="EQ186" s="12">
        <v>23.8</v>
      </c>
      <c r="ER186" s="145">
        <f>(((EO184-EQ186)/EO184)*100)*-1</f>
        <v>3.9301310043668223</v>
      </c>
      <c r="ES186" s="12">
        <v>23.6</v>
      </c>
      <c r="ET186" s="112">
        <f>(((EO184-ES186)/EO184)*100)*-1</f>
        <v>3.056768558951978</v>
      </c>
      <c r="EU186" s="12">
        <v>23.7</v>
      </c>
      <c r="EV186" s="113">
        <f>(((EO184-EU186)/EO184)*100)*-1</f>
        <v>3.4934497816593919</v>
      </c>
      <c r="EW186" s="15">
        <f t="shared" si="667"/>
        <v>23.700000000000003</v>
      </c>
      <c r="EX186" s="127">
        <f t="shared" si="667"/>
        <v>3.4934497816593972</v>
      </c>
    </row>
    <row r="187" spans="2:154" x14ac:dyDescent="0.25">
      <c r="B187" s="414" t="s">
        <v>529</v>
      </c>
      <c r="C187" s="415"/>
      <c r="D187" s="415"/>
      <c r="E187" s="416"/>
      <c r="F187" s="161">
        <f t="shared" ref="F187:K187" si="680">AVERAGE(F184:F186)</f>
        <v>3.03</v>
      </c>
      <c r="G187" s="162">
        <f t="shared" si="680"/>
        <v>79.893828798938287</v>
      </c>
      <c r="H187" s="161">
        <f t="shared" si="680"/>
        <v>3.66</v>
      </c>
      <c r="I187" s="162">
        <f t="shared" si="680"/>
        <v>75.713337757133374</v>
      </c>
      <c r="J187" s="161">
        <f t="shared" si="680"/>
        <v>2.75</v>
      </c>
      <c r="K187" s="163">
        <f t="shared" si="680"/>
        <v>81.751824817518255</v>
      </c>
      <c r="L187" s="164">
        <f t="shared" si="656"/>
        <v>3.1466666666666665</v>
      </c>
      <c r="M187" s="163">
        <f t="shared" si="656"/>
        <v>79.119663791196629</v>
      </c>
      <c r="O187" s="414" t="s">
        <v>529</v>
      </c>
      <c r="P187" s="415"/>
      <c r="Q187" s="415"/>
      <c r="R187" s="416"/>
      <c r="S187" s="161">
        <f t="shared" ref="S187:X187" si="681">AVERAGE(S184:S186)</f>
        <v>8.2666666666666675</v>
      </c>
      <c r="T187" s="162">
        <f t="shared" si="681"/>
        <v>45.144879451448794</v>
      </c>
      <c r="U187" s="161">
        <f t="shared" si="681"/>
        <v>6.876666666666666</v>
      </c>
      <c r="V187" s="162">
        <f t="shared" si="681"/>
        <v>54.368502543685032</v>
      </c>
      <c r="W187" s="161">
        <f t="shared" si="681"/>
        <v>5.82</v>
      </c>
      <c r="X187" s="163">
        <f t="shared" si="681"/>
        <v>61.38022561380226</v>
      </c>
      <c r="Y187" s="164">
        <f t="shared" si="657"/>
        <v>6.9877777777777785</v>
      </c>
      <c r="Z187" s="163">
        <f t="shared" si="657"/>
        <v>53.631202536312031</v>
      </c>
      <c r="AC187" s="414" t="s">
        <v>530</v>
      </c>
      <c r="AD187" s="415"/>
      <c r="AE187" s="416"/>
      <c r="AF187" s="161">
        <f t="shared" ref="AF187:AK187" si="682">AVERAGE(AF184:AF186)</f>
        <v>7.2566666666666668</v>
      </c>
      <c r="AG187" s="162">
        <f t="shared" si="682"/>
        <v>1.919475655430712</v>
      </c>
      <c r="AH187" s="161">
        <f t="shared" si="682"/>
        <v>7.0233333333333334</v>
      </c>
      <c r="AI187" s="162">
        <f t="shared" si="682"/>
        <v>1.3576779026217232</v>
      </c>
      <c r="AJ187" s="161">
        <f t="shared" si="682"/>
        <v>6.8299999999999992</v>
      </c>
      <c r="AK187" s="163">
        <f t="shared" si="682"/>
        <v>4.0730337078651688</v>
      </c>
      <c r="AL187" s="164">
        <f t="shared" si="658"/>
        <v>7.0366666666666662</v>
      </c>
      <c r="AM187" s="163">
        <f t="shared" si="658"/>
        <v>2.4500624219725347</v>
      </c>
      <c r="AO187" s="414" t="s">
        <v>530</v>
      </c>
      <c r="AP187" s="415"/>
      <c r="AQ187" s="416"/>
      <c r="AR187" s="161">
        <f t="shared" ref="AR187:AW187" si="683">AVERAGE(AR184:AR186)</f>
        <v>7.3</v>
      </c>
      <c r="AS187" s="162">
        <f t="shared" si="683"/>
        <v>2.5280898876404456</v>
      </c>
      <c r="AT187" s="161">
        <f t="shared" si="683"/>
        <v>7.22</v>
      </c>
      <c r="AU187" s="162">
        <f t="shared" si="683"/>
        <v>1.4044943820224711</v>
      </c>
      <c r="AV187" s="161">
        <f t="shared" si="683"/>
        <v>7.2600000000000007</v>
      </c>
      <c r="AW187" s="163">
        <f t="shared" si="683"/>
        <v>1.9662921348314601</v>
      </c>
      <c r="AX187" s="164">
        <f t="shared" si="659"/>
        <v>7.2600000000000007</v>
      </c>
      <c r="AY187" s="163">
        <f t="shared" si="659"/>
        <v>1.966292134831459</v>
      </c>
      <c r="BA187" s="413" t="s">
        <v>7</v>
      </c>
      <c r="BB187" s="413"/>
      <c r="BC187" s="413"/>
      <c r="BD187" s="161">
        <f t="shared" ref="BD187:BI187" si="684">AVERAGE(BD184:BD186)</f>
        <v>2.81</v>
      </c>
      <c r="BE187" s="162">
        <f t="shared" si="684"/>
        <v>53.782894736842103</v>
      </c>
      <c r="BF187" s="161">
        <f t="shared" si="684"/>
        <v>2.6433333333333331</v>
      </c>
      <c r="BG187" s="162">
        <f t="shared" si="684"/>
        <v>56.524122807017541</v>
      </c>
      <c r="BH187" s="161">
        <f t="shared" si="684"/>
        <v>2.2666666666666671</v>
      </c>
      <c r="BI187" s="163">
        <f t="shared" si="684"/>
        <v>62.719298245614027</v>
      </c>
      <c r="BJ187" s="164">
        <f t="shared" si="660"/>
        <v>2.5733333333333337</v>
      </c>
      <c r="BK187" s="163">
        <f t="shared" si="660"/>
        <v>57.675438596491226</v>
      </c>
      <c r="BM187" s="413" t="s">
        <v>7</v>
      </c>
      <c r="BN187" s="413"/>
      <c r="BO187" s="413"/>
      <c r="BP187" s="161">
        <f t="shared" ref="BP187:BU187" si="685">AVERAGE(BP184:BP186)</f>
        <v>5.2866666666666662</v>
      </c>
      <c r="BQ187" s="162">
        <f t="shared" si="685"/>
        <v>13.048245614035087</v>
      </c>
      <c r="BR187" s="161">
        <f t="shared" si="685"/>
        <v>5.3133333333333335</v>
      </c>
      <c r="BS187" s="162">
        <f t="shared" si="685"/>
        <v>12.609649122807021</v>
      </c>
      <c r="BT187" s="161">
        <f t="shared" si="685"/>
        <v>5.0266666666666673</v>
      </c>
      <c r="BU187" s="163">
        <f t="shared" si="685"/>
        <v>17.32456140350877</v>
      </c>
      <c r="BV187" s="164">
        <f t="shared" si="661"/>
        <v>5.2088888888888887</v>
      </c>
      <c r="BW187" s="163">
        <f t="shared" si="661"/>
        <v>14.327485380116959</v>
      </c>
      <c r="BY187" s="413" t="s">
        <v>7</v>
      </c>
      <c r="BZ187" s="413"/>
      <c r="CA187" s="413"/>
      <c r="CB187" s="413"/>
      <c r="CC187" s="161">
        <f t="shared" ref="CC187:CH187" si="686">AVERAGE(CC184:CC186)</f>
        <v>126.13333333333333</v>
      </c>
      <c r="CD187" s="162">
        <f t="shared" si="686"/>
        <v>57.67337807606264</v>
      </c>
      <c r="CE187" s="161">
        <f t="shared" si="686"/>
        <v>71.3</v>
      </c>
      <c r="CF187" s="162">
        <f t="shared" si="686"/>
        <v>76.073825503355707</v>
      </c>
      <c r="CG187" s="161">
        <f t="shared" si="686"/>
        <v>48.433333333333337</v>
      </c>
      <c r="CH187" s="163">
        <f t="shared" si="686"/>
        <v>83.74720357941834</v>
      </c>
      <c r="CI187" s="164">
        <f t="shared" si="662"/>
        <v>81.955555555555563</v>
      </c>
      <c r="CJ187" s="163">
        <f t="shared" si="662"/>
        <v>72.498135719612222</v>
      </c>
      <c r="CL187" s="413" t="s">
        <v>7</v>
      </c>
      <c r="CM187" s="413"/>
      <c r="CN187" s="413"/>
      <c r="CO187" s="413"/>
      <c r="CP187" s="161">
        <f t="shared" ref="CP187:CU187" si="687">AVERAGE(CP184:CP186)</f>
        <v>64.86666666666666</v>
      </c>
      <c r="CQ187" s="162">
        <f t="shared" si="687"/>
        <v>78.232662192393732</v>
      </c>
      <c r="CR187" s="161">
        <f t="shared" si="687"/>
        <v>23.843333333333334</v>
      </c>
      <c r="CS187" s="162">
        <f t="shared" si="687"/>
        <v>91.998881431767344</v>
      </c>
      <c r="CT187" s="161">
        <f t="shared" si="687"/>
        <v>13.06</v>
      </c>
      <c r="CU187" s="163">
        <f t="shared" si="687"/>
        <v>95.617449664429515</v>
      </c>
      <c r="CV187" s="164">
        <f t="shared" si="663"/>
        <v>33.923333333333332</v>
      </c>
      <c r="CW187" s="163">
        <f t="shared" si="663"/>
        <v>88.616331096196859</v>
      </c>
      <c r="DA187" s="413" t="s">
        <v>419</v>
      </c>
      <c r="DB187" s="413"/>
      <c r="DC187" s="413"/>
      <c r="DD187" s="413"/>
      <c r="DE187" s="161">
        <f t="shared" ref="DE187:DJ187" si="688">AVERAGE(DE184:DE186)</f>
        <v>4.3333333333333335E-2</v>
      </c>
      <c r="DF187" s="162">
        <f t="shared" si="688"/>
        <v>90.370370370370381</v>
      </c>
      <c r="DG187" s="161">
        <f t="shared" si="688"/>
        <v>2.3333333333333334E-2</v>
      </c>
      <c r="DH187" s="162">
        <f t="shared" si="688"/>
        <v>94.814814814814795</v>
      </c>
      <c r="DI187" s="161">
        <f t="shared" si="688"/>
        <v>1.6666666666666666E-2</v>
      </c>
      <c r="DJ187" s="163">
        <f t="shared" si="688"/>
        <v>96.296296296296291</v>
      </c>
      <c r="DK187" s="164">
        <f t="shared" si="664"/>
        <v>2.7777777777777776E-2</v>
      </c>
      <c r="DL187" s="163">
        <f t="shared" si="664"/>
        <v>93.827160493827151</v>
      </c>
      <c r="DN187" s="413" t="s">
        <v>419</v>
      </c>
      <c r="DO187" s="413"/>
      <c r="DP187" s="413"/>
      <c r="DQ187" s="413"/>
      <c r="DR187" s="161">
        <f t="shared" ref="DR187:DW187" si="689">AVERAGE(DR184:DR186)</f>
        <v>0.13666666666666669</v>
      </c>
      <c r="DS187" s="162">
        <f t="shared" si="689"/>
        <v>69.629629629629633</v>
      </c>
      <c r="DT187" s="161">
        <f t="shared" si="689"/>
        <v>0.12333333333333334</v>
      </c>
      <c r="DU187" s="162">
        <f t="shared" si="689"/>
        <v>72.592592592592595</v>
      </c>
      <c r="DV187" s="161">
        <f t="shared" si="689"/>
        <v>0.12333333333333334</v>
      </c>
      <c r="DW187" s="163">
        <f t="shared" si="689"/>
        <v>72.592592592592595</v>
      </c>
      <c r="DX187" s="164">
        <f t="shared" si="665"/>
        <v>0.1277777777777778</v>
      </c>
      <c r="DY187" s="163">
        <f t="shared" si="665"/>
        <v>71.604938271604951</v>
      </c>
      <c r="EA187" s="413" t="s">
        <v>531</v>
      </c>
      <c r="EB187" s="413"/>
      <c r="EC187" s="413"/>
      <c r="ED187" s="161">
        <f t="shared" ref="ED187:EI187" si="690">AVERAGE(ED184:ED186)</f>
        <v>23.466666666666669</v>
      </c>
      <c r="EE187" s="165">
        <f t="shared" si="690"/>
        <v>2.4745269286754046</v>
      </c>
      <c r="EF187" s="161">
        <f t="shared" si="690"/>
        <v>23.666666666666668</v>
      </c>
      <c r="EG187" s="165">
        <f t="shared" si="690"/>
        <v>3.3478893740902542</v>
      </c>
      <c r="EH187" s="161">
        <f t="shared" si="690"/>
        <v>23.7</v>
      </c>
      <c r="EI187" s="166">
        <f t="shared" si="690"/>
        <v>3.4934497816593919</v>
      </c>
      <c r="EJ187" s="164">
        <f t="shared" si="666"/>
        <v>23.611111111111114</v>
      </c>
      <c r="EK187" s="166">
        <f t="shared" si="666"/>
        <v>3.1052886948083498</v>
      </c>
      <c r="EN187" s="413" t="s">
        <v>531</v>
      </c>
      <c r="EO187" s="413"/>
      <c r="EP187" s="413"/>
      <c r="EQ187" s="161">
        <f t="shared" ref="EQ187:EV187" si="691">AVERAGE(EQ184:EQ186)</f>
        <v>23.833333333333332</v>
      </c>
      <c r="ER187" s="165">
        <f t="shared" si="691"/>
        <v>4.0756914119359609</v>
      </c>
      <c r="ES187" s="161">
        <f t="shared" si="691"/>
        <v>23.600000000000005</v>
      </c>
      <c r="ET187" s="165">
        <f t="shared" si="691"/>
        <v>3.0567685589519726</v>
      </c>
      <c r="EU187" s="161">
        <f t="shared" si="691"/>
        <v>23.599999999999998</v>
      </c>
      <c r="EV187" s="166">
        <f t="shared" si="691"/>
        <v>3.0567685589519726</v>
      </c>
      <c r="EW187" s="164">
        <f t="shared" si="667"/>
        <v>23.677777777777777</v>
      </c>
      <c r="EX187" s="166">
        <f t="shared" si="667"/>
        <v>3.3964095099466349</v>
      </c>
    </row>
    <row r="188" spans="2:154" ht="15.75" x14ac:dyDescent="0.25">
      <c r="B188" s="410">
        <v>3</v>
      </c>
      <c r="C188" s="410">
        <v>8.86</v>
      </c>
      <c r="D188" s="410">
        <v>15.12</v>
      </c>
      <c r="E188" s="9">
        <v>270</v>
      </c>
      <c r="F188" s="12">
        <v>3.41</v>
      </c>
      <c r="G188" s="16">
        <f>((D188-F188)/D188)*100</f>
        <v>77.447089947089935</v>
      </c>
      <c r="H188" s="12">
        <v>2.82</v>
      </c>
      <c r="I188" s="16">
        <f>((D188-H188)/D188)*100</f>
        <v>81.349206349206355</v>
      </c>
      <c r="J188" s="12">
        <v>2.64</v>
      </c>
      <c r="K188" s="109">
        <f>((D188-J188)/D188)*100</f>
        <v>82.539682539682531</v>
      </c>
      <c r="L188" s="15">
        <f t="shared" si="656"/>
        <v>2.956666666666667</v>
      </c>
      <c r="M188" s="110">
        <f t="shared" si="656"/>
        <v>80.445326278659607</v>
      </c>
      <c r="O188" s="410">
        <v>3</v>
      </c>
      <c r="P188" s="410">
        <v>8.86</v>
      </c>
      <c r="Q188" s="410">
        <v>15.12</v>
      </c>
      <c r="R188" s="9">
        <v>270</v>
      </c>
      <c r="S188" s="136">
        <v>5.77</v>
      </c>
      <c r="T188" s="16">
        <f>((Q188-S188)/Q188)*100</f>
        <v>61.838624338624335</v>
      </c>
      <c r="U188" s="136">
        <v>6.36</v>
      </c>
      <c r="V188" s="16">
        <f>((Q188-U188)/Q188)*100</f>
        <v>57.93650793650793</v>
      </c>
      <c r="W188" s="136">
        <v>6.82</v>
      </c>
      <c r="X188" s="109">
        <f>((Q188-W188)/Q188)*100</f>
        <v>54.894179894179892</v>
      </c>
      <c r="Y188" s="15">
        <f t="shared" si="657"/>
        <v>6.3166666666666664</v>
      </c>
      <c r="Z188" s="110">
        <f t="shared" si="657"/>
        <v>58.223104056437386</v>
      </c>
      <c r="AC188" s="410">
        <v>3</v>
      </c>
      <c r="AD188" s="410">
        <v>7.45</v>
      </c>
      <c r="AE188" s="9">
        <v>270</v>
      </c>
      <c r="AF188" s="12">
        <v>7.13</v>
      </c>
      <c r="AG188" s="16">
        <f>(((AD188-AF188)/AD188)*100)</f>
        <v>4.2953020134228224</v>
      </c>
      <c r="AH188" s="12">
        <v>6.89</v>
      </c>
      <c r="AI188" s="16">
        <f>((AD188-AH188)/AD188)*100</f>
        <v>7.5167785234899389</v>
      </c>
      <c r="AJ188" s="12">
        <v>6.86</v>
      </c>
      <c r="AK188" s="109">
        <f>((AD188-AJ188)/AD188)*100</f>
        <v>7.91946308724832</v>
      </c>
      <c r="AL188" s="15">
        <f t="shared" si="658"/>
        <v>6.96</v>
      </c>
      <c r="AM188" s="110">
        <f t="shared" si="658"/>
        <v>6.5771812080536938</v>
      </c>
      <c r="AO188" s="410">
        <v>3</v>
      </c>
      <c r="AP188" s="410">
        <v>7.45</v>
      </c>
      <c r="AQ188" s="9">
        <v>270</v>
      </c>
      <c r="AR188" s="156">
        <v>7.05</v>
      </c>
      <c r="AS188" s="16">
        <f>(((AP188-AR188)/AP188)*100)</f>
        <v>5.3691275167785282</v>
      </c>
      <c r="AT188" s="157">
        <v>7.05</v>
      </c>
      <c r="AU188" s="16">
        <f>((AP188-AT188)/AP188)*100</f>
        <v>5.3691275167785282</v>
      </c>
      <c r="AV188" s="157">
        <v>7.05</v>
      </c>
      <c r="AW188" s="109">
        <f>((AP188-AV188)/AP188)*100</f>
        <v>5.3691275167785282</v>
      </c>
      <c r="AX188" s="15">
        <f t="shared" si="659"/>
        <v>7.05</v>
      </c>
      <c r="AY188" s="110">
        <f t="shared" si="659"/>
        <v>5.3691275167785291</v>
      </c>
      <c r="BA188" s="410">
        <v>3</v>
      </c>
      <c r="BB188" s="410">
        <v>6.39</v>
      </c>
      <c r="BC188" s="9">
        <v>270</v>
      </c>
      <c r="BD188" s="12">
        <v>2.0699999999999998</v>
      </c>
      <c r="BE188" s="16">
        <f>((BB188-BD188)/BB188)*100</f>
        <v>67.605633802816911</v>
      </c>
      <c r="BF188" s="12">
        <v>2.2200000000000002</v>
      </c>
      <c r="BG188" s="16">
        <f>((BB188-BF188)/BB188)*100</f>
        <v>65.258215962441312</v>
      </c>
      <c r="BH188" s="12">
        <v>1.56</v>
      </c>
      <c r="BI188" s="109">
        <f>((BB188-BH188)/BB188)*100</f>
        <v>75.586854460093903</v>
      </c>
      <c r="BJ188" s="15">
        <f t="shared" si="660"/>
        <v>1.95</v>
      </c>
      <c r="BK188" s="110">
        <f t="shared" si="660"/>
        <v>69.483568075117375</v>
      </c>
      <c r="BM188" s="410">
        <v>3</v>
      </c>
      <c r="BN188" s="410">
        <v>6.39</v>
      </c>
      <c r="BO188" s="9">
        <v>270</v>
      </c>
      <c r="BP188" s="138">
        <v>5.29</v>
      </c>
      <c r="BQ188" s="16">
        <f>((BN188-BP188)/BN188)*100</f>
        <v>17.214397496087631</v>
      </c>
      <c r="BR188" s="138">
        <v>5.98</v>
      </c>
      <c r="BS188" s="16">
        <f>((BN188-BR188)/BN188)*100</f>
        <v>6.4162754303599261</v>
      </c>
      <c r="BT188" s="138">
        <v>5.45</v>
      </c>
      <c r="BU188" s="109">
        <f>((BN188-BT188)/BN188)*100</f>
        <v>14.710485133020338</v>
      </c>
      <c r="BV188" s="15">
        <f t="shared" si="661"/>
        <v>5.5733333333333333</v>
      </c>
      <c r="BW188" s="110">
        <f t="shared" si="661"/>
        <v>12.780386019822634</v>
      </c>
      <c r="BY188" s="410">
        <v>3</v>
      </c>
      <c r="BZ188" s="410">
        <v>304</v>
      </c>
      <c r="CA188" s="410">
        <v>1.76</v>
      </c>
      <c r="CB188" s="9">
        <v>270</v>
      </c>
      <c r="CC188" s="12">
        <v>192</v>
      </c>
      <c r="CD188" s="16">
        <f>((BZ188-CC188)/BZ188)*100</f>
        <v>36.84210526315789</v>
      </c>
      <c r="CE188" s="12">
        <v>47.7</v>
      </c>
      <c r="CF188" s="16">
        <f>((BZ188-CE188)/BZ188)*100</f>
        <v>84.309210526315795</v>
      </c>
      <c r="CG188" s="12">
        <v>17.05</v>
      </c>
      <c r="CH188" s="109">
        <f>((BZ188-CG188)/BZ188)*100</f>
        <v>94.391447368421041</v>
      </c>
      <c r="CI188" s="15">
        <f t="shared" si="662"/>
        <v>85.583333333333329</v>
      </c>
      <c r="CJ188" s="110">
        <f t="shared" si="662"/>
        <v>71.847587719298247</v>
      </c>
      <c r="CK188" s="410"/>
      <c r="CL188" s="410">
        <v>3</v>
      </c>
      <c r="CM188" s="410">
        <v>304</v>
      </c>
      <c r="CN188" s="410">
        <v>1.76</v>
      </c>
      <c r="CO188" s="9">
        <v>270</v>
      </c>
      <c r="CP188" s="138">
        <v>42.8</v>
      </c>
      <c r="CQ188" s="16">
        <f>((CM188-CP188)/CM188)*100</f>
        <v>85.921052631578945</v>
      </c>
      <c r="CR188" s="138">
        <v>10.6</v>
      </c>
      <c r="CS188" s="16">
        <f>((CM188-CR188)/CM188)*100</f>
        <v>96.513157894736835</v>
      </c>
      <c r="CT188" s="138">
        <v>14.46</v>
      </c>
      <c r="CU188" s="109">
        <f>((CM188-CT188)/CM188)*100</f>
        <v>95.243421052631589</v>
      </c>
      <c r="CV188" s="15">
        <f t="shared" si="663"/>
        <v>22.62</v>
      </c>
      <c r="CW188" s="110">
        <f t="shared" si="663"/>
        <v>92.559210526315795</v>
      </c>
      <c r="DA188" s="410">
        <v>3</v>
      </c>
      <c r="DB188" s="410">
        <v>0.08</v>
      </c>
      <c r="DC188" s="410">
        <v>0.57999999999999996</v>
      </c>
      <c r="DD188" s="9">
        <v>270</v>
      </c>
      <c r="DE188" s="158">
        <v>0</v>
      </c>
      <c r="DF188" s="16">
        <f>((DC188-DE188)/DC188)*100</f>
        <v>100</v>
      </c>
      <c r="DG188" s="158">
        <v>0.01</v>
      </c>
      <c r="DH188" s="16">
        <f>((DC188-DG188)/DC188)*100</f>
        <v>98.275862068965509</v>
      </c>
      <c r="DI188" s="158">
        <v>0</v>
      </c>
      <c r="DJ188" s="109">
        <f>((DC188-DI188)/DC188)*100</f>
        <v>100</v>
      </c>
      <c r="DK188" s="15">
        <f t="shared" si="664"/>
        <v>3.3333333333333335E-3</v>
      </c>
      <c r="DL188" s="110">
        <f t="shared" si="664"/>
        <v>99.425287356321846</v>
      </c>
      <c r="DN188" s="410">
        <v>3</v>
      </c>
      <c r="DO188" s="410">
        <v>0.08</v>
      </c>
      <c r="DP188" s="410">
        <v>0.57999999999999996</v>
      </c>
      <c r="DQ188" s="9">
        <v>270</v>
      </c>
      <c r="DR188" s="136">
        <v>0.01</v>
      </c>
      <c r="DS188" s="16">
        <f>((DP188-DR188)/DP188)*100</f>
        <v>98.275862068965509</v>
      </c>
      <c r="DT188" s="136">
        <v>0.01</v>
      </c>
      <c r="DU188" s="16">
        <f>((DP188-DT188)/DP188)*100</f>
        <v>98.275862068965509</v>
      </c>
      <c r="DV188" s="136">
        <v>0.02</v>
      </c>
      <c r="DW188" s="109">
        <f>((DP188-DV188)/DP188)*100</f>
        <v>96.551724137931032</v>
      </c>
      <c r="DX188" s="15">
        <f t="shared" si="665"/>
        <v>1.3333333333333334E-2</v>
      </c>
      <c r="DY188" s="110">
        <f t="shared" si="665"/>
        <v>97.70114942528734</v>
      </c>
      <c r="EA188" s="410">
        <v>3</v>
      </c>
      <c r="EB188" s="410">
        <v>23.7</v>
      </c>
      <c r="EC188" s="9">
        <v>270</v>
      </c>
      <c r="ED188" s="138">
        <v>24.8</v>
      </c>
      <c r="EE188" s="145">
        <f>(((EB188-ED188)/EB188)*100)*-1</f>
        <v>4.6413502109704705</v>
      </c>
      <c r="EF188" s="138">
        <v>24.7</v>
      </c>
      <c r="EG188" s="112">
        <f>(((EB188-EF188)/EB188)*100)*-1</f>
        <v>4.2194092827004219</v>
      </c>
      <c r="EH188" s="138">
        <v>24.6</v>
      </c>
      <c r="EI188" s="113">
        <f>(((EB188-EH188)/EB188)*100)*-1</f>
        <v>3.7974683544303889</v>
      </c>
      <c r="EJ188" s="15">
        <f t="shared" si="666"/>
        <v>24.7</v>
      </c>
      <c r="EK188" s="127">
        <f t="shared" si="666"/>
        <v>4.2194092827004273</v>
      </c>
      <c r="EN188" s="410">
        <v>3</v>
      </c>
      <c r="EO188" s="410">
        <v>23.7</v>
      </c>
      <c r="EP188" s="9">
        <v>270</v>
      </c>
      <c r="EQ188" s="12">
        <v>25</v>
      </c>
      <c r="ER188" s="145">
        <f>(((EO188-EQ188)/EO188)*100)*-1</f>
        <v>5.4852320675105517</v>
      </c>
      <c r="ES188" s="12">
        <v>24.8</v>
      </c>
      <c r="ET188" s="112">
        <f>(((EO188-ES188)/EO188)*100)*-1</f>
        <v>4.6413502109704705</v>
      </c>
      <c r="EU188" s="12">
        <v>24.5</v>
      </c>
      <c r="EV188" s="113">
        <f>(((EO188-EU188)/EO188)*100)*-1</f>
        <v>3.3755274261603407</v>
      </c>
      <c r="EW188" s="15">
        <f t="shared" si="667"/>
        <v>24.766666666666666</v>
      </c>
      <c r="EX188" s="127">
        <f t="shared" si="667"/>
        <v>4.5007032348804543</v>
      </c>
    </row>
    <row r="189" spans="2:154" ht="15.75" x14ac:dyDescent="0.25">
      <c r="B189" s="411"/>
      <c r="C189" s="411"/>
      <c r="D189" s="411"/>
      <c r="E189" s="9">
        <v>750</v>
      </c>
      <c r="F189" s="12">
        <v>5</v>
      </c>
      <c r="G189" s="16">
        <f>((D188-F189)/D188)*100</f>
        <v>66.931216931216937</v>
      </c>
      <c r="H189" s="12">
        <v>4.18</v>
      </c>
      <c r="I189" s="16">
        <f>((D188-H189)/D188)*100</f>
        <v>72.354497354497354</v>
      </c>
      <c r="J189" s="12">
        <v>3.64</v>
      </c>
      <c r="K189" s="109">
        <f>((D188-J189)/D188)*100</f>
        <v>75.925925925925924</v>
      </c>
      <c r="L189" s="15">
        <f t="shared" si="656"/>
        <v>4.2733333333333334</v>
      </c>
      <c r="M189" s="110">
        <f t="shared" si="656"/>
        <v>71.737213403880062</v>
      </c>
      <c r="O189" s="411"/>
      <c r="P189" s="411"/>
      <c r="Q189" s="411"/>
      <c r="R189" s="9">
        <v>750</v>
      </c>
      <c r="S189" s="136">
        <v>5.07</v>
      </c>
      <c r="T189" s="16">
        <f>((Q188-S189)/Q188)*100</f>
        <v>66.468253968253961</v>
      </c>
      <c r="U189" s="136">
        <v>6.64</v>
      </c>
      <c r="V189" s="16">
        <f>((Q188-U189)/Q188)*100</f>
        <v>56.084656084656089</v>
      </c>
      <c r="W189" s="136">
        <v>7.82</v>
      </c>
      <c r="X189" s="109">
        <f>((Q188-W189)/Q188)*100</f>
        <v>48.280423280423271</v>
      </c>
      <c r="Y189" s="15">
        <f t="shared" si="657"/>
        <v>6.5100000000000007</v>
      </c>
      <c r="Z189" s="110">
        <f t="shared" si="657"/>
        <v>56.944444444444436</v>
      </c>
      <c r="AC189" s="411"/>
      <c r="AD189" s="411"/>
      <c r="AE189" s="9">
        <v>750</v>
      </c>
      <c r="AF189" s="12">
        <v>7.18</v>
      </c>
      <c r="AG189" s="16">
        <f>(((AD188-AF189)/AD188)*100)</f>
        <v>3.6241610738255097</v>
      </c>
      <c r="AH189" s="12">
        <v>6.84</v>
      </c>
      <c r="AI189" s="16">
        <f>(((AD188-AH189)/AD188)*100)</f>
        <v>8.1879194630872529</v>
      </c>
      <c r="AJ189" s="12">
        <v>6.88</v>
      </c>
      <c r="AK189" s="109">
        <f>((AD188-AJ189)/AD188)*100</f>
        <v>7.6510067114093996</v>
      </c>
      <c r="AL189" s="15">
        <f t="shared" si="658"/>
        <v>6.9666666666666659</v>
      </c>
      <c r="AM189" s="110">
        <f t="shared" si="658"/>
        <v>6.4876957494407206</v>
      </c>
      <c r="AO189" s="411"/>
      <c r="AP189" s="411"/>
      <c r="AQ189" s="9">
        <v>750</v>
      </c>
      <c r="AR189" s="157">
        <v>7.1</v>
      </c>
      <c r="AS189" s="16">
        <f>(((AP188-AR189)/AP188)*100)</f>
        <v>4.697986577181215</v>
      </c>
      <c r="AT189" s="157">
        <v>7.09</v>
      </c>
      <c r="AU189" s="16">
        <f>(((AP188-AT189)/AP188)*100)</f>
        <v>4.8322147651006748</v>
      </c>
      <c r="AV189" s="157">
        <v>7.07</v>
      </c>
      <c r="AW189" s="109">
        <f>((AP188-AV189)/AP188)*100</f>
        <v>5.1006711409395962</v>
      </c>
      <c r="AX189" s="15">
        <f t="shared" si="659"/>
        <v>7.086666666666666</v>
      </c>
      <c r="AY189" s="110">
        <f t="shared" si="659"/>
        <v>4.8769574944071623</v>
      </c>
      <c r="BA189" s="411"/>
      <c r="BB189" s="411"/>
      <c r="BC189" s="9">
        <v>750</v>
      </c>
      <c r="BD189" s="12">
        <v>1.98</v>
      </c>
      <c r="BE189" s="16">
        <f>((BB188-BD189)/BB188)*100</f>
        <v>69.014084507042256</v>
      </c>
      <c r="BF189" s="12">
        <v>1.99</v>
      </c>
      <c r="BG189" s="16">
        <f>((BB188-BF189)/BB188)*100</f>
        <v>68.85758998435054</v>
      </c>
      <c r="BH189" s="12">
        <v>2.11</v>
      </c>
      <c r="BI189" s="109">
        <f>((BB188-BH189)/BB188)*100</f>
        <v>66.979655712050061</v>
      </c>
      <c r="BJ189" s="15">
        <f t="shared" si="660"/>
        <v>2.0266666666666668</v>
      </c>
      <c r="BK189" s="110">
        <f t="shared" si="660"/>
        <v>68.283776734480952</v>
      </c>
      <c r="BM189" s="411"/>
      <c r="BN189" s="411"/>
      <c r="BO189" s="9">
        <v>750</v>
      </c>
      <c r="BP189" s="138">
        <v>5.55</v>
      </c>
      <c r="BQ189" s="16">
        <f>((BN188-BP189)/BN188)*100</f>
        <v>13.145539906103284</v>
      </c>
      <c r="BR189" s="138">
        <v>6.16</v>
      </c>
      <c r="BS189" s="16">
        <f>((BN188-BR189)/BN188)*100</f>
        <v>3.5993740219092261</v>
      </c>
      <c r="BT189" s="138">
        <v>5.7</v>
      </c>
      <c r="BU189" s="109">
        <f>((BN188-BT189)/BN188)*100</f>
        <v>10.798122065727691</v>
      </c>
      <c r="BV189" s="15">
        <f t="shared" si="661"/>
        <v>5.8033333333333337</v>
      </c>
      <c r="BW189" s="110">
        <f t="shared" si="661"/>
        <v>9.1810119979134015</v>
      </c>
      <c r="BY189" s="411"/>
      <c r="BZ189" s="411"/>
      <c r="CA189" s="411"/>
      <c r="CB189" s="9">
        <v>750</v>
      </c>
      <c r="CC189" s="12">
        <v>63.1</v>
      </c>
      <c r="CD189" s="16">
        <f>((BZ188-CC189)/BZ188)*100</f>
        <v>79.243421052631575</v>
      </c>
      <c r="CE189" s="12">
        <v>39.9</v>
      </c>
      <c r="CF189" s="16">
        <f>((BZ188-CE189)/BZ188)*100</f>
        <v>86.875</v>
      </c>
      <c r="CG189" s="159">
        <v>44.4</v>
      </c>
      <c r="CH189" s="109">
        <f>((BZ188-CG189)/BZ188)*100</f>
        <v>85.394736842105274</v>
      </c>
      <c r="CI189" s="15">
        <f t="shared" si="662"/>
        <v>49.133333333333333</v>
      </c>
      <c r="CJ189" s="110">
        <f t="shared" si="662"/>
        <v>83.837719298245602</v>
      </c>
      <c r="CK189" s="411"/>
      <c r="CL189" s="411"/>
      <c r="CM189" s="411"/>
      <c r="CN189" s="411"/>
      <c r="CO189" s="9">
        <v>750</v>
      </c>
      <c r="CP189" s="138">
        <v>17.670000000000002</v>
      </c>
      <c r="CQ189" s="16">
        <f>((CM188-CP189)/CM188)*100</f>
        <v>94.187499999999986</v>
      </c>
      <c r="CR189" s="138">
        <v>7.76</v>
      </c>
      <c r="CS189" s="16">
        <f>((CM188-CR189)/CM188)*100</f>
        <v>97.447368421052644</v>
      </c>
      <c r="CT189" s="138">
        <v>10.14</v>
      </c>
      <c r="CU189" s="109">
        <f>((CM188-CT189)/CM188)*100</f>
        <v>96.664473684210535</v>
      </c>
      <c r="CV189" s="15">
        <f t="shared" si="663"/>
        <v>11.856666666666667</v>
      </c>
      <c r="CW189" s="110">
        <f t="shared" si="663"/>
        <v>96.099780701754398</v>
      </c>
      <c r="DA189" s="411"/>
      <c r="DB189" s="411"/>
      <c r="DC189" s="411"/>
      <c r="DD189" s="9">
        <v>750</v>
      </c>
      <c r="DE189" s="158">
        <v>0</v>
      </c>
      <c r="DF189" s="16">
        <f>((DC188-DE189)/DC188)*100</f>
        <v>100</v>
      </c>
      <c r="DG189" s="158">
        <v>0</v>
      </c>
      <c r="DH189" s="16">
        <f>((DC188-DG189)/DC188)*100</f>
        <v>100</v>
      </c>
      <c r="DI189" s="158">
        <v>0</v>
      </c>
      <c r="DJ189" s="109">
        <f>((DC188-DI189)/DC188)*100</f>
        <v>100</v>
      </c>
      <c r="DK189" s="15">
        <f t="shared" si="664"/>
        <v>0</v>
      </c>
      <c r="DL189" s="110">
        <f t="shared" si="664"/>
        <v>100</v>
      </c>
      <c r="DN189" s="411"/>
      <c r="DO189" s="411"/>
      <c r="DP189" s="411"/>
      <c r="DQ189" s="9">
        <v>750</v>
      </c>
      <c r="DR189" s="136">
        <v>0.01</v>
      </c>
      <c r="DS189" s="16">
        <f>((DP188-DR189)/DP188)*100</f>
        <v>98.275862068965509</v>
      </c>
      <c r="DT189" s="136">
        <v>0.01</v>
      </c>
      <c r="DU189" s="16">
        <f>((DP188-DT189)/DP188)*100</f>
        <v>98.275862068965509</v>
      </c>
      <c r="DV189" s="136">
        <v>0.02</v>
      </c>
      <c r="DW189" s="109">
        <f>((DP188-DV189)/DP188)*100</f>
        <v>96.551724137931032</v>
      </c>
      <c r="DX189" s="15">
        <f t="shared" si="665"/>
        <v>1.3333333333333334E-2</v>
      </c>
      <c r="DY189" s="110">
        <f t="shared" si="665"/>
        <v>97.70114942528734</v>
      </c>
      <c r="EA189" s="411"/>
      <c r="EB189" s="411"/>
      <c r="EC189" s="9">
        <v>750</v>
      </c>
      <c r="ED189" s="138">
        <v>24.7</v>
      </c>
      <c r="EE189" s="145">
        <f>(((EB188-ED189)/EB188)*100)*-1</f>
        <v>4.2194092827004219</v>
      </c>
      <c r="EF189" s="138">
        <v>24.7</v>
      </c>
      <c r="EG189" s="112">
        <f>(((EB188-EF189)/EB188)*100)*-1</f>
        <v>4.2194092827004219</v>
      </c>
      <c r="EH189" s="138">
        <v>24.7</v>
      </c>
      <c r="EI189" s="113">
        <f>(((EB188-EH189)/EB188)*100)*-1</f>
        <v>4.2194092827004219</v>
      </c>
      <c r="EJ189" s="15">
        <f t="shared" si="666"/>
        <v>24.7</v>
      </c>
      <c r="EK189" s="127">
        <f t="shared" si="666"/>
        <v>4.2194092827004219</v>
      </c>
      <c r="EN189" s="411"/>
      <c r="EO189" s="411"/>
      <c r="EP189" s="9">
        <v>750</v>
      </c>
      <c r="EQ189" s="12">
        <v>24.9</v>
      </c>
      <c r="ER189" s="145">
        <f>(((EO188-EQ189)/EO188)*100)*-1</f>
        <v>5.0632911392405031</v>
      </c>
      <c r="ES189" s="12">
        <v>24.8</v>
      </c>
      <c r="ET189" s="112">
        <f>(((EO188-ES189)/EO188)*100)*-1</f>
        <v>4.6413502109704705</v>
      </c>
      <c r="EU189" s="12">
        <v>24.7</v>
      </c>
      <c r="EV189" s="113">
        <f>(((EO188-EU189)/EO188)*100)*-1</f>
        <v>4.2194092827004219</v>
      </c>
      <c r="EW189" s="15">
        <f t="shared" si="667"/>
        <v>24.8</v>
      </c>
      <c r="EX189" s="127">
        <f t="shared" si="667"/>
        <v>4.6413502109704652</v>
      </c>
    </row>
    <row r="190" spans="2:154" ht="15.75" x14ac:dyDescent="0.25">
      <c r="B190" s="412"/>
      <c r="C190" s="412"/>
      <c r="D190" s="412"/>
      <c r="E190" s="9">
        <v>1000</v>
      </c>
      <c r="F190" s="12">
        <v>4</v>
      </c>
      <c r="G190" s="16">
        <f>((D188-F190)/D188)*100</f>
        <v>73.544973544973544</v>
      </c>
      <c r="H190" s="12">
        <v>4.32</v>
      </c>
      <c r="I190" s="16">
        <f>((D188-H190)/D188)*100</f>
        <v>71.428571428571431</v>
      </c>
      <c r="J190" s="12">
        <v>4.45</v>
      </c>
      <c r="K190" s="109">
        <f>((D188-J190)/D188)*100</f>
        <v>70.568783068783063</v>
      </c>
      <c r="L190" s="15">
        <f t="shared" si="656"/>
        <v>4.2566666666666668</v>
      </c>
      <c r="M190" s="110">
        <f t="shared" si="656"/>
        <v>71.847442680776012</v>
      </c>
      <c r="O190" s="412"/>
      <c r="P190" s="412"/>
      <c r="Q190" s="412"/>
      <c r="R190" s="9">
        <v>1000</v>
      </c>
      <c r="S190" s="136">
        <v>6.27</v>
      </c>
      <c r="T190" s="16">
        <f>((Q188-S190)/Q188)*100</f>
        <v>58.531746031746032</v>
      </c>
      <c r="U190" s="136">
        <v>7.18</v>
      </c>
      <c r="V190" s="16">
        <f>((Q188-U190)/Q188)*100</f>
        <v>52.513227513227513</v>
      </c>
      <c r="W190" s="136">
        <v>8.41</v>
      </c>
      <c r="X190" s="109">
        <f>((Q188-W190)/Q188)*100</f>
        <v>44.378306878306873</v>
      </c>
      <c r="Y190" s="15">
        <f t="shared" si="657"/>
        <v>7.2866666666666662</v>
      </c>
      <c r="Z190" s="110">
        <f t="shared" si="657"/>
        <v>51.807760141093468</v>
      </c>
      <c r="AC190" s="412"/>
      <c r="AD190" s="412"/>
      <c r="AE190" s="9">
        <v>1000</v>
      </c>
      <c r="AF190" s="12">
        <v>6.99</v>
      </c>
      <c r="AG190" s="16">
        <f>(((AD188-AF190)/AD188)*100)</f>
        <v>6.1744966442953011</v>
      </c>
      <c r="AH190" s="160">
        <v>6.89</v>
      </c>
      <c r="AI190" s="16">
        <f>((AD188-AH190)/AD188)*100</f>
        <v>7.5167785234899389</v>
      </c>
      <c r="AJ190" s="12">
        <v>6.9</v>
      </c>
      <c r="AK190" s="109">
        <f>((AD188-AJ190)/AD188)*100</f>
        <v>7.3825503355704676</v>
      </c>
      <c r="AL190" s="15">
        <f t="shared" si="658"/>
        <v>6.9266666666666667</v>
      </c>
      <c r="AM190" s="110">
        <f t="shared" si="658"/>
        <v>7.0246085011185686</v>
      </c>
      <c r="AO190" s="412"/>
      <c r="AP190" s="412"/>
      <c r="AQ190" s="9">
        <v>1000</v>
      </c>
      <c r="AR190" s="157">
        <v>7.04</v>
      </c>
      <c r="AS190" s="16">
        <f>(((AP188-AR190)/AP188)*100)</f>
        <v>5.503355704697988</v>
      </c>
      <c r="AT190" s="157">
        <v>7.08</v>
      </c>
      <c r="AU190" s="16">
        <f>((AP188-AT190)/AP188)*100</f>
        <v>4.9664429530201355</v>
      </c>
      <c r="AV190" s="157">
        <v>7.18</v>
      </c>
      <c r="AW190" s="109">
        <f>((AP188-AV190)/AP188)*100</f>
        <v>3.6241610738255097</v>
      </c>
      <c r="AX190" s="15">
        <f t="shared" si="659"/>
        <v>7.1000000000000005</v>
      </c>
      <c r="AY190" s="110">
        <f t="shared" si="659"/>
        <v>4.6979865771812106</v>
      </c>
      <c r="BA190" s="411"/>
      <c r="BB190" s="411"/>
      <c r="BC190" s="9">
        <v>1000</v>
      </c>
      <c r="BD190" s="12">
        <v>4.4000000000000004</v>
      </c>
      <c r="BE190" s="16">
        <f>((BB188-BD190)/BB188)*100</f>
        <v>31.142410015649443</v>
      </c>
      <c r="BF190" s="12">
        <v>2.2200000000000002</v>
      </c>
      <c r="BG190" s="16">
        <f>((BB188-BF190)/BB188)*100</f>
        <v>65.258215962441312</v>
      </c>
      <c r="BH190" s="12">
        <v>2.06</v>
      </c>
      <c r="BI190" s="109">
        <f>((BB188-BH190)/BB188)*100</f>
        <v>67.762128325508613</v>
      </c>
      <c r="BJ190" s="15">
        <f t="shared" si="660"/>
        <v>2.893333333333334</v>
      </c>
      <c r="BK190" s="110">
        <f t="shared" si="660"/>
        <v>54.720918101199793</v>
      </c>
      <c r="BM190" s="411"/>
      <c r="BN190" s="411"/>
      <c r="BO190" s="9">
        <v>1000</v>
      </c>
      <c r="BP190" s="138">
        <v>5.92</v>
      </c>
      <c r="BQ190" s="16">
        <f>((BN188-BP190)/BN188)*100</f>
        <v>7.3552425665101691</v>
      </c>
      <c r="BR190" s="138">
        <v>5.59</v>
      </c>
      <c r="BS190" s="16">
        <f>((BN188-BR190)/BN188)*100</f>
        <v>12.519561815336461</v>
      </c>
      <c r="BT190" s="138">
        <v>6.1</v>
      </c>
      <c r="BU190" s="109">
        <f>((BN188-BT190)/BN188)*100</f>
        <v>4.5383411580594686</v>
      </c>
      <c r="BV190" s="15">
        <f t="shared" si="661"/>
        <v>5.87</v>
      </c>
      <c r="BW190" s="110">
        <f t="shared" si="661"/>
        <v>8.1377151799686995</v>
      </c>
      <c r="BY190" s="411"/>
      <c r="BZ190" s="411"/>
      <c r="CA190" s="412"/>
      <c r="CB190" s="9">
        <v>1000</v>
      </c>
      <c r="CC190" s="12">
        <v>56.1</v>
      </c>
      <c r="CD190" s="16">
        <f>((BZ188-CC190)/BZ188)*100</f>
        <v>81.546052631578945</v>
      </c>
      <c r="CE190" s="12">
        <v>54.7</v>
      </c>
      <c r="CF190" s="16">
        <f>((BZ188-CE190)/BZ188)*100</f>
        <v>82.006578947368425</v>
      </c>
      <c r="CG190" s="12">
        <v>62.9</v>
      </c>
      <c r="CH190" s="109">
        <f>((BZ188-CG190)/BZ188)*100</f>
        <v>79.30921052631578</v>
      </c>
      <c r="CI190" s="15">
        <f t="shared" si="662"/>
        <v>57.900000000000006</v>
      </c>
      <c r="CJ190" s="110">
        <f t="shared" si="662"/>
        <v>80.953947368421055</v>
      </c>
      <c r="CK190" s="411"/>
      <c r="CL190" s="411"/>
      <c r="CM190" s="411"/>
      <c r="CN190" s="412"/>
      <c r="CO190" s="9">
        <v>1000</v>
      </c>
      <c r="CP190" s="138">
        <v>43</v>
      </c>
      <c r="CQ190" s="16">
        <f>((CM188-CP190)/CM188)*100</f>
        <v>85.85526315789474</v>
      </c>
      <c r="CR190" s="138">
        <v>10.09</v>
      </c>
      <c r="CS190" s="16">
        <f>((CM188-CR190)/CM188)*100</f>
        <v>96.680921052631589</v>
      </c>
      <c r="CT190" s="138">
        <v>6.2</v>
      </c>
      <c r="CU190" s="109">
        <f>((CM188-CT190)/CM188)*100</f>
        <v>97.96052631578948</v>
      </c>
      <c r="CV190" s="15">
        <f t="shared" si="663"/>
        <v>19.763333333333335</v>
      </c>
      <c r="CW190" s="110">
        <f t="shared" si="663"/>
        <v>93.498903508771946</v>
      </c>
      <c r="DA190" s="411"/>
      <c r="DB190" s="412"/>
      <c r="DC190" s="411"/>
      <c r="DD190" s="9">
        <v>1000</v>
      </c>
      <c r="DE190" s="158">
        <v>0</v>
      </c>
      <c r="DF190" s="16">
        <f>((DC188-DE190)/DC188)*100</f>
        <v>100</v>
      </c>
      <c r="DG190" s="158">
        <v>0.01</v>
      </c>
      <c r="DH190" s="16">
        <f>((DC188-DG190)/DC188)*100</f>
        <v>98.275862068965509</v>
      </c>
      <c r="DI190" s="158">
        <v>0</v>
      </c>
      <c r="DJ190" s="109">
        <f>((DC188-DI190)/DC188)*100</f>
        <v>100</v>
      </c>
      <c r="DK190" s="15">
        <f t="shared" si="664"/>
        <v>3.3333333333333335E-3</v>
      </c>
      <c r="DL190" s="110">
        <f t="shared" si="664"/>
        <v>99.425287356321846</v>
      </c>
      <c r="DN190" s="411"/>
      <c r="DO190" s="412"/>
      <c r="DP190" s="411"/>
      <c r="DQ190" s="9">
        <v>1000</v>
      </c>
      <c r="DR190" s="136">
        <v>0.02</v>
      </c>
      <c r="DS190" s="16">
        <f>((DP188-DR190)/DP188)*100</f>
        <v>96.551724137931032</v>
      </c>
      <c r="DT190" s="136">
        <v>0.01</v>
      </c>
      <c r="DU190" s="16">
        <f>((DP188-DT190)/DP188)*100</f>
        <v>98.275862068965509</v>
      </c>
      <c r="DV190" s="136">
        <v>0.02</v>
      </c>
      <c r="DW190" s="109">
        <f>((DP188-DV190)/DP188)*100</f>
        <v>96.551724137931032</v>
      </c>
      <c r="DX190" s="15">
        <f t="shared" si="665"/>
        <v>1.6666666666666666E-2</v>
      </c>
      <c r="DY190" s="110">
        <f t="shared" si="665"/>
        <v>97.126436781609186</v>
      </c>
      <c r="EA190" s="411"/>
      <c r="EB190" s="411"/>
      <c r="EC190" s="9">
        <v>1000</v>
      </c>
      <c r="ED190" s="138">
        <v>24.7</v>
      </c>
      <c r="EE190" s="145">
        <f>(((EB188-ED190)/EB188)*100)*-1</f>
        <v>4.2194092827004219</v>
      </c>
      <c r="EF190" s="138">
        <v>24.7</v>
      </c>
      <c r="EG190" s="112">
        <f>(((EB188-EF190)/EB188)*100)*-1</f>
        <v>4.2194092827004219</v>
      </c>
      <c r="EH190" s="138">
        <v>24.8</v>
      </c>
      <c r="EI190" s="113">
        <f>(((EB188-EH190)/EB188)*100)*-1</f>
        <v>4.6413502109704705</v>
      </c>
      <c r="EJ190" s="15">
        <f t="shared" si="666"/>
        <v>24.733333333333334</v>
      </c>
      <c r="EK190" s="127">
        <f t="shared" si="666"/>
        <v>4.3600562587904381</v>
      </c>
      <c r="EN190" s="411"/>
      <c r="EO190" s="411"/>
      <c r="EP190" s="9">
        <v>1000</v>
      </c>
      <c r="EQ190" s="12">
        <v>24.9</v>
      </c>
      <c r="ER190" s="145">
        <f>(((EO188-EQ190)/EO188)*100)*-1</f>
        <v>5.0632911392405031</v>
      </c>
      <c r="ES190" s="12">
        <v>24.6</v>
      </c>
      <c r="ET190" s="112">
        <f>(((EO188-ES190)/EO188)*100)*-1</f>
        <v>3.7974683544303889</v>
      </c>
      <c r="EU190" s="12">
        <v>24.8</v>
      </c>
      <c r="EV190" s="113">
        <f>(((EO188-EU190)/EO188)*100)*-1</f>
        <v>4.6413502109704705</v>
      </c>
      <c r="EW190" s="15">
        <f t="shared" si="667"/>
        <v>24.766666666666666</v>
      </c>
      <c r="EX190" s="127">
        <f t="shared" si="667"/>
        <v>4.5007032348804543</v>
      </c>
    </row>
    <row r="191" spans="2:154" x14ac:dyDescent="0.25">
      <c r="B191" s="414" t="s">
        <v>421</v>
      </c>
      <c r="C191" s="415"/>
      <c r="D191" s="415"/>
      <c r="E191" s="416"/>
      <c r="F191" s="161">
        <f t="shared" ref="F191:K191" si="692">AVERAGE(F188:F190)</f>
        <v>4.1366666666666667</v>
      </c>
      <c r="G191" s="162">
        <f t="shared" si="692"/>
        <v>72.64109347442681</v>
      </c>
      <c r="H191" s="161">
        <f t="shared" si="692"/>
        <v>3.7733333333333334</v>
      </c>
      <c r="I191" s="162">
        <f t="shared" si="692"/>
        <v>75.04409171075838</v>
      </c>
      <c r="J191" s="161">
        <f t="shared" si="692"/>
        <v>3.5766666666666667</v>
      </c>
      <c r="K191" s="163">
        <f t="shared" si="692"/>
        <v>76.344797178130506</v>
      </c>
      <c r="L191" s="164">
        <f t="shared" si="656"/>
        <v>3.8288888888888888</v>
      </c>
      <c r="M191" s="163">
        <f t="shared" si="656"/>
        <v>74.676660787771894</v>
      </c>
      <c r="O191" s="414" t="s">
        <v>421</v>
      </c>
      <c r="P191" s="415"/>
      <c r="Q191" s="415"/>
      <c r="R191" s="416"/>
      <c r="S191" s="161">
        <f t="shared" ref="S191:X191" si="693">AVERAGE(S188:S190)</f>
        <v>5.7033333333333331</v>
      </c>
      <c r="T191" s="162">
        <f t="shared" si="693"/>
        <v>62.279541446208107</v>
      </c>
      <c r="U191" s="161">
        <f t="shared" si="693"/>
        <v>6.7266666666666666</v>
      </c>
      <c r="V191" s="162">
        <f t="shared" si="693"/>
        <v>55.511463844797184</v>
      </c>
      <c r="W191" s="161">
        <f t="shared" si="693"/>
        <v>7.6833333333333336</v>
      </c>
      <c r="X191" s="163">
        <f t="shared" si="693"/>
        <v>49.184303350970005</v>
      </c>
      <c r="Y191" s="164">
        <f t="shared" si="657"/>
        <v>6.7044444444444444</v>
      </c>
      <c r="Z191" s="163">
        <f t="shared" si="657"/>
        <v>55.658436213991763</v>
      </c>
      <c r="AC191" s="414" t="s">
        <v>532</v>
      </c>
      <c r="AD191" s="415"/>
      <c r="AE191" s="416"/>
      <c r="AF191" s="161">
        <f t="shared" ref="AF191:AK191" si="694">AVERAGE(AF188:AF190)</f>
        <v>7.0999999999999988</v>
      </c>
      <c r="AG191" s="162">
        <f t="shared" si="694"/>
        <v>4.6979865771812106</v>
      </c>
      <c r="AH191" s="161">
        <f t="shared" si="694"/>
        <v>6.873333333333334</v>
      </c>
      <c r="AI191" s="165">
        <f t="shared" si="694"/>
        <v>7.7404921700223772</v>
      </c>
      <c r="AJ191" s="161">
        <f t="shared" si="694"/>
        <v>6.88</v>
      </c>
      <c r="AK191" s="163">
        <f t="shared" si="694"/>
        <v>7.6510067114093951</v>
      </c>
      <c r="AL191" s="164">
        <f t="shared" si="658"/>
        <v>6.9511111111111106</v>
      </c>
      <c r="AM191" s="163">
        <f t="shared" si="658"/>
        <v>6.6964951528709946</v>
      </c>
      <c r="AO191" s="414" t="s">
        <v>532</v>
      </c>
      <c r="AP191" s="415"/>
      <c r="AQ191" s="416"/>
      <c r="AR191" s="161">
        <f t="shared" ref="AR191:AW191" si="695">AVERAGE(AR188:AR190)</f>
        <v>7.0633333333333326</v>
      </c>
      <c r="AS191" s="162">
        <f t="shared" si="695"/>
        <v>5.1901565995525774</v>
      </c>
      <c r="AT191" s="161">
        <f t="shared" si="695"/>
        <v>7.0733333333333333</v>
      </c>
      <c r="AU191" s="165">
        <f t="shared" si="695"/>
        <v>5.0559284116331122</v>
      </c>
      <c r="AV191" s="161">
        <f t="shared" si="695"/>
        <v>7.1000000000000005</v>
      </c>
      <c r="AW191" s="163">
        <f t="shared" si="695"/>
        <v>4.6979865771812115</v>
      </c>
      <c r="AX191" s="164">
        <f t="shared" si="659"/>
        <v>7.0788888888888897</v>
      </c>
      <c r="AY191" s="163">
        <f t="shared" si="659"/>
        <v>4.9813571961223007</v>
      </c>
      <c r="BA191" s="413" t="s">
        <v>8</v>
      </c>
      <c r="BB191" s="413"/>
      <c r="BC191" s="413"/>
      <c r="BD191" s="161">
        <f t="shared" ref="BD191:BI191" si="696">AVERAGE(BD188:BD190)</f>
        <v>2.8166666666666664</v>
      </c>
      <c r="BE191" s="162">
        <f t="shared" si="696"/>
        <v>55.920709441836202</v>
      </c>
      <c r="BF191" s="161">
        <f t="shared" si="696"/>
        <v>2.1433333333333331</v>
      </c>
      <c r="BG191" s="162">
        <f t="shared" si="696"/>
        <v>66.458007303077721</v>
      </c>
      <c r="BH191" s="161">
        <f t="shared" si="696"/>
        <v>1.9100000000000001</v>
      </c>
      <c r="BI191" s="163">
        <f t="shared" si="696"/>
        <v>70.109546165884197</v>
      </c>
      <c r="BJ191" s="164">
        <f t="shared" si="660"/>
        <v>2.2899999999999996</v>
      </c>
      <c r="BK191" s="163">
        <f t="shared" si="660"/>
        <v>64.162754303599385</v>
      </c>
      <c r="BM191" s="413" t="s">
        <v>8</v>
      </c>
      <c r="BN191" s="413"/>
      <c r="BO191" s="413"/>
      <c r="BP191" s="161">
        <f t="shared" ref="BP191:BU191" si="697">AVERAGE(BP188:BP190)</f>
        <v>5.586666666666666</v>
      </c>
      <c r="BQ191" s="162">
        <f t="shared" si="697"/>
        <v>12.571726656233695</v>
      </c>
      <c r="BR191" s="161">
        <f t="shared" si="697"/>
        <v>5.91</v>
      </c>
      <c r="BS191" s="162">
        <f t="shared" si="697"/>
        <v>7.51173708920187</v>
      </c>
      <c r="BT191" s="161">
        <f t="shared" si="697"/>
        <v>5.75</v>
      </c>
      <c r="BU191" s="163">
        <f t="shared" si="697"/>
        <v>10.015649452269166</v>
      </c>
      <c r="BV191" s="164">
        <f t="shared" si="661"/>
        <v>5.7488888888888887</v>
      </c>
      <c r="BW191" s="163">
        <f t="shared" si="661"/>
        <v>10.033037732568244</v>
      </c>
      <c r="BY191" s="413" t="s">
        <v>533</v>
      </c>
      <c r="BZ191" s="413"/>
      <c r="CA191" s="413"/>
      <c r="CB191" s="413"/>
      <c r="CC191" s="161">
        <f t="shared" ref="CC191:CH191" si="698">AVERAGE(CC188:CC190)</f>
        <v>103.73333333333333</v>
      </c>
      <c r="CD191" s="162">
        <f t="shared" si="698"/>
        <v>65.877192982456137</v>
      </c>
      <c r="CE191" s="161">
        <f t="shared" si="698"/>
        <v>47.433333333333337</v>
      </c>
      <c r="CF191" s="162">
        <f t="shared" si="698"/>
        <v>84.396929824561411</v>
      </c>
      <c r="CG191" s="161">
        <f t="shared" si="698"/>
        <v>41.449999999999996</v>
      </c>
      <c r="CH191" s="163">
        <f t="shared" si="698"/>
        <v>86.365131578947356</v>
      </c>
      <c r="CI191" s="164">
        <f t="shared" si="662"/>
        <v>64.205555555555563</v>
      </c>
      <c r="CJ191" s="163">
        <f t="shared" si="662"/>
        <v>78.879751461988292</v>
      </c>
      <c r="CL191" s="413" t="s">
        <v>533</v>
      </c>
      <c r="CM191" s="413"/>
      <c r="CN191" s="413"/>
      <c r="CO191" s="413"/>
      <c r="CP191" s="161">
        <f t="shared" ref="CP191:CU191" si="699">AVERAGE(CP188:CP190)</f>
        <v>34.49</v>
      </c>
      <c r="CQ191" s="162">
        <f t="shared" si="699"/>
        <v>88.654605263157876</v>
      </c>
      <c r="CR191" s="161">
        <f t="shared" si="699"/>
        <v>9.4833333333333325</v>
      </c>
      <c r="CS191" s="162">
        <f t="shared" si="699"/>
        <v>96.880482456140342</v>
      </c>
      <c r="CT191" s="161">
        <f t="shared" si="699"/>
        <v>10.266666666666667</v>
      </c>
      <c r="CU191" s="163">
        <f t="shared" si="699"/>
        <v>96.622807017543877</v>
      </c>
      <c r="CV191" s="164">
        <f t="shared" si="663"/>
        <v>18.080000000000002</v>
      </c>
      <c r="CW191" s="163">
        <f t="shared" si="663"/>
        <v>94.052631578947356</v>
      </c>
      <c r="DA191" s="413" t="s">
        <v>424</v>
      </c>
      <c r="DB191" s="413"/>
      <c r="DC191" s="413"/>
      <c r="DD191" s="413"/>
      <c r="DE191" s="161">
        <f t="shared" ref="DE191:DJ191" si="700">AVERAGE(DE188:DE190)</f>
        <v>0</v>
      </c>
      <c r="DF191" s="162">
        <f t="shared" si="700"/>
        <v>100</v>
      </c>
      <c r="DG191" s="161">
        <f t="shared" si="700"/>
        <v>6.6666666666666671E-3</v>
      </c>
      <c r="DH191" s="162">
        <f t="shared" si="700"/>
        <v>98.850574712643677</v>
      </c>
      <c r="DI191" s="161">
        <f t="shared" si="700"/>
        <v>0</v>
      </c>
      <c r="DJ191" s="163">
        <f t="shared" si="700"/>
        <v>100</v>
      </c>
      <c r="DK191" s="164">
        <f t="shared" si="664"/>
        <v>2.2222222222222222E-3</v>
      </c>
      <c r="DL191" s="163">
        <f t="shared" si="664"/>
        <v>99.616858237547888</v>
      </c>
      <c r="DN191" s="413" t="s">
        <v>424</v>
      </c>
      <c r="DO191" s="413"/>
      <c r="DP191" s="413"/>
      <c r="DQ191" s="413"/>
      <c r="DR191" s="161">
        <f t="shared" ref="DR191:DW191" si="701">AVERAGE(DR188:DR190)</f>
        <v>1.3333333333333334E-2</v>
      </c>
      <c r="DS191" s="162">
        <f t="shared" si="701"/>
        <v>97.70114942528734</v>
      </c>
      <c r="DT191" s="161">
        <f t="shared" si="701"/>
        <v>0.01</v>
      </c>
      <c r="DU191" s="162">
        <f t="shared" si="701"/>
        <v>98.275862068965509</v>
      </c>
      <c r="DV191" s="161">
        <f t="shared" si="701"/>
        <v>0.02</v>
      </c>
      <c r="DW191" s="163">
        <f t="shared" si="701"/>
        <v>96.551724137931032</v>
      </c>
      <c r="DX191" s="164">
        <f t="shared" si="665"/>
        <v>1.4444444444444446E-2</v>
      </c>
      <c r="DY191" s="163">
        <f t="shared" si="665"/>
        <v>97.509578544061299</v>
      </c>
      <c r="EA191" s="413" t="s">
        <v>423</v>
      </c>
      <c r="EB191" s="413"/>
      <c r="EC191" s="413"/>
      <c r="ED191" s="161">
        <f t="shared" ref="ED191:EF191" si="702">AVERAGE(ED188:ED190)</f>
        <v>24.733333333333334</v>
      </c>
      <c r="EE191" s="165">
        <f t="shared" si="702"/>
        <v>4.3600562587904381</v>
      </c>
      <c r="EF191" s="161">
        <f t="shared" si="702"/>
        <v>24.7</v>
      </c>
      <c r="EG191" s="165">
        <f>AVERAGE(EG188:EG190)</f>
        <v>4.2194092827004219</v>
      </c>
      <c r="EH191" s="161">
        <f t="shared" ref="EH191:EI191" si="703">AVERAGE(EH188:EH190)</f>
        <v>24.7</v>
      </c>
      <c r="EI191" s="166">
        <f t="shared" si="703"/>
        <v>4.2194092827004273</v>
      </c>
      <c r="EJ191" s="164">
        <f t="shared" si="666"/>
        <v>24.711111111111112</v>
      </c>
      <c r="EK191" s="166">
        <f t="shared" si="666"/>
        <v>4.2662916080637627</v>
      </c>
      <c r="EN191" s="413" t="s">
        <v>423</v>
      </c>
      <c r="EO191" s="413"/>
      <c r="EP191" s="413"/>
      <c r="EQ191" s="161">
        <f t="shared" ref="EQ191:ES191" si="704">AVERAGE(EQ188:EQ190)</f>
        <v>24.933333333333334</v>
      </c>
      <c r="ER191" s="165">
        <f t="shared" si="704"/>
        <v>5.2039381153305193</v>
      </c>
      <c r="ES191" s="161">
        <f t="shared" si="704"/>
        <v>24.733333333333334</v>
      </c>
      <c r="ET191" s="165">
        <f>AVERAGE(ET188:ET190)</f>
        <v>4.3600562587904435</v>
      </c>
      <c r="EU191" s="161">
        <f t="shared" ref="EU191:EV191" si="705">AVERAGE(EU188:EU190)</f>
        <v>24.666666666666668</v>
      </c>
      <c r="EV191" s="166">
        <f t="shared" si="705"/>
        <v>4.0787623066104111</v>
      </c>
      <c r="EW191" s="164">
        <f t="shared" si="667"/>
        <v>24.777777777777782</v>
      </c>
      <c r="EX191" s="166">
        <f t="shared" si="667"/>
        <v>4.5475855602437916</v>
      </c>
    </row>
    <row r="192" spans="2:154" ht="15.75" x14ac:dyDescent="0.25">
      <c r="B192" s="410">
        <v>4</v>
      </c>
      <c r="C192" s="410">
        <v>9.5500000000000007</v>
      </c>
      <c r="D192" s="410">
        <v>15.06</v>
      </c>
      <c r="E192" s="9">
        <v>270</v>
      </c>
      <c r="F192" s="12">
        <v>2.3199999999999998</v>
      </c>
      <c r="G192" s="16">
        <f>((D192-F192)/D192)*100</f>
        <v>84.594953519256308</v>
      </c>
      <c r="H192" s="12">
        <v>1.41</v>
      </c>
      <c r="I192" s="16">
        <f>((D192-H192)/D192)*100</f>
        <v>90.637450199203187</v>
      </c>
      <c r="J192" s="12">
        <v>2.27</v>
      </c>
      <c r="K192" s="109">
        <f>((D192-J192)/D192)*100</f>
        <v>84.92695883134131</v>
      </c>
      <c r="L192" s="15">
        <f t="shared" si="656"/>
        <v>2</v>
      </c>
      <c r="M192" s="110">
        <f t="shared" si="656"/>
        <v>86.719787516600263</v>
      </c>
      <c r="O192" s="410">
        <v>4</v>
      </c>
      <c r="P192" s="410">
        <v>9.5500000000000007</v>
      </c>
      <c r="Q192" s="410">
        <v>15.06</v>
      </c>
      <c r="R192" s="9">
        <v>270</v>
      </c>
      <c r="S192" s="136">
        <v>3.79</v>
      </c>
      <c r="T192" s="16">
        <f>((Q192-S192)/Q192)*100</f>
        <v>74.833997343957506</v>
      </c>
      <c r="U192" s="136">
        <v>4.09</v>
      </c>
      <c r="V192" s="16">
        <f>((Q192-U192)/Q192)*100</f>
        <v>72.841965471447551</v>
      </c>
      <c r="W192" s="136">
        <v>6.68</v>
      </c>
      <c r="X192" s="109">
        <f>((Q192-W192)/Q192)*100</f>
        <v>55.644090305444891</v>
      </c>
      <c r="Y192" s="15">
        <f t="shared" si="657"/>
        <v>4.8533333333333326</v>
      </c>
      <c r="Z192" s="110">
        <f t="shared" si="657"/>
        <v>67.773351040283316</v>
      </c>
      <c r="AC192" s="410">
        <v>4</v>
      </c>
      <c r="AD192" s="410">
        <v>7.27</v>
      </c>
      <c r="AE192" s="9">
        <v>270</v>
      </c>
      <c r="AF192" s="12">
        <v>7.21</v>
      </c>
      <c r="AG192" s="16">
        <f>(((AD192-AF192)/AD192)*100)</f>
        <v>0.82530949105914186</v>
      </c>
      <c r="AH192" s="12">
        <v>6.92</v>
      </c>
      <c r="AI192" s="16">
        <f>(((AD192-AH192)/AD192)*100)</f>
        <v>4.8143053645116876</v>
      </c>
      <c r="AJ192" s="12">
        <v>6.77</v>
      </c>
      <c r="AK192" s="109">
        <f>(((AD192-AJ192)/AD192)*100)</f>
        <v>6.8775790921595608</v>
      </c>
      <c r="AL192" s="15">
        <f t="shared" si="658"/>
        <v>6.9666666666666659</v>
      </c>
      <c r="AM192" s="110">
        <f t="shared" si="658"/>
        <v>4.1723979825767969</v>
      </c>
      <c r="AO192" s="410">
        <v>4</v>
      </c>
      <c r="AP192" s="410">
        <v>7.27</v>
      </c>
      <c r="AQ192" s="9">
        <v>270</v>
      </c>
      <c r="AR192" s="156">
        <v>7.11</v>
      </c>
      <c r="AS192" s="16">
        <f>(((AP192-AR192)/AP192)*100)</f>
        <v>2.2008253094910493</v>
      </c>
      <c r="AT192" s="157">
        <v>7.03</v>
      </c>
      <c r="AU192" s="16">
        <f>(((AP192-AT192)/AP192)*100)</f>
        <v>3.3012379642365794</v>
      </c>
      <c r="AV192" s="157">
        <v>7.13</v>
      </c>
      <c r="AW192" s="109">
        <f>(((AP192-AV192)/AP192)*100)</f>
        <v>1.9257221458046723</v>
      </c>
      <c r="AX192" s="15">
        <f t="shared" si="659"/>
        <v>7.09</v>
      </c>
      <c r="AY192" s="110">
        <f t="shared" si="659"/>
        <v>2.4759284731774334</v>
      </c>
      <c r="BA192" s="410">
        <v>4</v>
      </c>
      <c r="BB192" s="410">
        <v>6.88</v>
      </c>
      <c r="BC192" s="9">
        <v>270</v>
      </c>
      <c r="BD192" s="12">
        <v>1.99</v>
      </c>
      <c r="BE192" s="16">
        <f>((BB192-BD192)/BB192)*100</f>
        <v>71.075581395348834</v>
      </c>
      <c r="BF192" s="12">
        <v>2.0299999999999998</v>
      </c>
      <c r="BG192" s="16">
        <f>((BB192-BF192)/BB192)*100</f>
        <v>70.494186046511615</v>
      </c>
      <c r="BH192" s="12">
        <v>1.82</v>
      </c>
      <c r="BI192" s="109">
        <f>((BB192-BH192)/BB192)*100</f>
        <v>73.54651162790698</v>
      </c>
      <c r="BJ192" s="15">
        <f t="shared" si="660"/>
        <v>1.9466666666666665</v>
      </c>
      <c r="BK192" s="110">
        <f t="shared" si="660"/>
        <v>71.705426356589143</v>
      </c>
      <c r="BM192" s="410">
        <v>4</v>
      </c>
      <c r="BN192" s="410">
        <v>6.88</v>
      </c>
      <c r="BO192" s="9">
        <v>270</v>
      </c>
      <c r="BP192" s="138">
        <v>4.2</v>
      </c>
      <c r="BQ192" s="16">
        <f>((BN192-BP192)/BN192)*100</f>
        <v>38.95348837209302</v>
      </c>
      <c r="BR192" s="138">
        <v>3.96</v>
      </c>
      <c r="BS192" s="16">
        <f>((BN192-BR192)/BN192)*100</f>
        <v>42.441860465116278</v>
      </c>
      <c r="BT192" s="138">
        <v>2.95</v>
      </c>
      <c r="BU192" s="109">
        <f>((BN192-BT192)/BN192)*100</f>
        <v>57.122093023255815</v>
      </c>
      <c r="BV192" s="15">
        <f t="shared" si="661"/>
        <v>3.7033333333333331</v>
      </c>
      <c r="BW192" s="110">
        <f t="shared" si="661"/>
        <v>46.172480620155035</v>
      </c>
      <c r="BY192" s="410">
        <v>4</v>
      </c>
      <c r="BZ192" s="410">
        <v>310</v>
      </c>
      <c r="CA192" s="410">
        <v>4.42</v>
      </c>
      <c r="CB192" s="9">
        <v>270</v>
      </c>
      <c r="CC192" s="12">
        <v>118</v>
      </c>
      <c r="CD192" s="16">
        <f>((BZ192-CC192)/BZ192)*100</f>
        <v>61.935483870967744</v>
      </c>
      <c r="CE192" s="12">
        <v>74.599999999999994</v>
      </c>
      <c r="CF192" s="16">
        <f>((BZ192-CE192)/BZ192)*100</f>
        <v>75.935483870967744</v>
      </c>
      <c r="CG192" s="12">
        <v>38.4</v>
      </c>
      <c r="CH192" s="109">
        <f>((BZ192-CG192)/BZ192)*100</f>
        <v>87.612903225806463</v>
      </c>
      <c r="CI192" s="15">
        <f t="shared" si="662"/>
        <v>77</v>
      </c>
      <c r="CJ192" s="110">
        <f t="shared" si="662"/>
        <v>75.161290322580655</v>
      </c>
      <c r="CK192" s="410"/>
      <c r="CL192" s="410">
        <v>4</v>
      </c>
      <c r="CM192" s="410">
        <v>310</v>
      </c>
      <c r="CN192" s="410">
        <v>4.42</v>
      </c>
      <c r="CO192" s="9">
        <v>270</v>
      </c>
      <c r="CP192" s="138">
        <v>62.7</v>
      </c>
      <c r="CQ192" s="16">
        <f>((CM192-CP192)/CM192)*100</f>
        <v>79.774193548387089</v>
      </c>
      <c r="CR192" s="138">
        <v>21.2</v>
      </c>
      <c r="CS192" s="16">
        <f>((CM192-CR192)/CM192)*100</f>
        <v>93.161290322580641</v>
      </c>
      <c r="CT192" s="138">
        <v>10.3</v>
      </c>
      <c r="CU192" s="109">
        <f>((CM192-CT192)/CM192)*100</f>
        <v>96.677419354838705</v>
      </c>
      <c r="CV192" s="15">
        <f t="shared" si="663"/>
        <v>31.400000000000002</v>
      </c>
      <c r="CW192" s="110">
        <f t="shared" si="663"/>
        <v>89.870967741935488</v>
      </c>
      <c r="DA192" s="410">
        <v>4</v>
      </c>
      <c r="DB192" s="410">
        <v>0.09</v>
      </c>
      <c r="DC192" s="410">
        <v>0.47</v>
      </c>
      <c r="DD192" s="9">
        <v>270</v>
      </c>
      <c r="DE192" s="158">
        <v>0.01</v>
      </c>
      <c r="DF192" s="16">
        <f>((DC192-DE192)/DC192)*100</f>
        <v>97.872340425531917</v>
      </c>
      <c r="DG192" s="158">
        <v>0</v>
      </c>
      <c r="DH192" s="16">
        <f>((DC192-DG192)/DC192)*100</f>
        <v>100</v>
      </c>
      <c r="DI192" s="158">
        <v>0</v>
      </c>
      <c r="DJ192" s="109">
        <f>((DC192-DI192)/DC192)*100</f>
        <v>100</v>
      </c>
      <c r="DK192" s="15">
        <f t="shared" si="664"/>
        <v>3.3333333333333335E-3</v>
      </c>
      <c r="DL192" s="110">
        <f t="shared" si="664"/>
        <v>99.290780141843967</v>
      </c>
      <c r="DN192" s="410">
        <v>4</v>
      </c>
      <c r="DO192" s="410">
        <v>0.09</v>
      </c>
      <c r="DP192" s="410">
        <v>0.47</v>
      </c>
      <c r="DQ192" s="9">
        <v>270</v>
      </c>
      <c r="DR192" s="136">
        <v>0.03</v>
      </c>
      <c r="DS192" s="16">
        <f>((DP192-DR192)/DP192)*100</f>
        <v>93.617021276595736</v>
      </c>
      <c r="DT192" s="136">
        <v>0.02</v>
      </c>
      <c r="DU192" s="16">
        <f>((DP192-DT192)/DP192)*100</f>
        <v>95.744680851063819</v>
      </c>
      <c r="DV192" s="136">
        <v>0.03</v>
      </c>
      <c r="DW192" s="109">
        <f>((DP192-DV192)/DP192)*100</f>
        <v>93.617021276595736</v>
      </c>
      <c r="DX192" s="15">
        <f t="shared" si="665"/>
        <v>2.6666666666666668E-2</v>
      </c>
      <c r="DY192" s="110">
        <f t="shared" si="665"/>
        <v>94.326241134751754</v>
      </c>
      <c r="EA192" s="410">
        <v>4</v>
      </c>
      <c r="EB192" s="410">
        <v>22.8</v>
      </c>
      <c r="EC192" s="9">
        <v>270</v>
      </c>
      <c r="ED192" s="138">
        <v>23.9</v>
      </c>
      <c r="EE192" s="145">
        <f>(((EB192-ED192)/EB192)*100)*-1</f>
        <v>4.8245614035087625</v>
      </c>
      <c r="EF192" s="138">
        <v>23.7</v>
      </c>
      <c r="EG192" s="112">
        <f>(((EB192-EF192)/EB192)*100)*-1</f>
        <v>3.9473684210526252</v>
      </c>
      <c r="EH192" s="138">
        <v>23.8</v>
      </c>
      <c r="EI192" s="113">
        <f>(((EB192-EH192)/EB192)*100)*-1</f>
        <v>4.3859649122807012</v>
      </c>
      <c r="EJ192" s="15">
        <f t="shared" si="666"/>
        <v>23.799999999999997</v>
      </c>
      <c r="EK192" s="114">
        <f t="shared" si="666"/>
        <v>4.3859649122806958</v>
      </c>
      <c r="EN192" s="410">
        <v>4</v>
      </c>
      <c r="EO192" s="410">
        <v>22.8</v>
      </c>
      <c r="EP192" s="9">
        <v>270</v>
      </c>
      <c r="EQ192" s="12">
        <v>23.8</v>
      </c>
      <c r="ER192" s="145">
        <f>(((EO192-EQ192)/EO192)*100)*-1</f>
        <v>4.3859649122807012</v>
      </c>
      <c r="ES192" s="12">
        <v>23.9</v>
      </c>
      <c r="ET192" s="112">
        <f>(((EO192-ES192)/EO192)*100)*-1</f>
        <v>4.8245614035087625</v>
      </c>
      <c r="EU192" s="12">
        <v>23.5</v>
      </c>
      <c r="EV192" s="113">
        <f>(((EO192-EU192)/EO192)*100)*-1</f>
        <v>3.0701754385964879</v>
      </c>
      <c r="EW192" s="15">
        <f t="shared" si="667"/>
        <v>23.733333333333334</v>
      </c>
      <c r="EX192" s="114">
        <f t="shared" si="667"/>
        <v>4.0935672514619839</v>
      </c>
    </row>
    <row r="193" spans="2:154" ht="15.75" x14ac:dyDescent="0.25">
      <c r="B193" s="411"/>
      <c r="C193" s="411"/>
      <c r="D193" s="411"/>
      <c r="E193" s="9">
        <v>750</v>
      </c>
      <c r="F193" s="12">
        <v>1.68</v>
      </c>
      <c r="G193" s="16">
        <f>((D192-F193)/D192)*100</f>
        <v>88.844621513944219</v>
      </c>
      <c r="H193" s="12">
        <v>2.23</v>
      </c>
      <c r="I193" s="16">
        <f>((D192-H193)/D192)*100</f>
        <v>85.192563081009297</v>
      </c>
      <c r="J193" s="12">
        <v>2.09</v>
      </c>
      <c r="K193" s="109">
        <f>((D192-J193)/D192)*100</f>
        <v>86.122177954847274</v>
      </c>
      <c r="L193" s="15">
        <f t="shared" si="656"/>
        <v>2</v>
      </c>
      <c r="M193" s="110">
        <f t="shared" si="656"/>
        <v>86.719787516600263</v>
      </c>
      <c r="O193" s="411"/>
      <c r="P193" s="411"/>
      <c r="Q193" s="411"/>
      <c r="R193" s="9">
        <v>750</v>
      </c>
      <c r="S193" s="136">
        <v>2.91</v>
      </c>
      <c r="T193" s="16">
        <f>((Q192-S193)/Q192)*100</f>
        <v>80.677290836653384</v>
      </c>
      <c r="U193" s="136">
        <v>3.61</v>
      </c>
      <c r="V193" s="16">
        <f>((Q192-U193)/Q192)*100</f>
        <v>76.029216467463485</v>
      </c>
      <c r="W193" s="136">
        <v>7.07</v>
      </c>
      <c r="X193" s="109">
        <f>((Q192-W193)/Q192)*100</f>
        <v>53.054448871181933</v>
      </c>
      <c r="Y193" s="15">
        <f t="shared" si="657"/>
        <v>4.53</v>
      </c>
      <c r="Z193" s="110">
        <f t="shared" si="657"/>
        <v>69.920318725099605</v>
      </c>
      <c r="AC193" s="411"/>
      <c r="AD193" s="411"/>
      <c r="AE193" s="9">
        <v>750</v>
      </c>
      <c r="AF193" s="12">
        <v>7.12</v>
      </c>
      <c r="AG193" s="16">
        <f>(((AD192-AF193)/AD192)*100)</f>
        <v>2.0632737276478608</v>
      </c>
      <c r="AH193" s="12">
        <v>6.88</v>
      </c>
      <c r="AI193" s="16">
        <f>(((AD192-AH193)/AD192)*100)</f>
        <v>5.3645116918844531</v>
      </c>
      <c r="AJ193" s="12">
        <v>6.85</v>
      </c>
      <c r="AK193" s="109">
        <f>(((AD192-AJ193)/AD192)*100)</f>
        <v>5.7771664374140297</v>
      </c>
      <c r="AL193" s="15">
        <f t="shared" si="658"/>
        <v>6.95</v>
      </c>
      <c r="AM193" s="110">
        <f t="shared" si="658"/>
        <v>4.4016506189821145</v>
      </c>
      <c r="AO193" s="411"/>
      <c r="AP193" s="411"/>
      <c r="AQ193" s="9">
        <v>750</v>
      </c>
      <c r="AR193" s="157">
        <v>7.08</v>
      </c>
      <c r="AS193" s="16">
        <f>(((AP192-AR193)/AP192)*100)</f>
        <v>2.6134800550206263</v>
      </c>
      <c r="AT193" s="157">
        <v>7.09</v>
      </c>
      <c r="AU193" s="16">
        <f>(((AP192-AT193)/AP192)*100)</f>
        <v>2.4759284731774378</v>
      </c>
      <c r="AV193" s="157">
        <v>7.13</v>
      </c>
      <c r="AW193" s="109">
        <f>(((AP192-AV193)/AP192)*100)</f>
        <v>1.9257221458046723</v>
      </c>
      <c r="AX193" s="15">
        <f t="shared" si="659"/>
        <v>7.1000000000000005</v>
      </c>
      <c r="AY193" s="110">
        <f t="shared" si="659"/>
        <v>2.3383768913342453</v>
      </c>
      <c r="BA193" s="411"/>
      <c r="BB193" s="411"/>
      <c r="BC193" s="9">
        <v>750</v>
      </c>
      <c r="BD193" s="12">
        <v>2.1</v>
      </c>
      <c r="BE193" s="16">
        <f>((BB192-BD193)/BB192)*100</f>
        <v>69.476744186046503</v>
      </c>
      <c r="BF193" s="12">
        <v>2.8</v>
      </c>
      <c r="BG193" s="16">
        <f>((BB192-BF193)/BB192)*100</f>
        <v>59.302325581395351</v>
      </c>
      <c r="BH193" s="12">
        <v>2.4300000000000002</v>
      </c>
      <c r="BI193" s="109">
        <f>((BB192-BH193)/BB192)*100</f>
        <v>64.680232558139522</v>
      </c>
      <c r="BJ193" s="15">
        <f t="shared" si="660"/>
        <v>2.4433333333333334</v>
      </c>
      <c r="BK193" s="110">
        <f t="shared" si="660"/>
        <v>64.486434108527121</v>
      </c>
      <c r="BM193" s="411"/>
      <c r="BN193" s="411"/>
      <c r="BO193" s="9">
        <v>750</v>
      </c>
      <c r="BP193" s="138">
        <v>5.04</v>
      </c>
      <c r="BQ193" s="16">
        <f>((BN192-BP193)/BN192)*100</f>
        <v>26.744186046511626</v>
      </c>
      <c r="BR193" s="138">
        <v>4.4000000000000004</v>
      </c>
      <c r="BS193" s="16">
        <f>((BN192-BR193)/BN192)*100</f>
        <v>36.046511627906966</v>
      </c>
      <c r="BT193" s="138">
        <v>4.92</v>
      </c>
      <c r="BU193" s="109">
        <f>((BN192-BT193)/BN192)*100</f>
        <v>28.488372093023255</v>
      </c>
      <c r="BV193" s="15">
        <f t="shared" si="661"/>
        <v>4.7866666666666671</v>
      </c>
      <c r="BW193" s="110">
        <f t="shared" si="661"/>
        <v>30.426356589147286</v>
      </c>
      <c r="BY193" s="411"/>
      <c r="BZ193" s="411"/>
      <c r="CA193" s="411"/>
      <c r="CB193" s="9">
        <v>750</v>
      </c>
      <c r="CC193" s="12">
        <v>82.2</v>
      </c>
      <c r="CD193" s="16">
        <f>((BZ192-CC193)/BZ192)*100</f>
        <v>73.483870967741936</v>
      </c>
      <c r="CE193" s="12">
        <v>55.3</v>
      </c>
      <c r="CF193" s="16">
        <f>((BZ192-CE193)/BZ192)*100</f>
        <v>82.161290322580641</v>
      </c>
      <c r="CG193" s="159">
        <v>25.6</v>
      </c>
      <c r="CH193" s="109">
        <f>((BZ192-CG193)/BZ192)*100</f>
        <v>91.741935483870961</v>
      </c>
      <c r="CI193" s="15">
        <f t="shared" si="662"/>
        <v>54.366666666666667</v>
      </c>
      <c r="CJ193" s="110">
        <f t="shared" si="662"/>
        <v>82.462365591397841</v>
      </c>
      <c r="CK193" s="411"/>
      <c r="CL193" s="411"/>
      <c r="CM193" s="411"/>
      <c r="CN193" s="411"/>
      <c r="CO193" s="9">
        <v>750</v>
      </c>
      <c r="CP193" s="138">
        <v>41.4</v>
      </c>
      <c r="CQ193" s="16">
        <f>((CM192-CP193)/CM192)*100</f>
        <v>86.645161290322591</v>
      </c>
      <c r="CR193" s="138">
        <v>15.6</v>
      </c>
      <c r="CS193" s="16">
        <f>((CM192-CR193)/CM192)*100</f>
        <v>94.967741935483858</v>
      </c>
      <c r="CT193" s="138">
        <v>9.1999999999999993</v>
      </c>
      <c r="CU193" s="109">
        <f>((CM192-CT193)/CM192)*100</f>
        <v>97.032258064516128</v>
      </c>
      <c r="CV193" s="15">
        <f t="shared" si="663"/>
        <v>22.066666666666666</v>
      </c>
      <c r="CW193" s="110">
        <f t="shared" si="663"/>
        <v>92.881720430107521</v>
      </c>
      <c r="DA193" s="411"/>
      <c r="DB193" s="411"/>
      <c r="DC193" s="411"/>
      <c r="DD193" s="9">
        <v>750</v>
      </c>
      <c r="DE193" s="158">
        <v>0.01</v>
      </c>
      <c r="DF193" s="16">
        <f>((DC192-DE193)/DC192)*100</f>
        <v>97.872340425531917</v>
      </c>
      <c r="DG193" s="158">
        <v>0.01</v>
      </c>
      <c r="DH193" s="16">
        <f>((DC192-DG193)/DC192)*100</f>
        <v>97.872340425531917</v>
      </c>
      <c r="DI193" s="158">
        <v>0.01</v>
      </c>
      <c r="DJ193" s="109">
        <f>((DC192-DI193)/DC192)*100</f>
        <v>97.872340425531917</v>
      </c>
      <c r="DK193" s="15">
        <f t="shared" si="664"/>
        <v>0.01</v>
      </c>
      <c r="DL193" s="110">
        <f t="shared" si="664"/>
        <v>97.872340425531931</v>
      </c>
      <c r="DN193" s="411"/>
      <c r="DO193" s="411"/>
      <c r="DP193" s="411"/>
      <c r="DQ193" s="9">
        <v>750</v>
      </c>
      <c r="DR193" s="136">
        <v>0.06</v>
      </c>
      <c r="DS193" s="16">
        <f>((DP192-DR193)/DP192)*100</f>
        <v>87.2340425531915</v>
      </c>
      <c r="DT193" s="136">
        <v>0.03</v>
      </c>
      <c r="DU193" s="16">
        <f>((DP192-DT193)/DP192)*100</f>
        <v>93.617021276595736</v>
      </c>
      <c r="DV193" s="136">
        <v>0.02</v>
      </c>
      <c r="DW193" s="109">
        <f>((DP192-DV193)/DP192)*100</f>
        <v>95.744680851063819</v>
      </c>
      <c r="DX193" s="15">
        <f t="shared" si="665"/>
        <v>3.6666666666666667E-2</v>
      </c>
      <c r="DY193" s="110">
        <f t="shared" si="665"/>
        <v>92.198581560283685</v>
      </c>
      <c r="EA193" s="411"/>
      <c r="EB193" s="411"/>
      <c r="EC193" s="9">
        <v>750</v>
      </c>
      <c r="ED193" s="138">
        <v>23.7</v>
      </c>
      <c r="EE193" s="145">
        <f>(((EB192-ED193)/EB192)*100)*-1</f>
        <v>3.9473684210526252</v>
      </c>
      <c r="EF193" s="138">
        <v>23.9</v>
      </c>
      <c r="EG193" s="112">
        <f>(((EB192-EF193)/EB192)*100)*-1</f>
        <v>4.8245614035087625</v>
      </c>
      <c r="EH193" s="138">
        <v>23.7</v>
      </c>
      <c r="EI193" s="113">
        <f>(((EB192-EH193)/EB192)*100)*-1</f>
        <v>3.9473684210526252</v>
      </c>
      <c r="EJ193" s="15">
        <f t="shared" si="666"/>
        <v>23.766666666666666</v>
      </c>
      <c r="EK193" s="114">
        <f t="shared" si="666"/>
        <v>4.2397660818713376</v>
      </c>
      <c r="EN193" s="411"/>
      <c r="EO193" s="411"/>
      <c r="EP193" s="9">
        <v>750</v>
      </c>
      <c r="EQ193" s="12">
        <v>24.2</v>
      </c>
      <c r="ER193" s="145">
        <f>(((EO192-EQ193)/EO192)*100)*-1</f>
        <v>6.1403508771929758</v>
      </c>
      <c r="ES193" s="12">
        <v>23.7</v>
      </c>
      <c r="ET193" s="112">
        <f>(((EO192-ES193)/EO192)*100)*-1</f>
        <v>3.9473684210526252</v>
      </c>
      <c r="EU193" s="12">
        <v>23.7</v>
      </c>
      <c r="EV193" s="113">
        <f>(((EO192-EU193)/EO192)*100)*-1</f>
        <v>3.9473684210526252</v>
      </c>
      <c r="EW193" s="15">
        <f t="shared" si="667"/>
        <v>23.866666666666664</v>
      </c>
      <c r="EX193" s="114">
        <f t="shared" si="667"/>
        <v>4.6783625730994087</v>
      </c>
    </row>
    <row r="194" spans="2:154" ht="15.75" x14ac:dyDescent="0.25">
      <c r="B194" s="412"/>
      <c r="C194" s="412"/>
      <c r="D194" s="412"/>
      <c r="E194" s="9">
        <v>1000</v>
      </c>
      <c r="F194" s="12">
        <v>2.75</v>
      </c>
      <c r="G194" s="16">
        <f>((D192-F194)/D192)*100</f>
        <v>81.739707835325376</v>
      </c>
      <c r="H194" s="12">
        <v>2.82</v>
      </c>
      <c r="I194" s="16">
        <f>((D192-H194)/D192)*100</f>
        <v>81.274900398406373</v>
      </c>
      <c r="J194" s="12">
        <v>2.64</v>
      </c>
      <c r="K194" s="109">
        <f>((D192-J194)/D192)*100</f>
        <v>82.470119521912338</v>
      </c>
      <c r="L194" s="15">
        <f t="shared" si="656"/>
        <v>2.7366666666666668</v>
      </c>
      <c r="M194" s="110">
        <f t="shared" si="656"/>
        <v>81.828242585214696</v>
      </c>
      <c r="O194" s="412"/>
      <c r="P194" s="412"/>
      <c r="Q194" s="412"/>
      <c r="R194" s="9">
        <v>1000</v>
      </c>
      <c r="S194" s="136">
        <v>4.6399999999999997</v>
      </c>
      <c r="T194" s="16">
        <f>((Q192-S194)/Q192)*100</f>
        <v>69.189907038512615</v>
      </c>
      <c r="U194" s="136">
        <v>4.47</v>
      </c>
      <c r="V194" s="16">
        <f>((Q192-U194)/Q192)*100</f>
        <v>70.318725099601593</v>
      </c>
      <c r="W194" s="136">
        <v>7.45</v>
      </c>
      <c r="X194" s="109">
        <f>((Q192-W194)/Q192)*100</f>
        <v>50.531208499335989</v>
      </c>
      <c r="Y194" s="15">
        <f t="shared" si="657"/>
        <v>5.52</v>
      </c>
      <c r="Z194" s="110">
        <f t="shared" si="657"/>
        <v>63.34661354581673</v>
      </c>
      <c r="AC194" s="412"/>
      <c r="AD194" s="412"/>
      <c r="AE194" s="9">
        <v>1000</v>
      </c>
      <c r="AF194" s="12">
        <v>7.07</v>
      </c>
      <c r="AG194" s="16">
        <f>(((AD192-AF194)/AD192)*100)</f>
        <v>2.7510316368638144</v>
      </c>
      <c r="AH194" s="160">
        <v>6.81</v>
      </c>
      <c r="AI194" s="16">
        <f>(((AD192-AH194)/AD192)*100)</f>
        <v>6.3273727647867952</v>
      </c>
      <c r="AJ194" s="12">
        <v>6.83</v>
      </c>
      <c r="AK194" s="109">
        <f>(((AD192-AJ194)/AD192)*100)</f>
        <v>6.0522696011004058</v>
      </c>
      <c r="AL194" s="15">
        <f t="shared" si="658"/>
        <v>6.9033333333333333</v>
      </c>
      <c r="AM194" s="110">
        <f t="shared" si="658"/>
        <v>5.0435580009170051</v>
      </c>
      <c r="AO194" s="412"/>
      <c r="AP194" s="412"/>
      <c r="AQ194" s="9">
        <v>1000</v>
      </c>
      <c r="AR194" s="157">
        <v>7.05</v>
      </c>
      <c r="AS194" s="16">
        <f>(((AP192-AR194)/AP192)*100)</f>
        <v>3.0261348005502029</v>
      </c>
      <c r="AT194" s="157">
        <v>7.1</v>
      </c>
      <c r="AU194" s="16">
        <f>(((AP192-AT194)/AP192)*100)</f>
        <v>2.3383768913342493</v>
      </c>
      <c r="AV194" s="157">
        <v>7.15</v>
      </c>
      <c r="AW194" s="109">
        <f>(((AP192-AV194)/AP192)*100)</f>
        <v>1.6506189821182837</v>
      </c>
      <c r="AX194" s="15">
        <f t="shared" si="659"/>
        <v>7.0999999999999988</v>
      </c>
      <c r="AY194" s="110">
        <f t="shared" si="659"/>
        <v>2.3383768913342453</v>
      </c>
      <c r="BA194" s="411"/>
      <c r="BB194" s="411"/>
      <c r="BC194" s="9">
        <v>1000</v>
      </c>
      <c r="BD194" s="12">
        <v>3.91</v>
      </c>
      <c r="BE194" s="16">
        <f>((BB192-BD194)/BB192)*100</f>
        <v>43.168604651162788</v>
      </c>
      <c r="BF194" s="12">
        <v>3.57</v>
      </c>
      <c r="BG194" s="16">
        <f>((BB192-BF194)/BB192)*100</f>
        <v>48.110465116279073</v>
      </c>
      <c r="BH194" s="12">
        <v>3.6</v>
      </c>
      <c r="BI194" s="109">
        <f>((BB192-BH194)/BB192)*100</f>
        <v>47.674418604651159</v>
      </c>
      <c r="BJ194" s="15">
        <f t="shared" si="660"/>
        <v>3.6933333333333334</v>
      </c>
      <c r="BK194" s="110">
        <f t="shared" si="660"/>
        <v>46.317829457364333</v>
      </c>
      <c r="BM194" s="411"/>
      <c r="BN194" s="411"/>
      <c r="BO194" s="9">
        <v>1000</v>
      </c>
      <c r="BP194" s="138">
        <v>6.11</v>
      </c>
      <c r="BQ194" s="16">
        <f>((BN192-BP194)/BN192)*100</f>
        <v>11.191860465116273</v>
      </c>
      <c r="BR194" s="138">
        <v>5.83</v>
      </c>
      <c r="BS194" s="16">
        <f>((BN192-BR194)/BN192)*100</f>
        <v>15.261627906976742</v>
      </c>
      <c r="BT194" s="138">
        <v>5.5</v>
      </c>
      <c r="BU194" s="109">
        <f>((BN192-BT194)/BN192)*100</f>
        <v>20.058139534883722</v>
      </c>
      <c r="BV194" s="15">
        <f t="shared" si="661"/>
        <v>5.8133333333333335</v>
      </c>
      <c r="BW194" s="110">
        <f t="shared" si="661"/>
        <v>15.503875968992245</v>
      </c>
      <c r="BY194" s="411"/>
      <c r="BZ194" s="412"/>
      <c r="CA194" s="412"/>
      <c r="CB194" s="9">
        <v>1000</v>
      </c>
      <c r="CC194" s="12">
        <v>66.099999999999994</v>
      </c>
      <c r="CD194" s="16">
        <f>((BZ192-CC194)/BZ192)*100</f>
        <v>78.677419354838705</v>
      </c>
      <c r="CE194" s="12">
        <v>52.7</v>
      </c>
      <c r="CF194" s="16">
        <f>((BZ192-CE194)/BZ192)*100</f>
        <v>83</v>
      </c>
      <c r="CG194" s="12">
        <v>32.700000000000003</v>
      </c>
      <c r="CH194" s="109">
        <f>((BZ192-CG194)/BZ192)*100</f>
        <v>89.451612903225808</v>
      </c>
      <c r="CI194" s="15">
        <f t="shared" si="662"/>
        <v>50.5</v>
      </c>
      <c r="CJ194" s="110">
        <f t="shared" si="662"/>
        <v>83.709677419354833</v>
      </c>
      <c r="CK194" s="412"/>
      <c r="CL194" s="411"/>
      <c r="CM194" s="412"/>
      <c r="CN194" s="412"/>
      <c r="CO194" s="9">
        <v>1000</v>
      </c>
      <c r="CP194" s="138">
        <v>52.6</v>
      </c>
      <c r="CQ194" s="16">
        <f>((CM192-CP194)/CM192)*100</f>
        <v>83.032258064516114</v>
      </c>
      <c r="CR194" s="138">
        <v>12.9</v>
      </c>
      <c r="CS194" s="16">
        <f>((CM192-CR194)/CM192)*100</f>
        <v>95.838709677419359</v>
      </c>
      <c r="CT194" s="138">
        <v>7.8</v>
      </c>
      <c r="CU194" s="109">
        <f>((CM192-CT194)/CM192)*100</f>
        <v>97.483870967741936</v>
      </c>
      <c r="CV194" s="15">
        <f t="shared" si="663"/>
        <v>24.433333333333334</v>
      </c>
      <c r="CW194" s="110">
        <f t="shared" si="663"/>
        <v>92.118279569892479</v>
      </c>
      <c r="DA194" s="411"/>
      <c r="DB194" s="412"/>
      <c r="DC194" s="411"/>
      <c r="DD194" s="9">
        <v>1000</v>
      </c>
      <c r="DE194" s="158">
        <v>0.01</v>
      </c>
      <c r="DF194" s="16">
        <f>((DC192-DE194)/DC192)*100</f>
        <v>97.872340425531917</v>
      </c>
      <c r="DG194" s="158">
        <v>0</v>
      </c>
      <c r="DH194" s="16">
        <f>((DC192-DG194)/DC192)*100</f>
        <v>100</v>
      </c>
      <c r="DI194" s="158">
        <v>0.01</v>
      </c>
      <c r="DJ194" s="109">
        <f>((DC192-DI194)/DC192)*100</f>
        <v>97.872340425531917</v>
      </c>
      <c r="DK194" s="15">
        <f t="shared" si="664"/>
        <v>6.6666666666666671E-3</v>
      </c>
      <c r="DL194" s="110">
        <f t="shared" si="664"/>
        <v>98.581560283687949</v>
      </c>
      <c r="DN194" s="411"/>
      <c r="DO194" s="412"/>
      <c r="DP194" s="411"/>
      <c r="DQ194" s="9">
        <v>1000</v>
      </c>
      <c r="DR194" s="136">
        <v>0.03</v>
      </c>
      <c r="DS194" s="16">
        <f>((DP192-DR194)/DP192)*100</f>
        <v>93.617021276595736</v>
      </c>
      <c r="DT194" s="136">
        <v>0.02</v>
      </c>
      <c r="DU194" s="16">
        <f>((DP192-DT194)/DP192)*100</f>
        <v>95.744680851063819</v>
      </c>
      <c r="DV194" s="136">
        <v>0.02</v>
      </c>
      <c r="DW194" s="109">
        <f>((DP192-DV194)/DP192)*100</f>
        <v>95.744680851063819</v>
      </c>
      <c r="DX194" s="15">
        <f t="shared" si="665"/>
        <v>2.3333333333333334E-2</v>
      </c>
      <c r="DY194" s="110">
        <f t="shared" si="665"/>
        <v>95.035460992907801</v>
      </c>
      <c r="EA194" s="411"/>
      <c r="EB194" s="411"/>
      <c r="EC194" s="9">
        <v>1000</v>
      </c>
      <c r="ED194" s="138">
        <v>23.8</v>
      </c>
      <c r="EE194" s="145">
        <f>(((EB192-ED194)/EB192)*100)*-1</f>
        <v>4.3859649122807012</v>
      </c>
      <c r="EF194" s="138">
        <v>23.8</v>
      </c>
      <c r="EG194" s="112">
        <f>(((EB192-EF194)/EB192)*100)*-1</f>
        <v>4.3859649122807012</v>
      </c>
      <c r="EH194" s="138">
        <v>23.7</v>
      </c>
      <c r="EI194" s="113">
        <f>(((EB192-EH194)/EB192)*100)*-1</f>
        <v>3.9473684210526252</v>
      </c>
      <c r="EJ194" s="15">
        <f t="shared" si="666"/>
        <v>23.766666666666666</v>
      </c>
      <c r="EK194" s="114">
        <f t="shared" si="666"/>
        <v>4.2397660818713421</v>
      </c>
      <c r="EN194" s="411"/>
      <c r="EO194" s="411"/>
      <c r="EP194" s="9">
        <v>1000</v>
      </c>
      <c r="EQ194" s="12">
        <v>24.3</v>
      </c>
      <c r="ER194" s="145">
        <f>(((EO192-EQ194)/EO192)*100)*-1</f>
        <v>6.5789473684210522</v>
      </c>
      <c r="ES194" s="12">
        <v>23.6</v>
      </c>
      <c r="ET194" s="112">
        <f>(((EO192-ES194)/EO192)*100)*-1</f>
        <v>3.5087719298245648</v>
      </c>
      <c r="EU194" s="12">
        <v>23.6</v>
      </c>
      <c r="EV194" s="113">
        <f>(((EO192-EU194)/EO192)*100)*-1</f>
        <v>3.5087719298245648</v>
      </c>
      <c r="EW194" s="15">
        <f t="shared" si="667"/>
        <v>23.833333333333332</v>
      </c>
      <c r="EX194" s="114">
        <f t="shared" si="667"/>
        <v>4.5321637426900603</v>
      </c>
    </row>
    <row r="195" spans="2:154" x14ac:dyDescent="0.25">
      <c r="B195" s="414" t="s">
        <v>534</v>
      </c>
      <c r="C195" s="415"/>
      <c r="D195" s="415"/>
      <c r="E195" s="416"/>
      <c r="F195" s="161">
        <f t="shared" ref="F195:K195" si="706">AVERAGE(F192:F194)</f>
        <v>2.25</v>
      </c>
      <c r="G195" s="162">
        <f t="shared" si="706"/>
        <v>85.059760956175296</v>
      </c>
      <c r="H195" s="161">
        <f t="shared" si="706"/>
        <v>2.1533333333333329</v>
      </c>
      <c r="I195" s="162">
        <f t="shared" si="706"/>
        <v>85.701637892872952</v>
      </c>
      <c r="J195" s="161">
        <f t="shared" si="706"/>
        <v>2.3333333333333335</v>
      </c>
      <c r="K195" s="163">
        <f t="shared" si="706"/>
        <v>84.506418769366974</v>
      </c>
      <c r="L195" s="164">
        <f t="shared" si="656"/>
        <v>2.2455555555555553</v>
      </c>
      <c r="M195" s="163">
        <f t="shared" si="656"/>
        <v>85.089272539471736</v>
      </c>
      <c r="O195" s="414" t="s">
        <v>534</v>
      </c>
      <c r="P195" s="415"/>
      <c r="Q195" s="415"/>
      <c r="R195" s="416"/>
      <c r="S195" s="161">
        <f t="shared" ref="S195:X195" si="707">AVERAGE(S192:S194)</f>
        <v>3.78</v>
      </c>
      <c r="T195" s="162">
        <f t="shared" si="707"/>
        <v>74.900398406374507</v>
      </c>
      <c r="U195" s="161">
        <f t="shared" si="707"/>
        <v>4.0566666666666658</v>
      </c>
      <c r="V195" s="162">
        <f t="shared" si="707"/>
        <v>73.063302346170872</v>
      </c>
      <c r="W195" s="161">
        <f t="shared" si="707"/>
        <v>7.0666666666666664</v>
      </c>
      <c r="X195" s="163">
        <f t="shared" si="707"/>
        <v>53.076582558654273</v>
      </c>
      <c r="Y195" s="164">
        <f t="shared" si="657"/>
        <v>4.9677777777777772</v>
      </c>
      <c r="Z195" s="163">
        <f t="shared" si="657"/>
        <v>67.013427770399886</v>
      </c>
      <c r="AC195" s="414" t="s">
        <v>427</v>
      </c>
      <c r="AD195" s="415"/>
      <c r="AE195" s="416"/>
      <c r="AF195" s="167">
        <f t="shared" ref="AF195:AK195" si="708">AVERAGE(AF192:AF194)</f>
        <v>7.1333333333333329</v>
      </c>
      <c r="AG195" s="162">
        <f t="shared" si="708"/>
        <v>1.8798716185236055</v>
      </c>
      <c r="AH195" s="167">
        <f t="shared" si="708"/>
        <v>6.87</v>
      </c>
      <c r="AI195" s="162">
        <f t="shared" si="708"/>
        <v>5.5020632737276456</v>
      </c>
      <c r="AJ195" s="167">
        <f t="shared" si="708"/>
        <v>6.8166666666666664</v>
      </c>
      <c r="AK195" s="163">
        <f t="shared" si="708"/>
        <v>6.2356717102246648</v>
      </c>
      <c r="AL195" s="168">
        <f t="shared" si="658"/>
        <v>6.94</v>
      </c>
      <c r="AM195" s="169">
        <f t="shared" si="658"/>
        <v>4.5392022008253052</v>
      </c>
      <c r="AO195" s="414" t="s">
        <v>427</v>
      </c>
      <c r="AP195" s="415"/>
      <c r="AQ195" s="416"/>
      <c r="AR195" s="167">
        <f t="shared" ref="AR195:AW195" si="709">AVERAGE(AR192:AR194)</f>
        <v>7.080000000000001</v>
      </c>
      <c r="AS195" s="162">
        <f t="shared" si="709"/>
        <v>2.6134800550206259</v>
      </c>
      <c r="AT195" s="167">
        <f t="shared" si="709"/>
        <v>7.0733333333333333</v>
      </c>
      <c r="AU195" s="162">
        <f t="shared" si="709"/>
        <v>2.7051811095827554</v>
      </c>
      <c r="AV195" s="167">
        <f t="shared" si="709"/>
        <v>7.1366666666666667</v>
      </c>
      <c r="AW195" s="163">
        <f t="shared" si="709"/>
        <v>1.834021091242543</v>
      </c>
      <c r="AX195" s="168">
        <f t="shared" si="659"/>
        <v>7.0966666666666667</v>
      </c>
      <c r="AY195" s="169">
        <f t="shared" si="659"/>
        <v>2.3842274186153083</v>
      </c>
      <c r="BA195" s="413" t="s">
        <v>535</v>
      </c>
      <c r="BB195" s="413"/>
      <c r="BC195" s="413"/>
      <c r="BD195" s="161">
        <f t="shared" ref="BD195:BI195" si="710">AVERAGE(BD192:BD194)</f>
        <v>2.6666666666666665</v>
      </c>
      <c r="BE195" s="162">
        <f t="shared" si="710"/>
        <v>61.240310077519375</v>
      </c>
      <c r="BF195" s="161">
        <f t="shared" si="710"/>
        <v>2.8000000000000003</v>
      </c>
      <c r="BG195" s="162">
        <f t="shared" si="710"/>
        <v>59.302325581395344</v>
      </c>
      <c r="BH195" s="161">
        <f t="shared" si="710"/>
        <v>2.6166666666666667</v>
      </c>
      <c r="BI195" s="163">
        <f t="shared" si="710"/>
        <v>61.967054263565892</v>
      </c>
      <c r="BJ195" s="164">
        <f t="shared" si="660"/>
        <v>2.6944444444444446</v>
      </c>
      <c r="BK195" s="163">
        <f t="shared" si="660"/>
        <v>60.836563307493542</v>
      </c>
      <c r="BM195" s="413" t="s">
        <v>535</v>
      </c>
      <c r="BN195" s="413"/>
      <c r="BO195" s="413"/>
      <c r="BP195" s="161">
        <f t="shared" ref="BP195:BU195" si="711">AVERAGE(BP192:BP194)</f>
        <v>5.1166666666666671</v>
      </c>
      <c r="BQ195" s="162">
        <f t="shared" si="711"/>
        <v>25.629844961240309</v>
      </c>
      <c r="BR195" s="161">
        <f t="shared" si="711"/>
        <v>4.7299999999999995</v>
      </c>
      <c r="BS195" s="162">
        <f t="shared" si="711"/>
        <v>31.249999999999996</v>
      </c>
      <c r="BT195" s="161">
        <f t="shared" si="711"/>
        <v>4.456666666666667</v>
      </c>
      <c r="BU195" s="163">
        <f t="shared" si="711"/>
        <v>35.222868217054263</v>
      </c>
      <c r="BV195" s="164">
        <f t="shared" si="661"/>
        <v>4.7677777777777779</v>
      </c>
      <c r="BW195" s="163">
        <f t="shared" si="661"/>
        <v>30.700904392764858</v>
      </c>
      <c r="BY195" s="413" t="s">
        <v>536</v>
      </c>
      <c r="BZ195" s="413"/>
      <c r="CA195" s="413"/>
      <c r="CB195" s="413"/>
      <c r="CC195" s="161">
        <f t="shared" ref="CC195:CH195" si="712">AVERAGE(CC192:CC194)</f>
        <v>88.766666666666652</v>
      </c>
      <c r="CD195" s="162">
        <f t="shared" si="712"/>
        <v>71.365591397849471</v>
      </c>
      <c r="CE195" s="161">
        <f t="shared" si="712"/>
        <v>60.866666666666653</v>
      </c>
      <c r="CF195" s="162">
        <f t="shared" si="712"/>
        <v>80.365591397849457</v>
      </c>
      <c r="CG195" s="161">
        <f t="shared" si="712"/>
        <v>32.233333333333334</v>
      </c>
      <c r="CH195" s="163">
        <f t="shared" si="712"/>
        <v>89.602150537634415</v>
      </c>
      <c r="CI195" s="164">
        <f t="shared" si="662"/>
        <v>60.622222222222206</v>
      </c>
      <c r="CJ195" s="163">
        <f t="shared" si="662"/>
        <v>80.444444444444457</v>
      </c>
      <c r="CL195" s="413" t="s">
        <v>536</v>
      </c>
      <c r="CM195" s="413"/>
      <c r="CN195" s="413"/>
      <c r="CO195" s="413"/>
      <c r="CP195" s="161">
        <f t="shared" ref="CP195:CU195" si="713">AVERAGE(CP192:CP194)</f>
        <v>52.233333333333327</v>
      </c>
      <c r="CQ195" s="162">
        <f t="shared" si="713"/>
        <v>83.150537634408593</v>
      </c>
      <c r="CR195" s="161">
        <f t="shared" si="713"/>
        <v>16.566666666666666</v>
      </c>
      <c r="CS195" s="162">
        <f t="shared" si="713"/>
        <v>94.655913978494638</v>
      </c>
      <c r="CT195" s="161">
        <f t="shared" si="713"/>
        <v>9.1</v>
      </c>
      <c r="CU195" s="163">
        <f t="shared" si="713"/>
        <v>97.064516129032256</v>
      </c>
      <c r="CV195" s="164">
        <f t="shared" si="663"/>
        <v>25.966666666666665</v>
      </c>
      <c r="CW195" s="163">
        <f t="shared" si="663"/>
        <v>91.623655913978496</v>
      </c>
      <c r="DA195" s="413" t="s">
        <v>428</v>
      </c>
      <c r="DB195" s="413"/>
      <c r="DC195" s="413"/>
      <c r="DD195" s="413"/>
      <c r="DE195" s="161">
        <f t="shared" ref="DE195:DJ195" si="714">AVERAGE(DE192:DE194)</f>
        <v>0.01</v>
      </c>
      <c r="DF195" s="162">
        <f t="shared" si="714"/>
        <v>97.872340425531931</v>
      </c>
      <c r="DG195" s="161">
        <f t="shared" si="714"/>
        <v>3.3333333333333335E-3</v>
      </c>
      <c r="DH195" s="162">
        <f t="shared" si="714"/>
        <v>99.290780141843967</v>
      </c>
      <c r="DI195" s="161">
        <f t="shared" si="714"/>
        <v>6.6666666666666671E-3</v>
      </c>
      <c r="DJ195" s="163">
        <f t="shared" si="714"/>
        <v>98.581560283687949</v>
      </c>
      <c r="DK195" s="164">
        <f t="shared" si="664"/>
        <v>6.6666666666666671E-3</v>
      </c>
      <c r="DL195" s="163">
        <f t="shared" si="664"/>
        <v>98.581560283687949</v>
      </c>
      <c r="DN195" s="413" t="s">
        <v>428</v>
      </c>
      <c r="DO195" s="413"/>
      <c r="DP195" s="413"/>
      <c r="DQ195" s="413"/>
      <c r="DR195" s="161">
        <f t="shared" ref="DR195:DW195" si="715">AVERAGE(DR192:DR194)</f>
        <v>0.04</v>
      </c>
      <c r="DS195" s="162">
        <f t="shared" si="715"/>
        <v>91.489361702127653</v>
      </c>
      <c r="DT195" s="161">
        <f t="shared" si="715"/>
        <v>2.3333333333333334E-2</v>
      </c>
      <c r="DU195" s="162">
        <f t="shared" si="715"/>
        <v>95.035460992907801</v>
      </c>
      <c r="DV195" s="161">
        <f t="shared" si="715"/>
        <v>2.3333333333333334E-2</v>
      </c>
      <c r="DW195" s="163">
        <f t="shared" si="715"/>
        <v>95.035460992907801</v>
      </c>
      <c r="DX195" s="164">
        <f t="shared" si="665"/>
        <v>2.8888888888888891E-2</v>
      </c>
      <c r="DY195" s="163">
        <f t="shared" si="665"/>
        <v>93.853427895981085</v>
      </c>
      <c r="EA195" s="413" t="s">
        <v>428</v>
      </c>
      <c r="EB195" s="413"/>
      <c r="EC195" s="413"/>
      <c r="ED195" s="161">
        <f t="shared" ref="ED195:EI195" si="716">AVERAGE(ED192:ED194)</f>
        <v>23.799999999999997</v>
      </c>
      <c r="EE195" s="162">
        <f t="shared" si="716"/>
        <v>4.3859649122806958</v>
      </c>
      <c r="EF195" s="161">
        <f t="shared" si="716"/>
        <v>23.799999999999997</v>
      </c>
      <c r="EG195" s="162">
        <f t="shared" si="716"/>
        <v>4.3859649122806958</v>
      </c>
      <c r="EH195" s="161">
        <f t="shared" si="716"/>
        <v>23.733333333333334</v>
      </c>
      <c r="EI195" s="163">
        <f t="shared" si="716"/>
        <v>4.0935672514619839</v>
      </c>
      <c r="EJ195" s="164">
        <f t="shared" si="666"/>
        <v>23.777777777777775</v>
      </c>
      <c r="EK195" s="163">
        <f t="shared" si="666"/>
        <v>4.2884990253411255</v>
      </c>
      <c r="EN195" s="413" t="s">
        <v>428</v>
      </c>
      <c r="EO195" s="413"/>
      <c r="EP195" s="413"/>
      <c r="EQ195" s="161">
        <f t="shared" ref="EQ195:EV195" si="717">AVERAGE(EQ192:EQ194)</f>
        <v>24.099999999999998</v>
      </c>
      <c r="ER195" s="162">
        <f t="shared" si="717"/>
        <v>5.70175438596491</v>
      </c>
      <c r="ES195" s="161">
        <f t="shared" si="717"/>
        <v>23.733333333333331</v>
      </c>
      <c r="ET195" s="162">
        <f t="shared" si="717"/>
        <v>4.0935672514619847</v>
      </c>
      <c r="EU195" s="161">
        <f t="shared" si="717"/>
        <v>23.600000000000005</v>
      </c>
      <c r="EV195" s="163">
        <f t="shared" si="717"/>
        <v>3.5087719298245594</v>
      </c>
      <c r="EW195" s="164">
        <f t="shared" si="667"/>
        <v>23.811111111111114</v>
      </c>
      <c r="EX195" s="163">
        <f t="shared" si="667"/>
        <v>4.4346978557504846</v>
      </c>
    </row>
    <row r="196" spans="2:154" ht="15.75" x14ac:dyDescent="0.25">
      <c r="B196" s="410">
        <v>5</v>
      </c>
      <c r="C196" s="410">
        <v>12.73</v>
      </c>
      <c r="D196" s="410">
        <v>15.24</v>
      </c>
      <c r="E196" s="9">
        <v>270</v>
      </c>
      <c r="F196" s="12">
        <v>1.86</v>
      </c>
      <c r="G196" s="16">
        <f>((D196-F196)/D196)*100</f>
        <v>87.795275590551185</v>
      </c>
      <c r="H196" s="12">
        <v>2.14</v>
      </c>
      <c r="I196" s="16">
        <f>((D196-H196)/D196)*100</f>
        <v>85.958005249343827</v>
      </c>
      <c r="J196" s="12">
        <v>1.64</v>
      </c>
      <c r="K196" s="109">
        <f>((D196-J196)/D196)*100</f>
        <v>89.238845144356944</v>
      </c>
      <c r="L196" s="15">
        <f t="shared" si="656"/>
        <v>1.88</v>
      </c>
      <c r="M196" s="110">
        <f t="shared" si="656"/>
        <v>87.664041994750662</v>
      </c>
      <c r="O196" s="410">
        <v>5</v>
      </c>
      <c r="P196" s="410">
        <v>12.73</v>
      </c>
      <c r="Q196" s="410">
        <v>15.24</v>
      </c>
      <c r="R196" s="9">
        <v>270</v>
      </c>
      <c r="S196" s="136">
        <v>5.55</v>
      </c>
      <c r="T196" s="16">
        <f>((Q196-S196)/Q196)*100</f>
        <v>63.58267716535434</v>
      </c>
      <c r="U196" s="136">
        <v>5.07</v>
      </c>
      <c r="V196" s="16">
        <f>((Q196-U196)/Q196)*100</f>
        <v>66.732283464566933</v>
      </c>
      <c r="W196" s="136">
        <v>7</v>
      </c>
      <c r="X196" s="109">
        <f>((Q196-W196)/Q196)*100</f>
        <v>54.068241469816272</v>
      </c>
      <c r="Y196" s="15">
        <f t="shared" si="657"/>
        <v>5.873333333333334</v>
      </c>
      <c r="Z196" s="110">
        <f t="shared" si="657"/>
        <v>61.461067366579186</v>
      </c>
      <c r="AC196" s="410">
        <v>5</v>
      </c>
      <c r="AD196" s="410">
        <v>7.49</v>
      </c>
      <c r="AE196" s="9">
        <v>270</v>
      </c>
      <c r="AF196" s="12">
        <v>7.23</v>
      </c>
      <c r="AG196" s="16">
        <f>(((AD196-AF196)/AD196)*100)</f>
        <v>3.471295060080104</v>
      </c>
      <c r="AH196" s="12">
        <v>6.77</v>
      </c>
      <c r="AI196" s="16">
        <f>(((AD196-AH196)/AD196)*100)</f>
        <v>9.6128170894526122</v>
      </c>
      <c r="AJ196" s="12">
        <v>6.67</v>
      </c>
      <c r="AK196" s="109">
        <f>(((AD196-AJ196)/AD196)*100)</f>
        <v>10.947930574098802</v>
      </c>
      <c r="AL196" s="15">
        <f t="shared" si="658"/>
        <v>6.8900000000000006</v>
      </c>
      <c r="AM196" s="110">
        <f t="shared" si="658"/>
        <v>8.0106809078771732</v>
      </c>
      <c r="AO196" s="410">
        <v>5</v>
      </c>
      <c r="AP196" s="410">
        <v>7.49</v>
      </c>
      <c r="AQ196" s="9">
        <v>270</v>
      </c>
      <c r="AR196" s="156">
        <v>7.59</v>
      </c>
      <c r="AS196" s="112">
        <f>(((AP196-AR196)/AP196)*100)*-1</f>
        <v>1.3351134846461901</v>
      </c>
      <c r="AT196" s="157">
        <v>7.17</v>
      </c>
      <c r="AU196" s="16">
        <f>(((AP196-AT196)/AP196)*100)</f>
        <v>4.272363150867827</v>
      </c>
      <c r="AV196" s="157">
        <v>7.12</v>
      </c>
      <c r="AW196" s="109">
        <f>(((AP196-AV196)/AP196)*100)</f>
        <v>4.9399198931909218</v>
      </c>
      <c r="AX196" s="15">
        <f t="shared" si="659"/>
        <v>7.293333333333333</v>
      </c>
      <c r="AY196" s="110">
        <f t="shared" si="659"/>
        <v>3.515798842901646</v>
      </c>
      <c r="BA196" s="410">
        <v>5</v>
      </c>
      <c r="BB196" s="410">
        <v>6.09</v>
      </c>
      <c r="BC196" s="9">
        <v>270</v>
      </c>
      <c r="BD196" s="12">
        <v>3.65</v>
      </c>
      <c r="BE196" s="16">
        <f>((BB196-BD196)/BB196)*100</f>
        <v>40.065681444991789</v>
      </c>
      <c r="BF196" s="12">
        <v>3.09</v>
      </c>
      <c r="BG196" s="16">
        <f>((BB196-BF196)/BB196)*100</f>
        <v>49.261083743842363</v>
      </c>
      <c r="BH196" s="12">
        <v>3.02</v>
      </c>
      <c r="BI196" s="109">
        <f>((BB196-BH196)/BB196)*100</f>
        <v>50.410509031198679</v>
      </c>
      <c r="BJ196" s="15">
        <f t="shared" si="660"/>
        <v>3.2533333333333334</v>
      </c>
      <c r="BK196" s="110">
        <f t="shared" si="660"/>
        <v>46.579091406677605</v>
      </c>
      <c r="BM196" s="410">
        <v>5</v>
      </c>
      <c r="BN196" s="410">
        <v>6.09</v>
      </c>
      <c r="BO196" s="9">
        <v>270</v>
      </c>
      <c r="BP196" s="138">
        <v>4.28</v>
      </c>
      <c r="BQ196" s="112">
        <f>(((BN196-BP196)/BN196)*100)</f>
        <v>29.720853858784892</v>
      </c>
      <c r="BR196" s="138">
        <v>5.62</v>
      </c>
      <c r="BS196" s="16">
        <f>((BN196-BR196)/BN196)*100</f>
        <v>7.7175697865353001</v>
      </c>
      <c r="BT196" s="138">
        <v>5.53</v>
      </c>
      <c r="BU196" s="109">
        <f>((BN196-BT196)/BN196)*100</f>
        <v>9.1954022988505688</v>
      </c>
      <c r="BV196" s="15">
        <f t="shared" si="661"/>
        <v>5.1433333333333335</v>
      </c>
      <c r="BW196" s="110">
        <f t="shared" si="661"/>
        <v>15.54460864805692</v>
      </c>
      <c r="BY196" s="410">
        <v>5</v>
      </c>
      <c r="BZ196" s="410">
        <v>335</v>
      </c>
      <c r="CA196" s="410">
        <v>1.83</v>
      </c>
      <c r="CB196" s="9">
        <v>270</v>
      </c>
      <c r="CC196" s="12">
        <v>106</v>
      </c>
      <c r="CD196" s="16">
        <f>((BZ196-CC196)/BZ196)*100</f>
        <v>68.358208955223873</v>
      </c>
      <c r="CE196" s="12">
        <v>34.9</v>
      </c>
      <c r="CF196" s="16">
        <f>((BZ196-CE196)/BZ196)*100</f>
        <v>89.582089552238813</v>
      </c>
      <c r="CG196" s="159">
        <v>20.3</v>
      </c>
      <c r="CH196" s="109">
        <f>((BZ196-CG196)/BZ196)*100</f>
        <v>93.940298507462686</v>
      </c>
      <c r="CI196" s="15">
        <f t="shared" si="662"/>
        <v>53.733333333333341</v>
      </c>
      <c r="CJ196" s="110">
        <f t="shared" si="662"/>
        <v>83.960199004975109</v>
      </c>
      <c r="CK196" s="410"/>
      <c r="CL196" s="410">
        <v>5</v>
      </c>
      <c r="CM196" s="410">
        <v>335</v>
      </c>
      <c r="CN196" s="410">
        <v>1.83</v>
      </c>
      <c r="CO196" s="9">
        <v>270</v>
      </c>
      <c r="CP196" s="138">
        <v>41.7</v>
      </c>
      <c r="CQ196" s="16">
        <f>((CM196-CP196)/CM196)*100</f>
        <v>87.552238805970148</v>
      </c>
      <c r="CR196" s="138">
        <v>7.18</v>
      </c>
      <c r="CS196" s="16">
        <f>((CM196-CR196)/CM196)*100</f>
        <v>97.856716417910448</v>
      </c>
      <c r="CT196" s="138">
        <v>7.72</v>
      </c>
      <c r="CU196" s="109">
        <f>((CM196-CT196)/CM196)*100</f>
        <v>97.6955223880597</v>
      </c>
      <c r="CV196" s="15">
        <f t="shared" si="663"/>
        <v>18.866666666666667</v>
      </c>
      <c r="CW196" s="110">
        <f t="shared" si="663"/>
        <v>94.368159203980099</v>
      </c>
      <c r="DA196" s="410">
        <v>5</v>
      </c>
      <c r="DB196" s="410">
        <v>0.08</v>
      </c>
      <c r="DC196" s="410">
        <v>0.64</v>
      </c>
      <c r="DD196" s="9">
        <v>270</v>
      </c>
      <c r="DE196" s="158">
        <v>0</v>
      </c>
      <c r="DF196" s="16">
        <f>((DC196-DE196)/DC196)*100</f>
        <v>100</v>
      </c>
      <c r="DG196" s="158">
        <v>0</v>
      </c>
      <c r="DH196" s="16">
        <f>((DC196-DG196)/DC196)*100</f>
        <v>100</v>
      </c>
      <c r="DI196" s="158">
        <v>0.01</v>
      </c>
      <c r="DJ196" s="109">
        <f>((DC196-DI196)/DC196)*100</f>
        <v>98.4375</v>
      </c>
      <c r="DK196" s="15">
        <f t="shared" si="664"/>
        <v>3.3333333333333335E-3</v>
      </c>
      <c r="DL196" s="110">
        <f t="shared" si="664"/>
        <v>99.479166666666671</v>
      </c>
      <c r="DN196" s="410">
        <v>5</v>
      </c>
      <c r="DO196" s="410">
        <v>0.08</v>
      </c>
      <c r="DP196" s="410">
        <v>0.64</v>
      </c>
      <c r="DQ196" s="9">
        <v>270</v>
      </c>
      <c r="DR196" s="136">
        <v>0.01</v>
      </c>
      <c r="DS196" s="16">
        <f>((DP196-DR196)/DP196)*100</f>
        <v>98.4375</v>
      </c>
      <c r="DT196" s="136">
        <v>0.02</v>
      </c>
      <c r="DU196" s="16">
        <f>((DP196-DT196)/DP196)*100</f>
        <v>96.875</v>
      </c>
      <c r="DV196" s="136">
        <v>0.01</v>
      </c>
      <c r="DW196" s="109">
        <f>((DP196-DV196)/DP196)*100</f>
        <v>98.4375</v>
      </c>
      <c r="DX196" s="15">
        <f t="shared" si="665"/>
        <v>1.3333333333333334E-2</v>
      </c>
      <c r="DY196" s="110">
        <f t="shared" si="665"/>
        <v>97.916666666666671</v>
      </c>
      <c r="EA196" s="410">
        <v>5</v>
      </c>
      <c r="EB196" s="410">
        <v>23.7</v>
      </c>
      <c r="EC196" s="9">
        <v>270</v>
      </c>
      <c r="ED196" s="138">
        <v>24.4</v>
      </c>
      <c r="EE196" s="145">
        <f>(((EB196-ED196)/EB196)*100)*-1</f>
        <v>2.9535864978902926</v>
      </c>
      <c r="EF196" s="138">
        <v>24.6</v>
      </c>
      <c r="EG196" s="112">
        <f>(((EB196-EF196)/EB196)*100)*-1</f>
        <v>3.7974683544303889</v>
      </c>
      <c r="EH196" s="138">
        <v>24.6</v>
      </c>
      <c r="EI196" s="113">
        <f>(((EB196-EH196)/EB196)*100)*-1</f>
        <v>3.7974683544303889</v>
      </c>
      <c r="EJ196" s="15">
        <f t="shared" si="666"/>
        <v>24.533333333333331</v>
      </c>
      <c r="EK196" s="114">
        <f t="shared" si="666"/>
        <v>3.5161744022503569</v>
      </c>
      <c r="EN196" s="410">
        <v>5</v>
      </c>
      <c r="EO196" s="410">
        <v>23.7</v>
      </c>
      <c r="EP196" s="9">
        <v>270</v>
      </c>
      <c r="EQ196" s="12">
        <v>24.6</v>
      </c>
      <c r="ER196" s="145">
        <f>(((EO196-EQ196)/EO196)*100)*-1</f>
        <v>3.7974683544303889</v>
      </c>
      <c r="ES196" s="12">
        <v>24.6</v>
      </c>
      <c r="ET196" s="112">
        <f>(((EO196-ES196)/EO196)*100)*-1</f>
        <v>3.7974683544303889</v>
      </c>
      <c r="EU196" s="12">
        <v>24.6</v>
      </c>
      <c r="EV196" s="113">
        <f>(((EO196-EU196)/EO196)*100)*-1</f>
        <v>3.7974683544303889</v>
      </c>
      <c r="EW196" s="15">
        <f t="shared" si="667"/>
        <v>24.600000000000005</v>
      </c>
      <c r="EX196" s="114">
        <f t="shared" si="667"/>
        <v>3.7974683544303889</v>
      </c>
    </row>
    <row r="197" spans="2:154" ht="15.75" x14ac:dyDescent="0.25">
      <c r="B197" s="411"/>
      <c r="C197" s="411"/>
      <c r="D197" s="411"/>
      <c r="E197" s="9">
        <v>750</v>
      </c>
      <c r="F197" s="12">
        <v>2.27</v>
      </c>
      <c r="G197" s="16">
        <f>((D196-F197)/D196)*100</f>
        <v>85.104986876640424</v>
      </c>
      <c r="H197" s="12">
        <v>1.43</v>
      </c>
      <c r="I197" s="16">
        <f>((D196-H197)/D196)*100</f>
        <v>90.616797900262469</v>
      </c>
      <c r="J197" s="12">
        <v>1.32</v>
      </c>
      <c r="K197" s="109">
        <f>((D196-J197)/D196)*100</f>
        <v>91.338582677165348</v>
      </c>
      <c r="L197" s="15">
        <f t="shared" si="656"/>
        <v>1.6733333333333336</v>
      </c>
      <c r="M197" s="110">
        <f t="shared" si="656"/>
        <v>89.020122484689409</v>
      </c>
      <c r="O197" s="411"/>
      <c r="P197" s="411"/>
      <c r="Q197" s="411"/>
      <c r="R197" s="9">
        <v>750</v>
      </c>
      <c r="S197" s="136">
        <v>4.6399999999999997</v>
      </c>
      <c r="T197" s="16">
        <f>((Q196-S197)/Q196)*100</f>
        <v>69.553805774278217</v>
      </c>
      <c r="U197" s="136">
        <v>4.45</v>
      </c>
      <c r="V197" s="16">
        <f>((Q196-U197)/Q196)*100</f>
        <v>70.800524934383191</v>
      </c>
      <c r="W197" s="136">
        <v>7.91</v>
      </c>
      <c r="X197" s="109">
        <f>((Q196-W197)/Q196)*100</f>
        <v>48.097112860892388</v>
      </c>
      <c r="Y197" s="15">
        <f t="shared" si="657"/>
        <v>5.666666666666667</v>
      </c>
      <c r="Z197" s="110">
        <f t="shared" si="657"/>
        <v>62.817147856517927</v>
      </c>
      <c r="AC197" s="411"/>
      <c r="AD197" s="411"/>
      <c r="AE197" s="9">
        <v>750</v>
      </c>
      <c r="AF197" s="12">
        <v>6.98</v>
      </c>
      <c r="AG197" s="16">
        <f>(((AD196-AF197)/AD196)*100)</f>
        <v>6.8090787716955914</v>
      </c>
      <c r="AH197" s="12">
        <v>6.73</v>
      </c>
      <c r="AI197" s="16">
        <f>(((AD196-AH197)/AD196)*100)</f>
        <v>10.146862483311079</v>
      </c>
      <c r="AJ197" s="12">
        <v>6.67</v>
      </c>
      <c r="AK197" s="109">
        <f>((AD196-AJ197)/AD196)*100</f>
        <v>10.947930574098802</v>
      </c>
      <c r="AL197" s="15">
        <f t="shared" si="658"/>
        <v>6.7933333333333339</v>
      </c>
      <c r="AM197" s="110">
        <f t="shared" si="658"/>
        <v>9.3012906097018249</v>
      </c>
      <c r="AO197" s="411"/>
      <c r="AP197" s="411"/>
      <c r="AQ197" s="9">
        <v>750</v>
      </c>
      <c r="AR197" s="157">
        <v>7.3</v>
      </c>
      <c r="AS197" s="16">
        <f>(((AP196-AR197)/AP196)*100)</f>
        <v>2.5367156208277755</v>
      </c>
      <c r="AT197" s="157">
        <v>7.18</v>
      </c>
      <c r="AU197" s="16">
        <f>(((AP196-AT197)/AP196)*100)</f>
        <v>4.1388518024032113</v>
      </c>
      <c r="AV197" s="157">
        <v>7.15</v>
      </c>
      <c r="AW197" s="109">
        <f>((AP196-AV197)/AP196)*100</f>
        <v>4.5393858477970612</v>
      </c>
      <c r="AX197" s="15">
        <f t="shared" si="659"/>
        <v>7.2100000000000009</v>
      </c>
      <c r="AY197" s="110">
        <f t="shared" si="659"/>
        <v>3.7383177570093493</v>
      </c>
      <c r="BA197" s="411"/>
      <c r="BB197" s="411"/>
      <c r="BC197" s="9">
        <v>750</v>
      </c>
      <c r="BD197" s="12">
        <v>3.72</v>
      </c>
      <c r="BE197" s="16">
        <f>((BB196-BD197)/BB196)*100</f>
        <v>38.916256157635466</v>
      </c>
      <c r="BF197" s="12">
        <v>3.59</v>
      </c>
      <c r="BG197" s="16">
        <f>((BB196-BF197)/BB196)*100</f>
        <v>41.050903119868636</v>
      </c>
      <c r="BH197" s="159">
        <v>2.89</v>
      </c>
      <c r="BI197" s="109">
        <f>((BB196-BH197)/BB196)*100</f>
        <v>52.545155993431848</v>
      </c>
      <c r="BJ197" s="15">
        <f t="shared" si="660"/>
        <v>3.4000000000000004</v>
      </c>
      <c r="BK197" s="110">
        <f t="shared" si="660"/>
        <v>44.170771756978645</v>
      </c>
      <c r="BM197" s="411"/>
      <c r="BN197" s="411"/>
      <c r="BO197" s="9">
        <v>750</v>
      </c>
      <c r="BP197" s="138">
        <v>4.96</v>
      </c>
      <c r="BQ197" s="16">
        <f>((BN196-BP197)/BN196)*100</f>
        <v>18.555008210180624</v>
      </c>
      <c r="BR197" s="138">
        <v>5.98</v>
      </c>
      <c r="BS197" s="16">
        <f>((BN196-BR197)/BN196)*100</f>
        <v>1.8062397372742109</v>
      </c>
      <c r="BT197" s="138">
        <v>4.8099999999999996</v>
      </c>
      <c r="BU197" s="109">
        <f>((BN196-BT197)/BN196)*100</f>
        <v>21.018062397372749</v>
      </c>
      <c r="BV197" s="15">
        <f t="shared" si="661"/>
        <v>5.25</v>
      </c>
      <c r="BW197" s="110">
        <f t="shared" si="661"/>
        <v>13.793103448275863</v>
      </c>
      <c r="BY197" s="411"/>
      <c r="BZ197" s="411"/>
      <c r="CA197" s="411"/>
      <c r="CB197" s="9">
        <v>750</v>
      </c>
      <c r="CC197" s="12">
        <v>51.3</v>
      </c>
      <c r="CD197" s="16">
        <f>((BZ196-CC197)/BZ196)*100</f>
        <v>84.68656716417911</v>
      </c>
      <c r="CE197" s="12">
        <v>41.2</v>
      </c>
      <c r="CF197" s="16">
        <f>((BZ196-CE197)/BZ196)*100</f>
        <v>87.701492537313442</v>
      </c>
      <c r="CG197" s="12">
        <v>31.5</v>
      </c>
      <c r="CH197" s="109">
        <f>((BZ196-CG197)/BZ196)*100</f>
        <v>90.597014925373131</v>
      </c>
      <c r="CI197" s="15">
        <f t="shared" si="662"/>
        <v>41.333333333333336</v>
      </c>
      <c r="CJ197" s="110">
        <f t="shared" si="662"/>
        <v>87.661691542288565</v>
      </c>
      <c r="CK197" s="411"/>
      <c r="CL197" s="411"/>
      <c r="CM197" s="411"/>
      <c r="CN197" s="411"/>
      <c r="CO197" s="9">
        <v>750</v>
      </c>
      <c r="CP197" s="138">
        <v>11.07</v>
      </c>
      <c r="CQ197" s="16">
        <f>((CM196-CP197)/CM196)*100</f>
        <v>96.6955223880597</v>
      </c>
      <c r="CR197" s="138">
        <v>4.49</v>
      </c>
      <c r="CS197" s="16">
        <f>((CM196-CR197)/CM196)*100</f>
        <v>98.659701492537309</v>
      </c>
      <c r="CT197" s="170">
        <v>7.66</v>
      </c>
      <c r="CU197" s="109">
        <f>((CM196-CT197)/CM196)*100</f>
        <v>97.713432835820896</v>
      </c>
      <c r="CV197" s="15">
        <f t="shared" si="663"/>
        <v>7.7399999999999993</v>
      </c>
      <c r="CW197" s="110">
        <f t="shared" si="663"/>
        <v>97.689552238805959</v>
      </c>
      <c r="DA197" s="411"/>
      <c r="DB197" s="411"/>
      <c r="DC197" s="411"/>
      <c r="DD197" s="9">
        <v>750</v>
      </c>
      <c r="DE197" s="158">
        <v>0</v>
      </c>
      <c r="DF197" s="16">
        <f>((DC196-DE197)/DC196)*100</f>
        <v>100</v>
      </c>
      <c r="DG197" s="158">
        <v>0.01</v>
      </c>
      <c r="DH197" s="16">
        <f>((DC196-DG197)/DC196)*100</f>
        <v>98.4375</v>
      </c>
      <c r="DI197" s="158">
        <v>0.01</v>
      </c>
      <c r="DJ197" s="109">
        <f>((DC196-DI197)/DC196)*100</f>
        <v>98.4375</v>
      </c>
      <c r="DK197" s="15">
        <f t="shared" si="664"/>
        <v>6.6666666666666671E-3</v>
      </c>
      <c r="DL197" s="110">
        <f t="shared" si="664"/>
        <v>98.958333333333329</v>
      </c>
      <c r="DN197" s="411"/>
      <c r="DO197" s="411"/>
      <c r="DP197" s="411"/>
      <c r="DQ197" s="9">
        <v>750</v>
      </c>
      <c r="DR197" s="136">
        <v>0.01</v>
      </c>
      <c r="DS197" s="16">
        <f>((DP196-DR197)/DP196)*100</f>
        <v>98.4375</v>
      </c>
      <c r="DT197" s="136">
        <v>0.03</v>
      </c>
      <c r="DU197" s="16">
        <f>((DP196-DT197)/DP196)*100</f>
        <v>95.3125</v>
      </c>
      <c r="DV197" s="136">
        <v>0</v>
      </c>
      <c r="DW197" s="109">
        <f>((DP196-DV197)/DP196)*100</f>
        <v>100</v>
      </c>
      <c r="DX197" s="15">
        <f t="shared" si="665"/>
        <v>1.3333333333333334E-2</v>
      </c>
      <c r="DY197" s="110">
        <f t="shared" si="665"/>
        <v>97.916666666666671</v>
      </c>
      <c r="EA197" s="411"/>
      <c r="EB197" s="411"/>
      <c r="EC197" s="9">
        <v>750</v>
      </c>
      <c r="ED197" s="138">
        <v>24.6</v>
      </c>
      <c r="EE197" s="145">
        <f>(((EB196-ED197)/EB196)*100)*-1</f>
        <v>3.7974683544303889</v>
      </c>
      <c r="EF197" s="138">
        <v>24.7</v>
      </c>
      <c r="EG197" s="112">
        <f>(((EB196-EF197)/EB196)*100)*-1</f>
        <v>4.2194092827004219</v>
      </c>
      <c r="EH197" s="138">
        <v>24.7</v>
      </c>
      <c r="EI197" s="113">
        <f>(((EB196-EH197)/EB196)*100)*-1</f>
        <v>4.2194092827004219</v>
      </c>
      <c r="EJ197" s="15">
        <f t="shared" si="666"/>
        <v>24.666666666666668</v>
      </c>
      <c r="EK197" s="114">
        <f t="shared" si="666"/>
        <v>4.0787623066104111</v>
      </c>
      <c r="EN197" s="411"/>
      <c r="EO197" s="411"/>
      <c r="EP197" s="9">
        <v>750</v>
      </c>
      <c r="EQ197" s="12">
        <v>24.6</v>
      </c>
      <c r="ER197" s="145">
        <f>(((EO196-EQ197)/EO196)*100)*-1</f>
        <v>3.7974683544303889</v>
      </c>
      <c r="ES197" s="12">
        <v>24.6</v>
      </c>
      <c r="ET197" s="112">
        <f>(((EO196-ES197)/EO196)*100)*-1</f>
        <v>3.7974683544303889</v>
      </c>
      <c r="EU197" s="12">
        <v>24.7</v>
      </c>
      <c r="EV197" s="113">
        <f>(((EO196-EU197)/EO196)*100)*-1</f>
        <v>4.2194092827004219</v>
      </c>
      <c r="EW197" s="15">
        <f t="shared" si="667"/>
        <v>24.633333333333336</v>
      </c>
      <c r="EX197" s="114">
        <f t="shared" si="667"/>
        <v>3.9381153305204002</v>
      </c>
    </row>
    <row r="198" spans="2:154" ht="15.75" x14ac:dyDescent="0.25">
      <c r="B198" s="412"/>
      <c r="C198" s="412"/>
      <c r="D198" s="412"/>
      <c r="E198" s="9">
        <v>1000</v>
      </c>
      <c r="F198" s="12">
        <v>2.84</v>
      </c>
      <c r="G198" s="16">
        <f>((D196-F198)/D196)*100</f>
        <v>81.364829396325462</v>
      </c>
      <c r="H198" s="12">
        <v>2.52</v>
      </c>
      <c r="I198" s="16">
        <f>((D196-H198)/D196)*100</f>
        <v>83.464566929133866</v>
      </c>
      <c r="J198" s="12">
        <v>2.41</v>
      </c>
      <c r="K198" s="109">
        <f>((D196-J198)/D196)*100</f>
        <v>84.186351706036746</v>
      </c>
      <c r="L198" s="15">
        <f t="shared" si="656"/>
        <v>2.59</v>
      </c>
      <c r="M198" s="110">
        <f t="shared" si="656"/>
        <v>83.00524934383202</v>
      </c>
      <c r="O198" s="412"/>
      <c r="P198" s="412"/>
      <c r="Q198" s="412"/>
      <c r="R198" s="9">
        <v>1000</v>
      </c>
      <c r="S198" s="136">
        <v>6.41</v>
      </c>
      <c r="T198" s="16">
        <f>((Q196-S198)/Q196)*100</f>
        <v>57.939632545931765</v>
      </c>
      <c r="U198" s="136">
        <v>5.64</v>
      </c>
      <c r="V198" s="16">
        <f>((Q196-U198)/Q196)*100</f>
        <v>62.992125984251977</v>
      </c>
      <c r="W198" s="136">
        <v>8.09</v>
      </c>
      <c r="X198" s="109">
        <f>((Q196-W198)/Q196)*100</f>
        <v>46.916010498687669</v>
      </c>
      <c r="Y198" s="15">
        <f t="shared" si="657"/>
        <v>6.7133333333333338</v>
      </c>
      <c r="Z198" s="110">
        <f t="shared" si="657"/>
        <v>55.949256342957142</v>
      </c>
      <c r="AC198" s="412"/>
      <c r="AD198" s="412"/>
      <c r="AE198" s="9">
        <v>1000</v>
      </c>
      <c r="AF198" s="12">
        <v>6.9</v>
      </c>
      <c r="AG198" s="16">
        <f>(((AD196-AF198)/AD196)*100)</f>
        <v>7.8771695594125477</v>
      </c>
      <c r="AH198" s="160">
        <v>6.69</v>
      </c>
      <c r="AI198" s="16">
        <f>(((AD196-AH198)/AD196)*100)</f>
        <v>10.680907877169558</v>
      </c>
      <c r="AJ198" s="12">
        <v>6.72</v>
      </c>
      <c r="AK198" s="109">
        <f>((AD196-AJ198)/AD196)*100</f>
        <v>10.280373831775707</v>
      </c>
      <c r="AL198" s="15">
        <f t="shared" si="658"/>
        <v>6.77</v>
      </c>
      <c r="AM198" s="110">
        <f t="shared" si="658"/>
        <v>9.612817089452605</v>
      </c>
      <c r="AO198" s="412"/>
      <c r="AP198" s="412"/>
      <c r="AQ198" s="9">
        <v>1000</v>
      </c>
      <c r="AR198" s="157">
        <v>7.23</v>
      </c>
      <c r="AS198" s="16">
        <f>(((AP196-AR198)/AP196)*100)</f>
        <v>3.471295060080104</v>
      </c>
      <c r="AT198" s="157">
        <v>7.15</v>
      </c>
      <c r="AU198" s="16">
        <f>(((AP196-AT198)/AP196)*100)</f>
        <v>4.5393858477970612</v>
      </c>
      <c r="AV198" s="157">
        <v>7.21</v>
      </c>
      <c r="AW198" s="109">
        <f>((AP196-AV198)/AP196)*100</f>
        <v>3.7383177570093489</v>
      </c>
      <c r="AX198" s="15">
        <f t="shared" si="659"/>
        <v>7.1966666666666663</v>
      </c>
      <c r="AY198" s="110">
        <f t="shared" si="659"/>
        <v>3.9163328882955049</v>
      </c>
      <c r="BA198" s="411"/>
      <c r="BB198" s="411"/>
      <c r="BC198" s="9">
        <v>1000</v>
      </c>
      <c r="BD198" s="12">
        <v>3.53</v>
      </c>
      <c r="BE198" s="16">
        <f>((BB196-BD198)/BB196)*100</f>
        <v>42.03612479474549</v>
      </c>
      <c r="BF198" s="12">
        <v>2.69</v>
      </c>
      <c r="BG198" s="16">
        <f>((BB196-BF198)/BB196)*100</f>
        <v>55.829228243021348</v>
      </c>
      <c r="BH198" s="12">
        <v>4.12</v>
      </c>
      <c r="BI198" s="109">
        <f>((BB196-BH198)/BB196)*100</f>
        <v>32.348111658456489</v>
      </c>
      <c r="BJ198" s="15">
        <f t="shared" si="660"/>
        <v>3.4466666666666668</v>
      </c>
      <c r="BK198" s="110">
        <f t="shared" si="660"/>
        <v>43.404488232074442</v>
      </c>
      <c r="BM198" s="411"/>
      <c r="BN198" s="411"/>
      <c r="BO198" s="9">
        <v>1000</v>
      </c>
      <c r="BP198" s="138">
        <v>5.86</v>
      </c>
      <c r="BQ198" s="16">
        <f>((BN196-BP198)/BN196)*100</f>
        <v>3.7766830870279073</v>
      </c>
      <c r="BR198" s="138">
        <v>5.16</v>
      </c>
      <c r="BS198" s="16">
        <f>((BN196-BR198)/BN196)*100</f>
        <v>15.270935960591128</v>
      </c>
      <c r="BT198" s="138">
        <v>5.82</v>
      </c>
      <c r="BU198" s="109">
        <f>((BN196-BT198)/BN196)*100</f>
        <v>4.4334975369458061</v>
      </c>
      <c r="BV198" s="15">
        <f t="shared" si="661"/>
        <v>5.6133333333333333</v>
      </c>
      <c r="BW198" s="110">
        <f t="shared" si="661"/>
        <v>7.8270388615216149</v>
      </c>
      <c r="BY198" s="411"/>
      <c r="BZ198" s="412"/>
      <c r="CA198" s="412"/>
      <c r="CB198" s="9">
        <v>1000</v>
      </c>
      <c r="CC198" s="12">
        <v>49.1</v>
      </c>
      <c r="CD198" s="16">
        <f>((BZ196-CC198)/BZ196)*100</f>
        <v>85.343283582089541</v>
      </c>
      <c r="CE198" s="12">
        <v>33.1</v>
      </c>
      <c r="CF198" s="16">
        <f>((BZ196-CE198)/BZ196)*100</f>
        <v>90.119402985074615</v>
      </c>
      <c r="CG198" s="159">
        <v>43.3</v>
      </c>
      <c r="CH198" s="109">
        <f>((BZ196-CG198)/BZ196)*100</f>
        <v>87.074626865671632</v>
      </c>
      <c r="CI198" s="15">
        <f t="shared" si="662"/>
        <v>41.833333333333336</v>
      </c>
      <c r="CJ198" s="110">
        <f t="shared" si="662"/>
        <v>87.512437810945258</v>
      </c>
      <c r="CK198" s="412"/>
      <c r="CL198" s="411"/>
      <c r="CM198" s="412"/>
      <c r="CN198" s="412"/>
      <c r="CO198" s="9">
        <v>1000</v>
      </c>
      <c r="CP198" s="138">
        <v>28.1</v>
      </c>
      <c r="CQ198" s="16">
        <f>((CM196-CP198)/CM196)*100</f>
        <v>91.611940298507449</v>
      </c>
      <c r="CR198" s="138">
        <v>6.22</v>
      </c>
      <c r="CS198" s="16">
        <f>((CM196-CR198)/CM196)*100</f>
        <v>98.143283582089552</v>
      </c>
      <c r="CT198" s="138">
        <v>7.79</v>
      </c>
      <c r="CU198" s="109">
        <f>((CM196-CT198)/CM196)*100</f>
        <v>97.674626865671627</v>
      </c>
      <c r="CV198" s="15">
        <f t="shared" si="663"/>
        <v>14.036666666666667</v>
      </c>
      <c r="CW198" s="110">
        <f t="shared" si="663"/>
        <v>95.809950248756195</v>
      </c>
      <c r="DA198" s="411"/>
      <c r="DB198" s="412"/>
      <c r="DC198" s="411"/>
      <c r="DD198" s="9">
        <v>1000</v>
      </c>
      <c r="DE198" s="158">
        <v>0.01</v>
      </c>
      <c r="DF198" s="16">
        <f>((DC196-DE198)/DC196)*100</f>
        <v>98.4375</v>
      </c>
      <c r="DG198" s="158">
        <v>0.01</v>
      </c>
      <c r="DH198" s="16">
        <f>((DC196-DG198)/DC196)*100</f>
        <v>98.4375</v>
      </c>
      <c r="DI198" s="158">
        <v>0.02</v>
      </c>
      <c r="DJ198" s="109">
        <f>((DC196-DI198)/DC196)*100</f>
        <v>96.875</v>
      </c>
      <c r="DK198" s="15">
        <f t="shared" si="664"/>
        <v>1.3333333333333334E-2</v>
      </c>
      <c r="DL198" s="110">
        <f t="shared" si="664"/>
        <v>97.916666666666671</v>
      </c>
      <c r="DN198" s="411"/>
      <c r="DO198" s="412"/>
      <c r="DP198" s="411"/>
      <c r="DQ198" s="9">
        <v>1000</v>
      </c>
      <c r="DR198" s="136">
        <v>0</v>
      </c>
      <c r="DS198" s="16">
        <f>((DP196-DR198)/DP196)*100</f>
        <v>100</v>
      </c>
      <c r="DT198" s="136">
        <v>0.02</v>
      </c>
      <c r="DU198" s="16">
        <f>((DP196-DT198)/DP196)*100</f>
        <v>96.875</v>
      </c>
      <c r="DV198" s="136">
        <v>0.01</v>
      </c>
      <c r="DW198" s="109">
        <f>((DP196-DV198)/DP196)*100</f>
        <v>98.4375</v>
      </c>
      <c r="DX198" s="15">
        <f t="shared" si="665"/>
        <v>0.01</v>
      </c>
      <c r="DY198" s="110">
        <f t="shared" si="665"/>
        <v>98.4375</v>
      </c>
      <c r="EA198" s="411"/>
      <c r="EB198" s="411"/>
      <c r="EC198" s="9">
        <v>1000</v>
      </c>
      <c r="ED198" s="138">
        <v>24.7</v>
      </c>
      <c r="EE198" s="145">
        <f>(((EB196-ED198)/EB196)*100)*-1</f>
        <v>4.2194092827004219</v>
      </c>
      <c r="EF198" s="138">
        <v>24.6</v>
      </c>
      <c r="EG198" s="112">
        <f>(((EB196-EF198)/EB196)*100)*-1</f>
        <v>3.7974683544303889</v>
      </c>
      <c r="EH198" s="138">
        <v>24.8</v>
      </c>
      <c r="EI198" s="113">
        <f>(((EB196-EH198)/EB196)*100)*-1</f>
        <v>4.6413502109704705</v>
      </c>
      <c r="EJ198" s="15">
        <f t="shared" si="666"/>
        <v>24.7</v>
      </c>
      <c r="EK198" s="114">
        <f t="shared" si="666"/>
        <v>4.2194092827004273</v>
      </c>
      <c r="EN198" s="411"/>
      <c r="EO198" s="411"/>
      <c r="EP198" s="9">
        <v>1000</v>
      </c>
      <c r="EQ198" s="12">
        <v>24.7</v>
      </c>
      <c r="ER198" s="145">
        <f>(((EO196-EQ198)/EO196)*100)*-1</f>
        <v>4.2194092827004219</v>
      </c>
      <c r="ES198" s="12">
        <v>24.6</v>
      </c>
      <c r="ET198" s="112">
        <f>(((EO196-ES198)/EO196)*100)*-1</f>
        <v>3.7974683544303889</v>
      </c>
      <c r="EU198" s="12">
        <v>24.7</v>
      </c>
      <c r="EV198" s="113">
        <f>(((EO196-EU198)/EO196)*100)*-1</f>
        <v>4.2194092827004219</v>
      </c>
      <c r="EW198" s="15">
        <f t="shared" si="667"/>
        <v>24.666666666666668</v>
      </c>
      <c r="EX198" s="114">
        <f t="shared" si="667"/>
        <v>4.0787623066104111</v>
      </c>
    </row>
    <row r="199" spans="2:154" x14ac:dyDescent="0.25">
      <c r="B199" s="414" t="s">
        <v>537</v>
      </c>
      <c r="C199" s="415"/>
      <c r="D199" s="415"/>
      <c r="E199" s="416"/>
      <c r="F199" s="161">
        <f t="shared" ref="F199:K199" si="718">AVERAGE(F196:F198)</f>
        <v>2.3233333333333333</v>
      </c>
      <c r="G199" s="162">
        <f t="shared" si="718"/>
        <v>84.755030621172367</v>
      </c>
      <c r="H199" s="161">
        <f t="shared" si="718"/>
        <v>2.0299999999999998</v>
      </c>
      <c r="I199" s="162">
        <f t="shared" si="718"/>
        <v>86.679790026246721</v>
      </c>
      <c r="J199" s="161">
        <f t="shared" si="718"/>
        <v>1.79</v>
      </c>
      <c r="K199" s="163">
        <f t="shared" si="718"/>
        <v>88.254593175853017</v>
      </c>
      <c r="L199" s="164">
        <f t="shared" si="656"/>
        <v>2.0477777777777777</v>
      </c>
      <c r="M199" s="163">
        <f t="shared" si="656"/>
        <v>86.563137941090702</v>
      </c>
      <c r="O199" s="414" t="s">
        <v>537</v>
      </c>
      <c r="P199" s="415"/>
      <c r="Q199" s="415"/>
      <c r="R199" s="416"/>
      <c r="S199" s="161">
        <f t="shared" ref="S199:X199" si="719">AVERAGE(S196:S198)</f>
        <v>5.5333333333333341</v>
      </c>
      <c r="T199" s="162">
        <f t="shared" si="719"/>
        <v>63.692038495188115</v>
      </c>
      <c r="U199" s="161">
        <f t="shared" si="719"/>
        <v>5.0533333333333337</v>
      </c>
      <c r="V199" s="162">
        <f t="shared" si="719"/>
        <v>66.841644794400693</v>
      </c>
      <c r="W199" s="161">
        <f t="shared" si="719"/>
        <v>7.666666666666667</v>
      </c>
      <c r="X199" s="163">
        <f t="shared" si="719"/>
        <v>49.693788276465433</v>
      </c>
      <c r="Y199" s="164">
        <f t="shared" si="657"/>
        <v>6.0844444444444443</v>
      </c>
      <c r="Z199" s="163">
        <f t="shared" si="657"/>
        <v>60.075823855351409</v>
      </c>
      <c r="AC199" s="414" t="s">
        <v>538</v>
      </c>
      <c r="AD199" s="415"/>
      <c r="AE199" s="416"/>
      <c r="AF199" s="161">
        <f t="shared" ref="AF199:AK199" si="720">AVERAGE(AF196:AF198)</f>
        <v>7.0366666666666662</v>
      </c>
      <c r="AG199" s="162">
        <f t="shared" si="720"/>
        <v>6.0525144637294135</v>
      </c>
      <c r="AH199" s="161">
        <f t="shared" si="720"/>
        <v>6.73</v>
      </c>
      <c r="AI199" s="162">
        <f t="shared" si="720"/>
        <v>10.146862483311082</v>
      </c>
      <c r="AJ199" s="161">
        <f t="shared" si="720"/>
        <v>6.6866666666666665</v>
      </c>
      <c r="AK199" s="163">
        <f t="shared" si="720"/>
        <v>10.725411659991103</v>
      </c>
      <c r="AL199" s="164">
        <f t="shared" si="658"/>
        <v>6.8177777777777777</v>
      </c>
      <c r="AM199" s="163">
        <f t="shared" si="658"/>
        <v>8.9749295356771999</v>
      </c>
      <c r="AO199" s="414" t="s">
        <v>538</v>
      </c>
      <c r="AP199" s="415"/>
      <c r="AQ199" s="416"/>
      <c r="AR199" s="161">
        <f t="shared" ref="AR199:AW199" si="721">AVERAGE(AR196:AR198)</f>
        <v>7.373333333333334</v>
      </c>
      <c r="AS199" s="162">
        <f t="shared" si="721"/>
        <v>2.4477080551846897</v>
      </c>
      <c r="AT199" s="161">
        <f t="shared" si="721"/>
        <v>7.166666666666667</v>
      </c>
      <c r="AU199" s="162">
        <f t="shared" si="721"/>
        <v>4.3168669336893659</v>
      </c>
      <c r="AV199" s="161">
        <f t="shared" si="721"/>
        <v>7.16</v>
      </c>
      <c r="AW199" s="163">
        <f t="shared" si="721"/>
        <v>4.4058744993324437</v>
      </c>
      <c r="AX199" s="164">
        <f t="shared" si="659"/>
        <v>7.2333333333333343</v>
      </c>
      <c r="AY199" s="163">
        <f t="shared" si="659"/>
        <v>3.7234831627355001</v>
      </c>
      <c r="BA199" s="413" t="s">
        <v>10</v>
      </c>
      <c r="BB199" s="413"/>
      <c r="BC199" s="413"/>
      <c r="BD199" s="161">
        <f t="shared" ref="BD199:BI199" si="722">AVERAGE(BD196:BD198)</f>
        <v>3.6333333333333333</v>
      </c>
      <c r="BE199" s="162">
        <f t="shared" si="722"/>
        <v>40.339354132457579</v>
      </c>
      <c r="BF199" s="161">
        <f t="shared" si="722"/>
        <v>3.1233333333333331</v>
      </c>
      <c r="BG199" s="162">
        <f t="shared" si="722"/>
        <v>48.713738368910782</v>
      </c>
      <c r="BH199" s="161">
        <f t="shared" si="722"/>
        <v>3.3433333333333337</v>
      </c>
      <c r="BI199" s="163">
        <f t="shared" si="722"/>
        <v>45.101258894362331</v>
      </c>
      <c r="BJ199" s="164">
        <f t="shared" si="660"/>
        <v>3.3666666666666667</v>
      </c>
      <c r="BK199" s="163">
        <f t="shared" si="660"/>
        <v>44.718117131910226</v>
      </c>
      <c r="BM199" s="413" t="s">
        <v>10</v>
      </c>
      <c r="BN199" s="413"/>
      <c r="BO199" s="413"/>
      <c r="BP199" s="161">
        <f t="shared" ref="BP199:BU199" si="723">AVERAGE(BP196:BP198)</f>
        <v>5.0333333333333341</v>
      </c>
      <c r="BQ199" s="162">
        <f t="shared" si="723"/>
        <v>17.35084838533114</v>
      </c>
      <c r="BR199" s="161">
        <f t="shared" si="723"/>
        <v>5.5866666666666669</v>
      </c>
      <c r="BS199" s="162">
        <f t="shared" si="723"/>
        <v>8.2649151614668792</v>
      </c>
      <c r="BT199" s="161">
        <f t="shared" si="723"/>
        <v>5.3866666666666667</v>
      </c>
      <c r="BU199" s="163">
        <f t="shared" si="723"/>
        <v>11.548987411056375</v>
      </c>
      <c r="BV199" s="164">
        <f t="shared" si="661"/>
        <v>5.3355555555555556</v>
      </c>
      <c r="BW199" s="163">
        <f t="shared" si="661"/>
        <v>12.388250319284799</v>
      </c>
      <c r="BY199" s="413" t="s">
        <v>539</v>
      </c>
      <c r="BZ199" s="413"/>
      <c r="CA199" s="413"/>
      <c r="CB199" s="413"/>
      <c r="CC199" s="161">
        <f t="shared" ref="CC199:CH199" si="724">AVERAGE(CC196:CC198)</f>
        <v>68.8</v>
      </c>
      <c r="CD199" s="162">
        <f t="shared" si="724"/>
        <v>79.46268656716417</v>
      </c>
      <c r="CE199" s="161">
        <f t="shared" si="724"/>
        <v>36.4</v>
      </c>
      <c r="CF199" s="162">
        <f t="shared" si="724"/>
        <v>89.134328358208961</v>
      </c>
      <c r="CG199" s="161">
        <f t="shared" si="724"/>
        <v>31.7</v>
      </c>
      <c r="CH199" s="163">
        <f t="shared" si="724"/>
        <v>90.537313432835802</v>
      </c>
      <c r="CI199" s="164">
        <f t="shared" si="662"/>
        <v>45.633333333333326</v>
      </c>
      <c r="CJ199" s="163">
        <f t="shared" si="662"/>
        <v>86.378109452736297</v>
      </c>
      <c r="CL199" s="413" t="s">
        <v>539</v>
      </c>
      <c r="CM199" s="413"/>
      <c r="CN199" s="413"/>
      <c r="CO199" s="413"/>
      <c r="CP199" s="161">
        <f t="shared" ref="CP199:CU199" si="725">AVERAGE(CP196:CP198)</f>
        <v>26.956666666666667</v>
      </c>
      <c r="CQ199" s="162">
        <f t="shared" si="725"/>
        <v>91.953233830845761</v>
      </c>
      <c r="CR199" s="161">
        <f t="shared" si="725"/>
        <v>5.9633333333333338</v>
      </c>
      <c r="CS199" s="162">
        <f t="shared" si="725"/>
        <v>98.219900497512427</v>
      </c>
      <c r="CT199" s="161">
        <f t="shared" si="725"/>
        <v>7.7233333333333327</v>
      </c>
      <c r="CU199" s="163">
        <f t="shared" si="725"/>
        <v>97.694527363184079</v>
      </c>
      <c r="CV199" s="164">
        <f t="shared" si="663"/>
        <v>13.547777777777776</v>
      </c>
      <c r="CW199" s="163">
        <f t="shared" si="663"/>
        <v>95.95588723051408</v>
      </c>
      <c r="DA199" s="413" t="s">
        <v>433</v>
      </c>
      <c r="DB199" s="413"/>
      <c r="DC199" s="413"/>
      <c r="DD199" s="413"/>
      <c r="DE199" s="161">
        <f t="shared" ref="DE199:DJ199" si="726">AVERAGE(DE196:DE198)</f>
        <v>3.3333333333333335E-3</v>
      </c>
      <c r="DF199" s="162">
        <f t="shared" si="726"/>
        <v>99.479166666666671</v>
      </c>
      <c r="DG199" s="161">
        <f t="shared" si="726"/>
        <v>6.6666666666666671E-3</v>
      </c>
      <c r="DH199" s="162">
        <f t="shared" si="726"/>
        <v>98.958333333333329</v>
      </c>
      <c r="DI199" s="161">
        <f t="shared" si="726"/>
        <v>1.3333333333333334E-2</v>
      </c>
      <c r="DJ199" s="163">
        <f t="shared" si="726"/>
        <v>97.916666666666671</v>
      </c>
      <c r="DK199" s="164">
        <f t="shared" si="664"/>
        <v>7.7777777777777784E-3</v>
      </c>
      <c r="DL199" s="163">
        <f t="shared" si="664"/>
        <v>98.784722222222229</v>
      </c>
      <c r="DN199" s="413" t="s">
        <v>433</v>
      </c>
      <c r="DO199" s="413"/>
      <c r="DP199" s="413"/>
      <c r="DQ199" s="413"/>
      <c r="DR199" s="161">
        <f t="shared" ref="DR199:DW199" si="727">AVERAGE(DR196:DR198)</f>
        <v>6.6666666666666671E-3</v>
      </c>
      <c r="DS199" s="162">
        <f t="shared" si="727"/>
        <v>98.958333333333329</v>
      </c>
      <c r="DT199" s="161">
        <f t="shared" si="727"/>
        <v>2.3333333333333334E-2</v>
      </c>
      <c r="DU199" s="162">
        <f t="shared" si="727"/>
        <v>96.354166666666671</v>
      </c>
      <c r="DV199" s="161">
        <f t="shared" si="727"/>
        <v>6.6666666666666671E-3</v>
      </c>
      <c r="DW199" s="163">
        <f t="shared" si="727"/>
        <v>98.958333333333329</v>
      </c>
      <c r="DX199" s="164">
        <f t="shared" si="665"/>
        <v>1.2222222222222223E-2</v>
      </c>
      <c r="DY199" s="163">
        <f t="shared" si="665"/>
        <v>98.090277777777771</v>
      </c>
      <c r="EA199" s="413" t="s">
        <v>433</v>
      </c>
      <c r="EB199" s="413"/>
      <c r="EC199" s="413"/>
      <c r="ED199" s="161">
        <f t="shared" ref="ED199:EI199" si="728">AVERAGE(ED196:ED198)</f>
        <v>24.566666666666666</v>
      </c>
      <c r="EE199" s="162">
        <f t="shared" si="728"/>
        <v>3.6568213783403678</v>
      </c>
      <c r="EF199" s="161">
        <f t="shared" si="728"/>
        <v>24.633333333333336</v>
      </c>
      <c r="EG199" s="162">
        <f t="shared" si="728"/>
        <v>3.9381153305204002</v>
      </c>
      <c r="EH199" s="161">
        <f t="shared" si="728"/>
        <v>24.7</v>
      </c>
      <c r="EI199" s="163">
        <f t="shared" si="728"/>
        <v>4.2194092827004273</v>
      </c>
      <c r="EJ199" s="164">
        <f t="shared" si="666"/>
        <v>24.633333333333336</v>
      </c>
      <c r="EK199" s="163">
        <f t="shared" si="666"/>
        <v>3.9381153305203984</v>
      </c>
      <c r="EN199" s="413" t="s">
        <v>433</v>
      </c>
      <c r="EO199" s="413"/>
      <c r="EP199" s="413"/>
      <c r="EQ199" s="161">
        <f t="shared" ref="EQ199:EV199" si="729">AVERAGE(EQ196:EQ198)</f>
        <v>24.633333333333336</v>
      </c>
      <c r="ER199" s="162">
        <f t="shared" si="729"/>
        <v>3.9381153305204002</v>
      </c>
      <c r="ES199" s="161">
        <f t="shared" si="729"/>
        <v>24.600000000000005</v>
      </c>
      <c r="ET199" s="162">
        <f t="shared" si="729"/>
        <v>3.7974683544303889</v>
      </c>
      <c r="EU199" s="161">
        <f t="shared" si="729"/>
        <v>24.666666666666668</v>
      </c>
      <c r="EV199" s="163">
        <f t="shared" si="729"/>
        <v>4.0787623066104111</v>
      </c>
      <c r="EW199" s="164">
        <f t="shared" si="667"/>
        <v>24.633333333333336</v>
      </c>
      <c r="EX199" s="163">
        <f t="shared" si="667"/>
        <v>3.9381153305204002</v>
      </c>
    </row>
    <row r="200" spans="2:154" x14ac:dyDescent="0.25">
      <c r="B200" s="410">
        <v>6</v>
      </c>
      <c r="C200" s="410">
        <v>10.91</v>
      </c>
      <c r="D200" s="410">
        <v>15.08</v>
      </c>
      <c r="E200" s="9">
        <v>270</v>
      </c>
      <c r="F200" s="12">
        <v>2.48</v>
      </c>
      <c r="G200" s="16">
        <f>((D200-F200)/D200)*100</f>
        <v>83.554376657824932</v>
      </c>
      <c r="H200" s="12">
        <v>3.14</v>
      </c>
      <c r="I200" s="16">
        <f>((D200-H200)/D200)*100</f>
        <v>79.177718832891244</v>
      </c>
      <c r="J200" s="12">
        <v>2.09</v>
      </c>
      <c r="K200" s="109">
        <f>((D200-J200)/D200)*100</f>
        <v>86.140583554376661</v>
      </c>
      <c r="L200" s="15">
        <f t="shared" si="656"/>
        <v>2.57</v>
      </c>
      <c r="M200" s="110">
        <f t="shared" si="656"/>
        <v>82.957559681697617</v>
      </c>
      <c r="O200" s="410">
        <v>6</v>
      </c>
      <c r="P200" s="410">
        <v>10.91</v>
      </c>
      <c r="Q200" s="410">
        <v>15.08</v>
      </c>
      <c r="R200" s="9">
        <v>270</v>
      </c>
      <c r="S200" s="136">
        <v>6.91</v>
      </c>
      <c r="T200" s="16">
        <f>((Q200-S200)/Q200)*100</f>
        <v>54.177718832891244</v>
      </c>
      <c r="U200" s="136">
        <v>5.75</v>
      </c>
      <c r="V200" s="16">
        <f>((Q200-U200)/Q200)*100</f>
        <v>61.870026525198938</v>
      </c>
      <c r="W200" s="136">
        <v>6.02</v>
      </c>
      <c r="X200" s="109">
        <f>((Q200-W200)/Q200)*100</f>
        <v>60.07957559681698</v>
      </c>
      <c r="Y200" s="15">
        <f t="shared" si="657"/>
        <v>6.2266666666666666</v>
      </c>
      <c r="Z200" s="110">
        <f t="shared" si="657"/>
        <v>58.709106984969054</v>
      </c>
      <c r="AC200" s="410">
        <v>6</v>
      </c>
      <c r="AD200" s="410">
        <v>7.2</v>
      </c>
      <c r="AE200" s="9">
        <v>270</v>
      </c>
      <c r="AF200" s="12">
        <v>7.18</v>
      </c>
      <c r="AG200" s="124">
        <f>(((AD200-AF200)/AD200)*100)</f>
        <v>0.27777777777778423</v>
      </c>
      <c r="AH200" s="12">
        <v>6.92</v>
      </c>
      <c r="AI200" s="16">
        <f>(((AD200-AH200)/AD200)*100)</f>
        <v>3.8888888888888924</v>
      </c>
      <c r="AJ200" s="12">
        <v>6.81</v>
      </c>
      <c r="AK200" s="109">
        <f>(((AD200-AJ200)/AD200)*100)</f>
        <v>5.4166666666666741</v>
      </c>
      <c r="AL200" s="15">
        <f t="shared" si="658"/>
        <v>6.97</v>
      </c>
      <c r="AM200" s="110">
        <f t="shared" si="658"/>
        <v>3.19444444444445</v>
      </c>
      <c r="AO200" s="410">
        <v>6</v>
      </c>
      <c r="AP200" s="410">
        <v>7.2</v>
      </c>
      <c r="AQ200" s="9">
        <v>270</v>
      </c>
      <c r="AR200" s="156">
        <v>7.33</v>
      </c>
      <c r="AS200" s="126">
        <f>(((AP200-AR200)/AP200)*100)*-1</f>
        <v>1.805555555555554</v>
      </c>
      <c r="AT200" s="157">
        <v>7.22</v>
      </c>
      <c r="AU200" s="126">
        <f>(((AP200-AT200)/AP200)*100)*-1</f>
        <v>0.27777777777777185</v>
      </c>
      <c r="AV200" s="157">
        <v>7.13</v>
      </c>
      <c r="AW200" s="109">
        <f>(((AP200-AV200)/AP200)*100)</f>
        <v>0.97222222222222621</v>
      </c>
      <c r="AX200" s="15">
        <f t="shared" si="659"/>
        <v>7.2266666666666666</v>
      </c>
      <c r="AY200" s="114">
        <f t="shared" si="659"/>
        <v>1.0185185185185175</v>
      </c>
      <c r="BA200" s="410">
        <v>6</v>
      </c>
      <c r="BB200" s="410">
        <v>5.98</v>
      </c>
      <c r="BC200" s="9">
        <v>270</v>
      </c>
      <c r="BD200" s="12">
        <v>2.73</v>
      </c>
      <c r="BE200" s="16">
        <f>((BB200-BD200)/BB200)*100</f>
        <v>54.34782608695653</v>
      </c>
      <c r="BF200" s="12">
        <v>2.4900000000000002</v>
      </c>
      <c r="BG200" s="16">
        <f>((BB200-BF200)/BB200)*100</f>
        <v>58.361204013377922</v>
      </c>
      <c r="BH200" s="12">
        <v>3.61</v>
      </c>
      <c r="BI200" s="109">
        <f>((BB200-BH200)/BB200)*100</f>
        <v>39.632107023411379</v>
      </c>
      <c r="BJ200" s="15">
        <f t="shared" si="660"/>
        <v>2.9433333333333334</v>
      </c>
      <c r="BK200" s="110">
        <f t="shared" si="660"/>
        <v>50.780379041248608</v>
      </c>
      <c r="BM200" s="410">
        <v>6</v>
      </c>
      <c r="BN200" s="410">
        <v>5.98</v>
      </c>
      <c r="BO200" s="9">
        <v>270</v>
      </c>
      <c r="BP200" s="138">
        <v>5.73</v>
      </c>
      <c r="BQ200" s="16">
        <f>((BN200-BP200)/BN200)*100</f>
        <v>4.1806020066889635</v>
      </c>
      <c r="BR200" s="138">
        <v>5.4</v>
      </c>
      <c r="BS200" s="16">
        <f>((BN200-BR200)/BN200)*100</f>
        <v>9.6989966555183944</v>
      </c>
      <c r="BT200" s="138">
        <v>4.29</v>
      </c>
      <c r="BU200" s="109">
        <f>((BN200-BT200)/BN200)*100</f>
        <v>28.260869565217394</v>
      </c>
      <c r="BV200" s="15">
        <f t="shared" si="661"/>
        <v>5.1400000000000006</v>
      </c>
      <c r="BW200" s="110">
        <f t="shared" si="661"/>
        <v>14.046822742474916</v>
      </c>
      <c r="BY200" s="410">
        <v>6</v>
      </c>
      <c r="BZ200" s="410">
        <v>345</v>
      </c>
      <c r="CA200" s="410">
        <v>2.98</v>
      </c>
      <c r="CB200" s="9">
        <v>270</v>
      </c>
      <c r="CC200" s="12">
        <v>118</v>
      </c>
      <c r="CD200" s="16">
        <f>((BZ200-CC200)/BZ200)*100</f>
        <v>65.79710144927536</v>
      </c>
      <c r="CE200" s="12">
        <v>67.400000000000006</v>
      </c>
      <c r="CF200" s="16">
        <f>((BZ200-CE200)/BZ200)*100</f>
        <v>80.463768115942031</v>
      </c>
      <c r="CG200" s="159">
        <v>42.4</v>
      </c>
      <c r="CH200" s="109">
        <f>((BZ200-CG200)/BZ200)*100</f>
        <v>87.710144927536234</v>
      </c>
      <c r="CI200" s="15">
        <f t="shared" si="662"/>
        <v>75.933333333333337</v>
      </c>
      <c r="CJ200" s="110">
        <f t="shared" si="662"/>
        <v>77.990338164251213</v>
      </c>
      <c r="CK200" s="410"/>
      <c r="CL200" s="410">
        <v>6</v>
      </c>
      <c r="CM200" s="410">
        <v>345</v>
      </c>
      <c r="CN200" s="410">
        <v>2.98</v>
      </c>
      <c r="CO200" s="9">
        <v>270</v>
      </c>
      <c r="CP200" s="138">
        <v>77.400000000000006</v>
      </c>
      <c r="CQ200" s="16">
        <f>((CM200-CP200)/CM200)*100</f>
        <v>77.565217391304358</v>
      </c>
      <c r="CR200" s="138">
        <v>59.5</v>
      </c>
      <c r="CS200" s="16">
        <f>((CM200-CR200)/CM200)*100</f>
        <v>82.753623188405797</v>
      </c>
      <c r="CT200" s="138">
        <v>19.100000000000001</v>
      </c>
      <c r="CU200" s="109">
        <f>((CM200-CT200)/CM200)*100</f>
        <v>94.463768115942031</v>
      </c>
      <c r="CV200" s="15">
        <f t="shared" si="663"/>
        <v>52</v>
      </c>
      <c r="CW200" s="110">
        <f t="shared" si="663"/>
        <v>84.927536231884062</v>
      </c>
      <c r="DA200" s="410">
        <v>6</v>
      </c>
      <c r="DB200" s="410">
        <v>0.05</v>
      </c>
      <c r="DC200" s="410">
        <v>0.71</v>
      </c>
      <c r="DD200" s="9">
        <v>270</v>
      </c>
      <c r="DE200" s="158">
        <v>0.01</v>
      </c>
      <c r="DF200" s="16">
        <f>((DC200-DE200)/DC200)*100</f>
        <v>98.591549295774655</v>
      </c>
      <c r="DG200" s="158">
        <v>0.01</v>
      </c>
      <c r="DH200" s="16">
        <f>((DC200-DG200)/DC200)*100</f>
        <v>98.591549295774655</v>
      </c>
      <c r="DI200" s="158">
        <v>0.01</v>
      </c>
      <c r="DJ200" s="109">
        <f>((DC200-DI200)/DC200)*100</f>
        <v>98.591549295774655</v>
      </c>
      <c r="DK200" s="15">
        <f t="shared" si="664"/>
        <v>0.01</v>
      </c>
      <c r="DL200" s="110">
        <f t="shared" si="664"/>
        <v>98.591549295774655</v>
      </c>
      <c r="DN200" s="410">
        <v>6</v>
      </c>
      <c r="DO200" s="410">
        <v>0.05</v>
      </c>
      <c r="DP200" s="410">
        <v>0.71</v>
      </c>
      <c r="DQ200" s="9">
        <v>270</v>
      </c>
      <c r="DR200" s="136">
        <v>0.03</v>
      </c>
      <c r="DS200" s="16">
        <f>((DP200-DR200)/DP200)*100</f>
        <v>95.774647887323937</v>
      </c>
      <c r="DT200" s="136">
        <v>0.04</v>
      </c>
      <c r="DU200" s="16">
        <f>((DP200-DT200)/DP200)*100</f>
        <v>94.366197183098592</v>
      </c>
      <c r="DV200" s="136">
        <v>0.03</v>
      </c>
      <c r="DW200" s="109">
        <f>((DP200-DV200)/DP200)*100</f>
        <v>95.774647887323937</v>
      </c>
      <c r="DX200" s="15">
        <f t="shared" si="665"/>
        <v>3.3333333333333333E-2</v>
      </c>
      <c r="DY200" s="110">
        <f t="shared" si="665"/>
        <v>95.305164319248817</v>
      </c>
      <c r="EA200" s="410">
        <v>6</v>
      </c>
      <c r="EB200" s="410">
        <v>24.5</v>
      </c>
      <c r="EC200" s="9">
        <v>270</v>
      </c>
      <c r="ED200" s="138">
        <v>23.5</v>
      </c>
      <c r="EE200" s="124">
        <f>(((EB200-ED200)/EB200)*100)</f>
        <v>4.0816326530612246</v>
      </c>
      <c r="EF200" s="138">
        <v>23.7</v>
      </c>
      <c r="EG200" s="124">
        <f>(((EB200-EF200)/EB200)*100)</f>
        <v>3.2653061224489828</v>
      </c>
      <c r="EH200" s="138">
        <v>23.7</v>
      </c>
      <c r="EI200" s="109">
        <f>(((EB200-EH200)/EB200)*100)</f>
        <v>3.2653061224489828</v>
      </c>
      <c r="EJ200" s="15">
        <f t="shared" si="666"/>
        <v>23.633333333333336</v>
      </c>
      <c r="EK200" s="123">
        <f t="shared" si="666"/>
        <v>3.5374149659863967</v>
      </c>
      <c r="EN200" s="410">
        <v>6</v>
      </c>
      <c r="EO200" s="410">
        <v>24.5</v>
      </c>
      <c r="EP200" s="9">
        <v>270</v>
      </c>
      <c r="EQ200" s="12">
        <v>22.9</v>
      </c>
      <c r="ER200" s="124">
        <f>(((EO200-EQ200)/EO200)*100)</f>
        <v>6.5306122448979655</v>
      </c>
      <c r="ES200" s="12">
        <v>23.5</v>
      </c>
      <c r="ET200" s="124">
        <f>(((EO200-ES200)/EO200)*100)</f>
        <v>4.0816326530612246</v>
      </c>
      <c r="EU200" s="12">
        <v>23.7</v>
      </c>
      <c r="EV200" s="109">
        <f>(((EO200-EU200)/EO200)*100)</f>
        <v>3.2653061224489828</v>
      </c>
      <c r="EW200" s="15">
        <f t="shared" si="667"/>
        <v>23.366666666666664</v>
      </c>
      <c r="EX200" s="123">
        <f t="shared" si="667"/>
        <v>4.6258503401360578</v>
      </c>
    </row>
    <row r="201" spans="2:154" x14ac:dyDescent="0.25">
      <c r="B201" s="411"/>
      <c r="C201" s="411"/>
      <c r="D201" s="411"/>
      <c r="E201" s="9">
        <v>750</v>
      </c>
      <c r="F201" s="12">
        <v>2.2000000000000002</v>
      </c>
      <c r="G201" s="16">
        <f>((D200-F201)/D200)*100</f>
        <v>85.411140583554371</v>
      </c>
      <c r="H201" s="12">
        <v>3.45</v>
      </c>
      <c r="I201" s="16">
        <f>((D200-H201)/D200)*100</f>
        <v>77.122015915119363</v>
      </c>
      <c r="J201" s="12">
        <v>2.34</v>
      </c>
      <c r="K201" s="109">
        <f>((D200-J201)/D200)*100</f>
        <v>84.482758620689651</v>
      </c>
      <c r="L201" s="15">
        <f t="shared" si="656"/>
        <v>2.6633333333333336</v>
      </c>
      <c r="M201" s="110">
        <f t="shared" si="656"/>
        <v>82.338638373121128</v>
      </c>
      <c r="O201" s="411"/>
      <c r="P201" s="411"/>
      <c r="Q201" s="411"/>
      <c r="R201" s="9">
        <v>750</v>
      </c>
      <c r="S201" s="136">
        <v>6.5</v>
      </c>
      <c r="T201" s="16">
        <f>((Q200-S201)/Q200)*100</f>
        <v>56.896551724137936</v>
      </c>
      <c r="U201" s="136">
        <v>4.93</v>
      </c>
      <c r="V201" s="16">
        <f>((Q200-U201)/Q200)*100</f>
        <v>67.307692307692307</v>
      </c>
      <c r="W201" s="136">
        <v>5.55</v>
      </c>
      <c r="X201" s="109">
        <f>((Q200-W201)/Q200)*100</f>
        <v>63.196286472148543</v>
      </c>
      <c r="Y201" s="15">
        <f t="shared" si="657"/>
        <v>5.66</v>
      </c>
      <c r="Z201" s="110">
        <f t="shared" si="657"/>
        <v>62.46684350132626</v>
      </c>
      <c r="AC201" s="411"/>
      <c r="AD201" s="411"/>
      <c r="AE201" s="9">
        <v>750</v>
      </c>
      <c r="AF201" s="12">
        <v>7.11</v>
      </c>
      <c r="AG201" s="16">
        <f>(((AD200-AF201)/AD200)*100)</f>
        <v>1.249999999999998</v>
      </c>
      <c r="AH201" s="12">
        <v>6.9</v>
      </c>
      <c r="AI201" s="16">
        <f>(((AD200-AH201)/AD200)*100)</f>
        <v>4.1666666666666643</v>
      </c>
      <c r="AJ201" s="12">
        <v>6.8</v>
      </c>
      <c r="AK201" s="109">
        <f>(((AD200-AJ201)/AD200)*100)</f>
        <v>5.5555555555555598</v>
      </c>
      <c r="AL201" s="15">
        <f t="shared" si="658"/>
        <v>6.9366666666666674</v>
      </c>
      <c r="AM201" s="110">
        <f t="shared" si="658"/>
        <v>3.657407407407407</v>
      </c>
      <c r="AO201" s="411"/>
      <c r="AP201" s="411"/>
      <c r="AQ201" s="9">
        <v>750</v>
      </c>
      <c r="AR201" s="157">
        <v>7.28</v>
      </c>
      <c r="AS201" s="112">
        <f>(((AP200-AR201)/AP200)*100)*-1</f>
        <v>1.111111111111112</v>
      </c>
      <c r="AT201" s="157">
        <v>7.18</v>
      </c>
      <c r="AU201" s="124">
        <f>(((AP200-AT201)/AP200)*100)</f>
        <v>0.27777777777778423</v>
      </c>
      <c r="AV201" s="157">
        <v>7.11</v>
      </c>
      <c r="AW201" s="109">
        <f>(((AP200-AV201)/AP200)*100)</f>
        <v>1.249999999999998</v>
      </c>
      <c r="AX201" s="15">
        <f t="shared" si="659"/>
        <v>7.19</v>
      </c>
      <c r="AY201" s="110">
        <f t="shared" si="659"/>
        <v>0.87962962962963154</v>
      </c>
      <c r="BA201" s="411"/>
      <c r="BB201" s="411"/>
      <c r="BC201" s="9">
        <v>750</v>
      </c>
      <c r="BD201" s="12">
        <v>2.5</v>
      </c>
      <c r="BE201" s="16">
        <f>((BB200-BD201)/BB200)*100</f>
        <v>58.19397993311037</v>
      </c>
      <c r="BF201" s="12">
        <v>2.98</v>
      </c>
      <c r="BG201" s="16">
        <f>((BB200-BF201)/BB200)*100</f>
        <v>50.167224080267559</v>
      </c>
      <c r="BH201" s="159">
        <v>3.4</v>
      </c>
      <c r="BI201" s="109">
        <f>((BB200-BH201)/BB200)*100</f>
        <v>43.143812709030108</v>
      </c>
      <c r="BJ201" s="15">
        <f t="shared" si="660"/>
        <v>2.9600000000000004</v>
      </c>
      <c r="BK201" s="110">
        <f t="shared" si="660"/>
        <v>50.501672240802684</v>
      </c>
      <c r="BM201" s="411"/>
      <c r="BN201" s="411"/>
      <c r="BO201" s="9">
        <v>750</v>
      </c>
      <c r="BP201" s="138">
        <v>5.39</v>
      </c>
      <c r="BQ201" s="16">
        <f>((BN200-BP201)/BN200)*100</f>
        <v>9.8662207357859639</v>
      </c>
      <c r="BR201" s="138">
        <v>3.98</v>
      </c>
      <c r="BS201" s="16">
        <f>((BN200-BR201)/BN200)*100</f>
        <v>33.444816053511708</v>
      </c>
      <c r="BT201" s="138">
        <v>3.84</v>
      </c>
      <c r="BU201" s="109">
        <f>((BN200-BT201)/BN200)*100</f>
        <v>35.785953177257532</v>
      </c>
      <c r="BV201" s="15">
        <f t="shared" si="661"/>
        <v>4.4033333333333333</v>
      </c>
      <c r="BW201" s="110">
        <f t="shared" si="661"/>
        <v>26.365663322185071</v>
      </c>
      <c r="BY201" s="411"/>
      <c r="BZ201" s="411"/>
      <c r="CA201" s="411"/>
      <c r="CB201" s="9">
        <v>750</v>
      </c>
      <c r="CC201" s="12">
        <v>88.7</v>
      </c>
      <c r="CD201" s="16">
        <f>((BZ200-CC201)/BZ200)*100</f>
        <v>74.28985507246378</v>
      </c>
      <c r="CE201" s="12">
        <v>56.2</v>
      </c>
      <c r="CF201" s="16">
        <f>((BZ200-CE201)/BZ200)*100</f>
        <v>83.710144927536234</v>
      </c>
      <c r="CG201" s="12">
        <v>38.299999999999997</v>
      </c>
      <c r="CH201" s="109">
        <f>((BZ200-CG201)/BZ200)*100</f>
        <v>88.898550724637687</v>
      </c>
      <c r="CI201" s="15">
        <f t="shared" si="662"/>
        <v>61.066666666666663</v>
      </c>
      <c r="CJ201" s="110">
        <f t="shared" si="662"/>
        <v>82.299516908212567</v>
      </c>
      <c r="CK201" s="411"/>
      <c r="CL201" s="411"/>
      <c r="CM201" s="411"/>
      <c r="CN201" s="411"/>
      <c r="CO201" s="9">
        <v>750</v>
      </c>
      <c r="CP201" s="138">
        <v>68.3</v>
      </c>
      <c r="CQ201" s="16">
        <f>((CM200-CP201)/CM200)*100</f>
        <v>80.202898550724626</v>
      </c>
      <c r="CR201" s="138">
        <v>31.2</v>
      </c>
      <c r="CS201" s="16">
        <f>((CM200-CR201)/CM200)*100</f>
        <v>90.956521739130437</v>
      </c>
      <c r="CT201" s="170">
        <v>13.5</v>
      </c>
      <c r="CU201" s="109">
        <f>((CM200-CT201)/CM200)*100</f>
        <v>96.086956521739125</v>
      </c>
      <c r="CV201" s="15">
        <f t="shared" si="663"/>
        <v>37.666666666666664</v>
      </c>
      <c r="CW201" s="110">
        <f t="shared" si="663"/>
        <v>89.082125603864725</v>
      </c>
      <c r="DA201" s="411"/>
      <c r="DB201" s="411"/>
      <c r="DC201" s="411"/>
      <c r="DD201" s="9">
        <v>750</v>
      </c>
      <c r="DE201" s="158">
        <v>0</v>
      </c>
      <c r="DF201" s="16">
        <f>((DC200-DE201)/DC200)*100</f>
        <v>100</v>
      </c>
      <c r="DG201" s="158">
        <v>0.01</v>
      </c>
      <c r="DH201" s="16">
        <f>((DC200-DG201)/DC200)*100</f>
        <v>98.591549295774655</v>
      </c>
      <c r="DI201" s="158">
        <v>0.01</v>
      </c>
      <c r="DJ201" s="109">
        <f>((DC200-DI201)/DC200)*100</f>
        <v>98.591549295774655</v>
      </c>
      <c r="DK201" s="15">
        <f t="shared" si="664"/>
        <v>6.6666666666666671E-3</v>
      </c>
      <c r="DL201" s="110">
        <f t="shared" si="664"/>
        <v>99.061032863849775</v>
      </c>
      <c r="DN201" s="411"/>
      <c r="DO201" s="411"/>
      <c r="DP201" s="411"/>
      <c r="DQ201" s="9">
        <v>750</v>
      </c>
      <c r="DR201" s="136">
        <v>0.02</v>
      </c>
      <c r="DS201" s="16">
        <f>((DP200-DR201)/DP200)*100</f>
        <v>97.183098591549282</v>
      </c>
      <c r="DT201" s="136">
        <v>0.02</v>
      </c>
      <c r="DU201" s="16">
        <f>((DP200-DT201)/DP200)*100</f>
        <v>97.183098591549282</v>
      </c>
      <c r="DV201" s="136">
        <v>0.02</v>
      </c>
      <c r="DW201" s="109">
        <f>((DP200-DV201)/DP200)*100</f>
        <v>97.183098591549282</v>
      </c>
      <c r="DX201" s="15">
        <f t="shared" si="665"/>
        <v>0.02</v>
      </c>
      <c r="DY201" s="110">
        <f t="shared" si="665"/>
        <v>97.183098591549268</v>
      </c>
      <c r="EA201" s="411"/>
      <c r="EB201" s="411"/>
      <c r="EC201" s="9">
        <v>750</v>
      </c>
      <c r="ED201" s="138">
        <v>23.6</v>
      </c>
      <c r="EE201" s="124">
        <f>(((EB200-ED201)/EB200)*100)</f>
        <v>3.6734693877550963</v>
      </c>
      <c r="EF201" s="138">
        <v>23.8</v>
      </c>
      <c r="EG201" s="124">
        <f>(((EB200-EF201)/EB200)*100)</f>
        <v>2.8571428571428541</v>
      </c>
      <c r="EH201" s="138">
        <v>23.7</v>
      </c>
      <c r="EI201" s="109">
        <f>(((EB200-EH201)/EB200)*100)</f>
        <v>3.2653061224489828</v>
      </c>
      <c r="EJ201" s="15">
        <f t="shared" si="666"/>
        <v>23.700000000000003</v>
      </c>
      <c r="EK201" s="123">
        <f t="shared" si="666"/>
        <v>3.2653061224489779</v>
      </c>
      <c r="EN201" s="411"/>
      <c r="EO201" s="411"/>
      <c r="EP201" s="9">
        <v>750</v>
      </c>
      <c r="EQ201" s="12">
        <v>23.4</v>
      </c>
      <c r="ER201" s="124">
        <f>(((EO200-EQ201)/EO200)*100)</f>
        <v>4.4897959183673528</v>
      </c>
      <c r="ES201" s="12">
        <v>23.8</v>
      </c>
      <c r="ET201" s="124">
        <f>(((EO200-ES201)/EO200)*100)</f>
        <v>2.8571428571428541</v>
      </c>
      <c r="EU201" s="12">
        <v>23.6</v>
      </c>
      <c r="EV201" s="109">
        <f>(((EO200-EU201)/EO200)*100)</f>
        <v>3.6734693877550963</v>
      </c>
      <c r="EW201" s="15">
        <f t="shared" si="667"/>
        <v>23.600000000000005</v>
      </c>
      <c r="EX201" s="123">
        <f t="shared" si="667"/>
        <v>3.6734693877551012</v>
      </c>
    </row>
    <row r="202" spans="2:154" x14ac:dyDescent="0.25">
      <c r="B202" s="412"/>
      <c r="C202" s="412"/>
      <c r="D202" s="412"/>
      <c r="E202" s="9">
        <v>1000</v>
      </c>
      <c r="F202" s="12">
        <v>2.57</v>
      </c>
      <c r="G202" s="16">
        <f>((D200-F202)/D200)*100</f>
        <v>82.957559681697617</v>
      </c>
      <c r="H202" s="12">
        <v>3.73</v>
      </c>
      <c r="I202" s="16">
        <f>((D200-H202)/D200)*100</f>
        <v>75.26525198938991</v>
      </c>
      <c r="J202" s="12">
        <v>2.75</v>
      </c>
      <c r="K202" s="109">
        <f>((D200-J202)/D200)*100</f>
        <v>81.76392572944296</v>
      </c>
      <c r="L202" s="15">
        <f t="shared" si="656"/>
        <v>3.0166666666666671</v>
      </c>
      <c r="M202" s="110">
        <f t="shared" si="656"/>
        <v>79.995579133510162</v>
      </c>
      <c r="O202" s="412"/>
      <c r="P202" s="412"/>
      <c r="Q202" s="412"/>
      <c r="R202" s="9">
        <v>1000</v>
      </c>
      <c r="S202" s="136">
        <v>7.48</v>
      </c>
      <c r="T202" s="16">
        <f>((Q200-S202)/Q200)*100</f>
        <v>50.397877984084886</v>
      </c>
      <c r="U202" s="136">
        <v>6.18</v>
      </c>
      <c r="V202" s="16">
        <f>((Q200-U202)/Q200)*100</f>
        <v>59.018567639257292</v>
      </c>
      <c r="W202" s="136">
        <v>8.36</v>
      </c>
      <c r="X202" s="109">
        <f>((Q200-W202)/Q200)*100</f>
        <v>44.562334217506631</v>
      </c>
      <c r="Y202" s="15">
        <f t="shared" si="657"/>
        <v>7.34</v>
      </c>
      <c r="Z202" s="110">
        <f t="shared" si="657"/>
        <v>51.326259946949598</v>
      </c>
      <c r="AC202" s="412"/>
      <c r="AD202" s="412"/>
      <c r="AE202" s="9">
        <v>1000</v>
      </c>
      <c r="AF202" s="12">
        <v>7.06</v>
      </c>
      <c r="AG202" s="16">
        <f>(((AD200-AF202)/AD200)*100)</f>
        <v>1.9444444444444524</v>
      </c>
      <c r="AH202" s="160">
        <v>6.84</v>
      </c>
      <c r="AI202" s="16">
        <f>(((AD200-AH202)/AD200)*100)</f>
        <v>5.0000000000000044</v>
      </c>
      <c r="AJ202" s="12">
        <v>6.85</v>
      </c>
      <c r="AK202" s="109">
        <f>(((AD200-AJ202)/AD200)*100)</f>
        <v>4.8611111111111178</v>
      </c>
      <c r="AL202" s="15">
        <f t="shared" si="658"/>
        <v>6.916666666666667</v>
      </c>
      <c r="AM202" s="110">
        <f t="shared" si="658"/>
        <v>3.9351851851851918</v>
      </c>
      <c r="AO202" s="412"/>
      <c r="AP202" s="412"/>
      <c r="AQ202" s="9">
        <v>1000</v>
      </c>
      <c r="AR202" s="157">
        <v>7.25</v>
      </c>
      <c r="AS202" s="112">
        <f>(((AP200-AR202)/AP200)*100)*-1</f>
        <v>0.69444444444444198</v>
      </c>
      <c r="AT202" s="157">
        <v>7.16</v>
      </c>
      <c r="AU202" s="16">
        <f>(((AP200-AT202)/AP200)*100)</f>
        <v>0.55555555555555602</v>
      </c>
      <c r="AV202" s="157">
        <v>7.15</v>
      </c>
      <c r="AW202" s="109">
        <f>(((AP200-AV202)/AP200)*100)</f>
        <v>0.69444444444444198</v>
      </c>
      <c r="AX202" s="15">
        <f t="shared" si="659"/>
        <v>7.1866666666666674</v>
      </c>
      <c r="AY202" s="110">
        <f t="shared" si="659"/>
        <v>0.6481481481481467</v>
      </c>
      <c r="BA202" s="411"/>
      <c r="BB202" s="411"/>
      <c r="BC202" s="9">
        <v>1000</v>
      </c>
      <c r="BD202" s="12">
        <v>3.21</v>
      </c>
      <c r="BE202" s="16">
        <f>((BB200-BD202)/BB200)*100</f>
        <v>46.321070234113712</v>
      </c>
      <c r="BF202" s="12">
        <v>3.31</v>
      </c>
      <c r="BG202" s="16">
        <f>((BB200-BF202)/BB200)*100</f>
        <v>44.648829431438131</v>
      </c>
      <c r="BH202" s="12">
        <v>3.95</v>
      </c>
      <c r="BI202" s="109">
        <f>((BB200-BH202)/BB200)*100</f>
        <v>33.946488294314378</v>
      </c>
      <c r="BJ202" s="15">
        <f t="shared" si="660"/>
        <v>3.4899999999999998</v>
      </c>
      <c r="BK202" s="110">
        <f t="shared" si="660"/>
        <v>41.638795986622078</v>
      </c>
      <c r="BM202" s="411"/>
      <c r="BN202" s="411"/>
      <c r="BO202" s="9">
        <v>1000</v>
      </c>
      <c r="BP202" s="138">
        <v>6.01</v>
      </c>
      <c r="BQ202" s="112">
        <f>(((BN200-BP202)/BN200)*100)*-1</f>
        <v>0.50167224080266482</v>
      </c>
      <c r="BR202" s="138">
        <v>5.7</v>
      </c>
      <c r="BS202" s="16">
        <f>((BN200-BR202)/BN200)*100</f>
        <v>4.6822742474916428</v>
      </c>
      <c r="BT202" s="138">
        <v>5.01</v>
      </c>
      <c r="BU202" s="109">
        <f>((BN200-BT202)/BN200)*100</f>
        <v>16.220735785953185</v>
      </c>
      <c r="BV202" s="15">
        <f t="shared" si="661"/>
        <v>5.5733333333333333</v>
      </c>
      <c r="BW202" s="110">
        <f t="shared" si="661"/>
        <v>7.1348940914158305</v>
      </c>
      <c r="BY202" s="411"/>
      <c r="BZ202" s="411"/>
      <c r="CA202" s="412"/>
      <c r="CB202" s="9">
        <v>1000</v>
      </c>
      <c r="CC202" s="12">
        <v>53.5</v>
      </c>
      <c r="CD202" s="16">
        <f>((BZ200-CC202)/BZ200)*100</f>
        <v>84.492753623188406</v>
      </c>
      <c r="CE202" s="12">
        <v>53.6</v>
      </c>
      <c r="CF202" s="16">
        <f>((BZ200-CE202)/BZ200)*100</f>
        <v>84.463768115942017</v>
      </c>
      <c r="CG202" s="159">
        <v>40.200000000000003</v>
      </c>
      <c r="CH202" s="109">
        <f>((BZ200-CG202)/BZ200)*100</f>
        <v>88.34782608695653</v>
      </c>
      <c r="CI202" s="15">
        <f t="shared" si="662"/>
        <v>49.1</v>
      </c>
      <c r="CJ202" s="110">
        <f t="shared" si="662"/>
        <v>85.768115942028999</v>
      </c>
      <c r="CK202" s="411"/>
      <c r="CL202" s="411"/>
      <c r="CM202" s="411"/>
      <c r="CN202" s="412"/>
      <c r="CO202" s="9">
        <v>1000</v>
      </c>
      <c r="CP202" s="138">
        <v>43.4</v>
      </c>
      <c r="CQ202" s="16">
        <f>((CM200-CP202)/CM200)*100</f>
        <v>87.420289855072468</v>
      </c>
      <c r="CR202" s="138">
        <v>23.4</v>
      </c>
      <c r="CS202" s="16">
        <f>((CM200-CR202)/CM200)*100</f>
        <v>93.217391304347828</v>
      </c>
      <c r="CT202" s="138">
        <v>11.3</v>
      </c>
      <c r="CU202" s="109">
        <f>((CM200-CT202)/CM200)*100</f>
        <v>96.724637681159422</v>
      </c>
      <c r="CV202" s="15">
        <f t="shared" si="663"/>
        <v>26.033333333333331</v>
      </c>
      <c r="CW202" s="110">
        <f t="shared" si="663"/>
        <v>92.454106280193244</v>
      </c>
      <c r="DA202" s="411"/>
      <c r="DB202" s="412"/>
      <c r="DC202" s="411"/>
      <c r="DD202" s="9">
        <v>1000</v>
      </c>
      <c r="DE202" s="158">
        <v>0</v>
      </c>
      <c r="DF202" s="16">
        <f>((DC200-DE202)/DC200)*100</f>
        <v>100</v>
      </c>
      <c r="DG202" s="158">
        <v>0</v>
      </c>
      <c r="DH202" s="16">
        <f>((DC200-DG202)/DC200)*100</f>
        <v>100</v>
      </c>
      <c r="DI202" s="158">
        <v>0.01</v>
      </c>
      <c r="DJ202" s="109">
        <f>((DC200-DI202)/DC200)*100</f>
        <v>98.591549295774655</v>
      </c>
      <c r="DK202" s="15">
        <f t="shared" si="664"/>
        <v>3.3333333333333335E-3</v>
      </c>
      <c r="DL202" s="110">
        <f t="shared" si="664"/>
        <v>99.53051643192488</v>
      </c>
      <c r="DN202" s="411"/>
      <c r="DO202" s="412"/>
      <c r="DP202" s="411"/>
      <c r="DQ202" s="9">
        <v>1000</v>
      </c>
      <c r="DR202" s="136">
        <v>0.03</v>
      </c>
      <c r="DS202" s="16">
        <f>((DP200-DR202)/DP200)*100</f>
        <v>95.774647887323937</v>
      </c>
      <c r="DT202" s="136">
        <v>0.02</v>
      </c>
      <c r="DU202" s="16">
        <f>((DP200-DT202)/DP200)*100</f>
        <v>97.183098591549282</v>
      </c>
      <c r="DV202" s="136">
        <v>0.03</v>
      </c>
      <c r="DW202" s="109">
        <f>((DP200-DV202)/DP200)*100</f>
        <v>95.774647887323937</v>
      </c>
      <c r="DX202" s="15">
        <f t="shared" si="665"/>
        <v>2.6666666666666668E-2</v>
      </c>
      <c r="DY202" s="110">
        <f t="shared" si="665"/>
        <v>96.244131455399042</v>
      </c>
      <c r="EA202" s="411"/>
      <c r="EB202" s="411"/>
      <c r="EC202" s="9">
        <v>1000</v>
      </c>
      <c r="ED202" s="138">
        <v>23.6</v>
      </c>
      <c r="EE202" s="16">
        <f>(((EB200-ED202)/EB200)*100)</f>
        <v>3.6734693877550963</v>
      </c>
      <c r="EF202" s="138">
        <v>23.8</v>
      </c>
      <c r="EG202" s="124">
        <f>(((EB200-EF202)/EB200)*100)</f>
        <v>2.8571428571428541</v>
      </c>
      <c r="EH202" s="138">
        <v>23.8</v>
      </c>
      <c r="EI202" s="109">
        <f>(((EB200-EH202)/EB200)*100)</f>
        <v>2.8571428571428541</v>
      </c>
      <c r="EJ202" s="15">
        <f t="shared" si="666"/>
        <v>23.733333333333334</v>
      </c>
      <c r="EK202" s="123">
        <f t="shared" si="666"/>
        <v>3.129251700680268</v>
      </c>
      <c r="EN202" s="411"/>
      <c r="EO202" s="411"/>
      <c r="EP202" s="9">
        <v>1000</v>
      </c>
      <c r="EQ202" s="12">
        <v>23.5</v>
      </c>
      <c r="ER202" s="16">
        <f>(((EO200-EQ202)/EO200)*100)</f>
        <v>4.0816326530612246</v>
      </c>
      <c r="ES202" s="12">
        <v>23.7</v>
      </c>
      <c r="ET202" s="124">
        <f>(((EO200-ES202)/EO200)*100)</f>
        <v>3.2653061224489828</v>
      </c>
      <c r="EU202" s="12">
        <v>23.7</v>
      </c>
      <c r="EV202" s="109">
        <f>(((EO200-EU202)/EO200)*100)</f>
        <v>3.2653061224489828</v>
      </c>
      <c r="EW202" s="15">
        <f t="shared" si="667"/>
        <v>23.633333333333336</v>
      </c>
      <c r="EX202" s="123">
        <f t="shared" si="667"/>
        <v>3.5374149659863967</v>
      </c>
    </row>
    <row r="203" spans="2:154" x14ac:dyDescent="0.25">
      <c r="B203" s="414" t="s">
        <v>436</v>
      </c>
      <c r="C203" s="415"/>
      <c r="D203" s="415"/>
      <c r="E203" s="416"/>
      <c r="F203" s="161">
        <f t="shared" ref="F203:K203" si="730">AVERAGE(F200:F202)</f>
        <v>2.4166666666666665</v>
      </c>
      <c r="G203" s="162">
        <f t="shared" si="730"/>
        <v>83.974358974358964</v>
      </c>
      <c r="H203" s="161">
        <f t="shared" si="730"/>
        <v>3.44</v>
      </c>
      <c r="I203" s="162">
        <f t="shared" si="730"/>
        <v>77.188328912466844</v>
      </c>
      <c r="J203" s="161">
        <f t="shared" si="730"/>
        <v>2.3933333333333331</v>
      </c>
      <c r="K203" s="163">
        <f t="shared" si="730"/>
        <v>84.129089301503086</v>
      </c>
      <c r="L203" s="164">
        <f t="shared" si="656"/>
        <v>2.75</v>
      </c>
      <c r="M203" s="163">
        <f t="shared" si="656"/>
        <v>81.76392572944296</v>
      </c>
      <c r="O203" s="414" t="s">
        <v>436</v>
      </c>
      <c r="P203" s="415"/>
      <c r="Q203" s="415"/>
      <c r="R203" s="416"/>
      <c r="S203" s="161">
        <f t="shared" ref="S203:X203" si="731">AVERAGE(S200:S202)</f>
        <v>6.9633333333333338</v>
      </c>
      <c r="T203" s="162">
        <f t="shared" si="731"/>
        <v>53.824049513704686</v>
      </c>
      <c r="U203" s="161">
        <f t="shared" si="731"/>
        <v>5.62</v>
      </c>
      <c r="V203" s="162">
        <f t="shared" si="731"/>
        <v>62.732095490716176</v>
      </c>
      <c r="W203" s="161">
        <f t="shared" si="731"/>
        <v>6.6433333333333335</v>
      </c>
      <c r="X203" s="163">
        <f t="shared" si="731"/>
        <v>55.946065428824056</v>
      </c>
      <c r="Y203" s="164">
        <f t="shared" si="657"/>
        <v>6.4088888888888889</v>
      </c>
      <c r="Z203" s="163">
        <f t="shared" si="657"/>
        <v>57.500736811081644</v>
      </c>
      <c r="AC203" s="414" t="s">
        <v>540</v>
      </c>
      <c r="AD203" s="415"/>
      <c r="AE203" s="416"/>
      <c r="AF203" s="161">
        <f t="shared" ref="AF203:AK203" si="732">AVERAGE(AF200:AF202)</f>
        <v>7.1166666666666663</v>
      </c>
      <c r="AG203" s="162">
        <f t="shared" si="732"/>
        <v>1.1574074074074117</v>
      </c>
      <c r="AH203" s="161">
        <f t="shared" si="732"/>
        <v>6.8866666666666667</v>
      </c>
      <c r="AI203" s="162">
        <f t="shared" si="732"/>
        <v>4.3518518518518539</v>
      </c>
      <c r="AJ203" s="161">
        <f t="shared" si="732"/>
        <v>6.82</v>
      </c>
      <c r="AK203" s="163">
        <f t="shared" si="732"/>
        <v>5.2777777777777839</v>
      </c>
      <c r="AL203" s="164">
        <f t="shared" si="658"/>
        <v>6.9411111111111117</v>
      </c>
      <c r="AM203" s="163">
        <f t="shared" si="658"/>
        <v>3.5956790123456828</v>
      </c>
      <c r="AO203" s="414" t="s">
        <v>540</v>
      </c>
      <c r="AP203" s="415"/>
      <c r="AQ203" s="416"/>
      <c r="AR203" s="161">
        <f t="shared" ref="AR203:AW203" si="733">AVERAGE(AR200:AR202)</f>
        <v>7.2866666666666662</v>
      </c>
      <c r="AS203" s="162">
        <f t="shared" si="733"/>
        <v>1.2037037037037026</v>
      </c>
      <c r="AT203" s="161">
        <f t="shared" si="733"/>
        <v>7.1866666666666665</v>
      </c>
      <c r="AU203" s="162">
        <f t="shared" si="733"/>
        <v>0.37037037037037068</v>
      </c>
      <c r="AV203" s="161">
        <f t="shared" si="733"/>
        <v>7.13</v>
      </c>
      <c r="AW203" s="163">
        <f t="shared" si="733"/>
        <v>0.97222222222222199</v>
      </c>
      <c r="AX203" s="164">
        <f t="shared" si="659"/>
        <v>7.2011111111111106</v>
      </c>
      <c r="AY203" s="163">
        <f t="shared" si="659"/>
        <v>0.84876543209876509</v>
      </c>
      <c r="BA203" s="413" t="s">
        <v>11</v>
      </c>
      <c r="BB203" s="413"/>
      <c r="BC203" s="413"/>
      <c r="BD203" s="161">
        <f t="shared" ref="BD203:BI203" si="734">AVERAGE(BD200:BD202)</f>
        <v>2.8133333333333339</v>
      </c>
      <c r="BE203" s="162">
        <f t="shared" si="734"/>
        <v>52.954292084726866</v>
      </c>
      <c r="BF203" s="161">
        <f t="shared" si="734"/>
        <v>2.9266666666666672</v>
      </c>
      <c r="BG203" s="162">
        <f t="shared" si="734"/>
        <v>51.059085841694547</v>
      </c>
      <c r="BH203" s="161">
        <f t="shared" si="734"/>
        <v>3.6533333333333338</v>
      </c>
      <c r="BI203" s="163">
        <f t="shared" si="734"/>
        <v>38.90746934225195</v>
      </c>
      <c r="BJ203" s="164">
        <f t="shared" si="660"/>
        <v>3.1311111111111116</v>
      </c>
      <c r="BK203" s="163">
        <f t="shared" si="660"/>
        <v>47.640282422891119</v>
      </c>
      <c r="BM203" s="413" t="s">
        <v>11</v>
      </c>
      <c r="BN203" s="413"/>
      <c r="BO203" s="413"/>
      <c r="BP203" s="161">
        <f t="shared" ref="BP203:BU203" si="735">AVERAGE(BP200:BP202)</f>
        <v>5.7100000000000009</v>
      </c>
      <c r="BQ203" s="162">
        <f t="shared" si="735"/>
        <v>4.8494983277591972</v>
      </c>
      <c r="BR203" s="161">
        <f t="shared" si="735"/>
        <v>5.0266666666666673</v>
      </c>
      <c r="BS203" s="162">
        <f t="shared" si="735"/>
        <v>15.942028985507248</v>
      </c>
      <c r="BT203" s="161">
        <f t="shared" si="735"/>
        <v>4.38</v>
      </c>
      <c r="BU203" s="163">
        <f t="shared" si="735"/>
        <v>26.755852842809372</v>
      </c>
      <c r="BV203" s="164">
        <f t="shared" si="661"/>
        <v>5.0388888888888888</v>
      </c>
      <c r="BW203" s="163">
        <f t="shared" si="661"/>
        <v>15.84912671869194</v>
      </c>
      <c r="BY203" s="413" t="s">
        <v>541</v>
      </c>
      <c r="BZ203" s="413"/>
      <c r="CA203" s="413"/>
      <c r="CB203" s="413"/>
      <c r="CC203" s="161">
        <f t="shared" ref="CC203:CH203" si="736">AVERAGE(CC200:CC202)</f>
        <v>86.733333333333334</v>
      </c>
      <c r="CD203" s="162">
        <f t="shared" si="736"/>
        <v>74.859903381642511</v>
      </c>
      <c r="CE203" s="161">
        <f t="shared" si="736"/>
        <v>59.06666666666667</v>
      </c>
      <c r="CF203" s="162">
        <f t="shared" si="736"/>
        <v>82.879227053140085</v>
      </c>
      <c r="CG203" s="161">
        <f t="shared" si="736"/>
        <v>40.299999999999997</v>
      </c>
      <c r="CH203" s="163">
        <f t="shared" si="736"/>
        <v>88.318840579710169</v>
      </c>
      <c r="CI203" s="164">
        <f t="shared" si="662"/>
        <v>62.033333333333339</v>
      </c>
      <c r="CJ203" s="163">
        <f t="shared" si="662"/>
        <v>82.019323671497588</v>
      </c>
      <c r="CL203" s="413" t="s">
        <v>541</v>
      </c>
      <c r="CM203" s="413"/>
      <c r="CN203" s="413"/>
      <c r="CO203" s="413"/>
      <c r="CP203" s="161">
        <f t="shared" ref="CP203:CU203" si="737">AVERAGE(CP200:CP202)</f>
        <v>63.033333333333331</v>
      </c>
      <c r="CQ203" s="162">
        <f t="shared" si="737"/>
        <v>81.729468599033822</v>
      </c>
      <c r="CR203" s="161">
        <f t="shared" si="737"/>
        <v>38.033333333333331</v>
      </c>
      <c r="CS203" s="162">
        <f t="shared" si="737"/>
        <v>88.975845410628025</v>
      </c>
      <c r="CT203" s="161">
        <f t="shared" si="737"/>
        <v>14.633333333333335</v>
      </c>
      <c r="CU203" s="163">
        <f t="shared" si="737"/>
        <v>95.758454106280183</v>
      </c>
      <c r="CV203" s="164">
        <f t="shared" si="663"/>
        <v>38.56666666666667</v>
      </c>
      <c r="CW203" s="163">
        <f t="shared" si="663"/>
        <v>88.821256038647334</v>
      </c>
      <c r="DA203" s="413" t="s">
        <v>438</v>
      </c>
      <c r="DB203" s="413"/>
      <c r="DC203" s="413"/>
      <c r="DD203" s="413"/>
      <c r="DE203" s="161">
        <f t="shared" ref="DE203:DJ203" si="738">AVERAGE(DE200:DE202)</f>
        <v>3.3333333333333335E-3</v>
      </c>
      <c r="DF203" s="162">
        <f t="shared" si="738"/>
        <v>99.53051643192488</v>
      </c>
      <c r="DG203" s="161">
        <f t="shared" si="738"/>
        <v>6.6666666666666671E-3</v>
      </c>
      <c r="DH203" s="162">
        <f t="shared" si="738"/>
        <v>99.061032863849775</v>
      </c>
      <c r="DI203" s="161">
        <f t="shared" si="738"/>
        <v>0.01</v>
      </c>
      <c r="DJ203" s="163">
        <f t="shared" si="738"/>
        <v>98.591549295774655</v>
      </c>
      <c r="DK203" s="164">
        <f t="shared" si="664"/>
        <v>6.6666666666666671E-3</v>
      </c>
      <c r="DL203" s="163">
        <f t="shared" si="664"/>
        <v>99.061032863849775</v>
      </c>
      <c r="DN203" s="413" t="s">
        <v>438</v>
      </c>
      <c r="DO203" s="413"/>
      <c r="DP203" s="413"/>
      <c r="DQ203" s="413"/>
      <c r="DR203" s="161">
        <f t="shared" ref="DR203:DW203" si="739">AVERAGE(DR200:DR202)</f>
        <v>2.6666666666666668E-2</v>
      </c>
      <c r="DS203" s="162">
        <f t="shared" si="739"/>
        <v>96.244131455399042</v>
      </c>
      <c r="DT203" s="161">
        <f t="shared" si="739"/>
        <v>2.6666666666666668E-2</v>
      </c>
      <c r="DU203" s="162">
        <f t="shared" si="739"/>
        <v>96.244131455399042</v>
      </c>
      <c r="DV203" s="161">
        <f t="shared" si="739"/>
        <v>2.6666666666666668E-2</v>
      </c>
      <c r="DW203" s="163">
        <f t="shared" si="739"/>
        <v>96.244131455399042</v>
      </c>
      <c r="DX203" s="164">
        <f t="shared" si="665"/>
        <v>2.6666666666666668E-2</v>
      </c>
      <c r="DY203" s="163">
        <f t="shared" si="665"/>
        <v>96.244131455399042</v>
      </c>
      <c r="EA203" s="413" t="s">
        <v>438</v>
      </c>
      <c r="EB203" s="413"/>
      <c r="EC203" s="413"/>
      <c r="ED203" s="161">
        <f t="shared" ref="ED203:EI203" si="740">AVERAGE(ED200:ED202)</f>
        <v>23.566666666666666</v>
      </c>
      <c r="EE203" s="162">
        <f t="shared" si="740"/>
        <v>3.8095238095238053</v>
      </c>
      <c r="EF203" s="161">
        <f t="shared" si="740"/>
        <v>23.766666666666666</v>
      </c>
      <c r="EG203" s="165">
        <f t="shared" si="740"/>
        <v>2.993197278911564</v>
      </c>
      <c r="EH203" s="161">
        <f t="shared" si="740"/>
        <v>23.733333333333334</v>
      </c>
      <c r="EI203" s="163">
        <f t="shared" si="740"/>
        <v>3.1292517006802734</v>
      </c>
      <c r="EJ203" s="164">
        <f t="shared" si="666"/>
        <v>23.688888888888886</v>
      </c>
      <c r="EK203" s="166">
        <f t="shared" si="666"/>
        <v>3.3106575963718807</v>
      </c>
      <c r="EN203" s="413" t="s">
        <v>438</v>
      </c>
      <c r="EO203" s="413"/>
      <c r="EP203" s="413"/>
      <c r="EQ203" s="161">
        <f t="shared" ref="EQ203:EV203" si="741">AVERAGE(EQ200:EQ202)</f>
        <v>23.266666666666666</v>
      </c>
      <c r="ER203" s="162">
        <f t="shared" si="741"/>
        <v>5.0340136054421807</v>
      </c>
      <c r="ES203" s="161">
        <f t="shared" si="741"/>
        <v>23.666666666666668</v>
      </c>
      <c r="ET203" s="165">
        <f t="shared" si="741"/>
        <v>3.4013605442176869</v>
      </c>
      <c r="EU203" s="161">
        <f t="shared" si="741"/>
        <v>23.666666666666668</v>
      </c>
      <c r="EV203" s="163">
        <f t="shared" si="741"/>
        <v>3.4013605442176877</v>
      </c>
      <c r="EW203" s="164">
        <f t="shared" si="667"/>
        <v>23.533333333333335</v>
      </c>
      <c r="EX203" s="166">
        <f t="shared" si="667"/>
        <v>3.9455782312925187</v>
      </c>
    </row>
    <row r="204" spans="2:154" ht="15.75" x14ac:dyDescent="0.25">
      <c r="B204" s="410">
        <v>7</v>
      </c>
      <c r="C204" s="410">
        <v>11.36</v>
      </c>
      <c r="D204" s="410">
        <v>15.04</v>
      </c>
      <c r="E204" s="9">
        <v>270</v>
      </c>
      <c r="F204" s="12">
        <v>4</v>
      </c>
      <c r="G204" s="16">
        <f>((D204-F204)/D204)*100</f>
        <v>73.40425531914893</v>
      </c>
      <c r="H204" s="12">
        <v>3.05</v>
      </c>
      <c r="I204" s="16">
        <f>((D204-H204)/D204)*100</f>
        <v>79.72074468085107</v>
      </c>
      <c r="J204" s="12">
        <v>3</v>
      </c>
      <c r="K204" s="109">
        <f>((D204-J204)/D204)*100</f>
        <v>80.053191489361694</v>
      </c>
      <c r="L204" s="15">
        <f t="shared" si="656"/>
        <v>3.35</v>
      </c>
      <c r="M204" s="110">
        <f t="shared" si="656"/>
        <v>77.726063829787236</v>
      </c>
      <c r="O204" s="410">
        <v>7</v>
      </c>
      <c r="P204" s="410">
        <v>11.36</v>
      </c>
      <c r="Q204" s="410">
        <v>15.04</v>
      </c>
      <c r="R204" s="9">
        <v>270</v>
      </c>
      <c r="S204" s="136">
        <v>5.39</v>
      </c>
      <c r="T204" s="16">
        <f>((Q204-S204)/Q204)*100</f>
        <v>64.162234042553195</v>
      </c>
      <c r="U204" s="136">
        <v>4.5199999999999996</v>
      </c>
      <c r="V204" s="16">
        <f>((Q204-U204)/Q204)*100</f>
        <v>69.946808510638306</v>
      </c>
      <c r="W204" s="136">
        <v>4.16</v>
      </c>
      <c r="X204" s="109">
        <f>((Q204-W204)/Q204)*100</f>
        <v>72.340425531914889</v>
      </c>
      <c r="Y204" s="15">
        <f t="shared" si="657"/>
        <v>4.6900000000000004</v>
      </c>
      <c r="Z204" s="110">
        <f t="shared" si="657"/>
        <v>68.816489361702125</v>
      </c>
      <c r="AC204" s="410">
        <v>7</v>
      </c>
      <c r="AD204" s="410">
        <v>7.45</v>
      </c>
      <c r="AE204" s="9">
        <v>270</v>
      </c>
      <c r="AF204" s="12">
        <v>7.58</v>
      </c>
      <c r="AG204" s="112">
        <f>(((AD204-AF204)/AD204)*100)*-1</f>
        <v>1.7449664429530185</v>
      </c>
      <c r="AH204" s="12">
        <v>6.96</v>
      </c>
      <c r="AI204" s="16">
        <f>(((AD204-AH204)/AD204)*100)</f>
        <v>6.5771812080536938</v>
      </c>
      <c r="AJ204" s="12">
        <v>6.88</v>
      </c>
      <c r="AK204" s="109">
        <f>(((AD204-AJ204)/AD204)*100)</f>
        <v>7.6510067114093996</v>
      </c>
      <c r="AL204" s="15">
        <f t="shared" si="658"/>
        <v>7.14</v>
      </c>
      <c r="AM204" s="110">
        <f t="shared" si="658"/>
        <v>5.3243847874720371</v>
      </c>
      <c r="AO204" s="410">
        <v>7</v>
      </c>
      <c r="AP204" s="410">
        <v>7.45</v>
      </c>
      <c r="AQ204" s="9">
        <v>270</v>
      </c>
      <c r="AR204" s="156">
        <v>7.62</v>
      </c>
      <c r="AS204" s="112">
        <f>(((AP204-AR204)/AP204)*100)*-1</f>
        <v>2.2818791946308714</v>
      </c>
      <c r="AT204" s="157">
        <v>7.13</v>
      </c>
      <c r="AU204" s="16">
        <f>(((AP204-AT204)/AP204)*100)</f>
        <v>4.2953020134228224</v>
      </c>
      <c r="AV204" s="157">
        <v>7.1</v>
      </c>
      <c r="AW204" s="109">
        <f>(((AP204-AV204)/AP204)*100)</f>
        <v>4.697986577181215</v>
      </c>
      <c r="AX204" s="15">
        <f t="shared" si="659"/>
        <v>7.2833333333333341</v>
      </c>
      <c r="AY204" s="110">
        <f t="shared" si="659"/>
        <v>3.7583892617449699</v>
      </c>
      <c r="BA204" s="410">
        <v>7</v>
      </c>
      <c r="BB204" s="410">
        <v>4.22</v>
      </c>
      <c r="BC204" s="9">
        <v>270</v>
      </c>
      <c r="BD204" s="12">
        <v>4.26</v>
      </c>
      <c r="BE204" s="112">
        <f>(((BB204-BD204)/BB204)*100)*-1</f>
        <v>0.94786729857819996</v>
      </c>
      <c r="BF204" s="12">
        <v>2.2400000000000002</v>
      </c>
      <c r="BG204" s="16">
        <f>((BB204-BF204)/BB204)*100</f>
        <v>46.919431279620845</v>
      </c>
      <c r="BH204" s="12">
        <v>2.06</v>
      </c>
      <c r="BI204" s="109">
        <f>((BB204-BH204)/BB204)*100</f>
        <v>51.184834123222743</v>
      </c>
      <c r="BJ204" s="15">
        <f t="shared" si="660"/>
        <v>2.8533333333333335</v>
      </c>
      <c r="BK204" s="110">
        <f t="shared" si="660"/>
        <v>33.017377567140592</v>
      </c>
      <c r="BM204" s="410">
        <v>7</v>
      </c>
      <c r="BN204" s="410">
        <v>4.22</v>
      </c>
      <c r="BO204" s="9">
        <v>270</v>
      </c>
      <c r="BP204" s="138">
        <v>5.27</v>
      </c>
      <c r="BQ204" s="112">
        <f>(((BN204-BP204)/BN204)*100)*-1</f>
        <v>24.881516587677723</v>
      </c>
      <c r="BR204" s="138">
        <v>4.62</v>
      </c>
      <c r="BS204" s="112">
        <f>(((BN204-BR204)/BN204)*100)*-1</f>
        <v>9.4786729857819996</v>
      </c>
      <c r="BT204" s="138">
        <v>4.49</v>
      </c>
      <c r="BU204" s="113">
        <f>(((BN204-BT204)/BN204)*100)*-1</f>
        <v>6.3981042654028553</v>
      </c>
      <c r="BV204" s="15">
        <f t="shared" si="661"/>
        <v>4.7933333333333339</v>
      </c>
      <c r="BW204" s="114">
        <f t="shared" si="661"/>
        <v>13.586097946287525</v>
      </c>
      <c r="BY204" s="410">
        <v>7</v>
      </c>
      <c r="BZ204" s="410">
        <v>362</v>
      </c>
      <c r="CA204" s="410">
        <v>3.82</v>
      </c>
      <c r="CB204" s="9">
        <v>270</v>
      </c>
      <c r="CC204" s="12">
        <v>164</v>
      </c>
      <c r="CD204" s="16">
        <f>((BZ204-CC204)/BZ204)*100</f>
        <v>54.696132596685089</v>
      </c>
      <c r="CE204" s="12">
        <v>49.7</v>
      </c>
      <c r="CF204" s="16">
        <f>((BZ204-CE204)/BZ204)*100</f>
        <v>86.270718232044203</v>
      </c>
      <c r="CG204" s="159">
        <v>50.7</v>
      </c>
      <c r="CH204" s="109">
        <f>((BZ204-CG204)/BZ204)*100</f>
        <v>85.994475138121544</v>
      </c>
      <c r="CI204" s="15">
        <f t="shared" si="662"/>
        <v>88.133333333333326</v>
      </c>
      <c r="CJ204" s="110">
        <f t="shared" si="662"/>
        <v>75.653775322283607</v>
      </c>
      <c r="CK204" s="410"/>
      <c r="CL204" s="410">
        <v>7</v>
      </c>
      <c r="CM204" s="410">
        <v>362</v>
      </c>
      <c r="CN204" s="410">
        <v>3.82</v>
      </c>
      <c r="CO204" s="9">
        <v>270</v>
      </c>
      <c r="CP204" s="138">
        <v>28.7</v>
      </c>
      <c r="CQ204" s="16">
        <f>((CM204-CP204)/CM204)*100</f>
        <v>92.071823204419886</v>
      </c>
      <c r="CR204" s="138">
        <v>24.1</v>
      </c>
      <c r="CS204" s="16">
        <f>((CM204-CR204)/CM204)*100</f>
        <v>93.342541436464074</v>
      </c>
      <c r="CT204" s="138">
        <v>7.44</v>
      </c>
      <c r="CU204" s="109">
        <f>((CM204-CT204)/CM204)*100</f>
        <v>97.944751381215468</v>
      </c>
      <c r="CV204" s="15">
        <f t="shared" si="663"/>
        <v>20.079999999999998</v>
      </c>
      <c r="CW204" s="110">
        <f t="shared" si="663"/>
        <v>94.453038674033152</v>
      </c>
      <c r="DA204" s="410">
        <v>7</v>
      </c>
      <c r="DB204" s="410">
        <v>7.0000000000000007E-2</v>
      </c>
      <c r="DC204" s="410">
        <v>0.69</v>
      </c>
      <c r="DD204" s="9">
        <v>270</v>
      </c>
      <c r="DE204" s="158">
        <v>0.03</v>
      </c>
      <c r="DF204" s="16">
        <f>((DC204-DE204)/DC204)*100</f>
        <v>95.65217391304347</v>
      </c>
      <c r="DG204" s="158">
        <v>0.03</v>
      </c>
      <c r="DH204" s="16">
        <f>((DC204-DG204)/DC204)*100</f>
        <v>95.65217391304347</v>
      </c>
      <c r="DI204" s="158">
        <v>0.01</v>
      </c>
      <c r="DJ204" s="109">
        <f>((DC204-DI204)/DC204)*100</f>
        <v>98.550724637681157</v>
      </c>
      <c r="DK204" s="15">
        <f t="shared" si="664"/>
        <v>2.3333333333333331E-2</v>
      </c>
      <c r="DL204" s="110">
        <f t="shared" si="664"/>
        <v>96.618357487922708</v>
      </c>
      <c r="DN204" s="410">
        <v>7</v>
      </c>
      <c r="DO204" s="410">
        <v>7.0000000000000007E-2</v>
      </c>
      <c r="DP204" s="410">
        <v>0.69</v>
      </c>
      <c r="DQ204" s="9">
        <v>270</v>
      </c>
      <c r="DR204" s="136">
        <v>0.09</v>
      </c>
      <c r="DS204" s="16">
        <f>((DP204-DR204)/DP204)*100</f>
        <v>86.956521739130437</v>
      </c>
      <c r="DT204" s="136">
        <v>0.05</v>
      </c>
      <c r="DU204" s="16">
        <f>((DP204-DT204)/DP204)*100</f>
        <v>92.753623188405783</v>
      </c>
      <c r="DV204" s="136">
        <v>0.01</v>
      </c>
      <c r="DW204" s="109">
        <f>((DP204-DV204)/DP204)*100</f>
        <v>98.550724637681157</v>
      </c>
      <c r="DX204" s="15">
        <f t="shared" si="665"/>
        <v>5.000000000000001E-2</v>
      </c>
      <c r="DY204" s="110">
        <f t="shared" si="665"/>
        <v>92.753623188405797</v>
      </c>
      <c r="EA204" s="410">
        <v>7</v>
      </c>
      <c r="EB204" s="410">
        <v>23.9</v>
      </c>
      <c r="EC204" s="9">
        <v>270</v>
      </c>
      <c r="ED204" s="138">
        <v>24.8</v>
      </c>
      <c r="EE204" s="145">
        <f>(((EB204-ED204)/EB204)*100)*-1</f>
        <v>3.7656903765690468</v>
      </c>
      <c r="EF204" s="138">
        <v>24.8</v>
      </c>
      <c r="EG204" s="112">
        <f>(((EB204-EF204)/EB204)*100)*-1</f>
        <v>3.7656903765690468</v>
      </c>
      <c r="EH204" s="138">
        <v>24.9</v>
      </c>
      <c r="EI204" s="113">
        <f>(((EB204-EH204)/EB204)*100)*-1</f>
        <v>4.1841004184100425</v>
      </c>
      <c r="EJ204" s="15">
        <f t="shared" si="666"/>
        <v>24.833333333333332</v>
      </c>
      <c r="EK204" s="114">
        <f t="shared" si="666"/>
        <v>3.9051603905160452</v>
      </c>
      <c r="EN204" s="410">
        <v>7</v>
      </c>
      <c r="EO204" s="410">
        <v>23.9</v>
      </c>
      <c r="EP204" s="9">
        <v>270</v>
      </c>
      <c r="EQ204" s="12">
        <v>24.9</v>
      </c>
      <c r="ER204" s="145">
        <f>(((EO204-EQ204)/EO204)*100)*-1</f>
        <v>4.1841004184100425</v>
      </c>
      <c r="ES204" s="12">
        <v>24.7</v>
      </c>
      <c r="ET204" s="112">
        <f>(((EO204-ES204)/EO204)*100)*-1</f>
        <v>3.3472803347280369</v>
      </c>
      <c r="EU204" s="12">
        <v>24.5</v>
      </c>
      <c r="EV204" s="113">
        <f>(((EO204-EU204)/EO204)*100)*-1</f>
        <v>2.5104602510460312</v>
      </c>
      <c r="EW204" s="15">
        <f t="shared" si="667"/>
        <v>24.7</v>
      </c>
      <c r="EX204" s="114">
        <f t="shared" si="667"/>
        <v>3.3472803347280369</v>
      </c>
    </row>
    <row r="205" spans="2:154" ht="15.75" x14ac:dyDescent="0.25">
      <c r="B205" s="411"/>
      <c r="C205" s="411"/>
      <c r="D205" s="411"/>
      <c r="E205" s="9">
        <v>750</v>
      </c>
      <c r="F205" s="12">
        <v>2.36</v>
      </c>
      <c r="G205" s="16">
        <f>((D204-F205)/D204)*100</f>
        <v>84.308510638297875</v>
      </c>
      <c r="H205" s="12">
        <v>2.91</v>
      </c>
      <c r="I205" s="16">
        <f>((D204-H205)/D204)*100</f>
        <v>80.651595744680847</v>
      </c>
      <c r="J205" s="12">
        <v>3.27</v>
      </c>
      <c r="K205" s="109">
        <f>((D204-J205)/D204)*100</f>
        <v>78.25797872340425</v>
      </c>
      <c r="L205" s="15">
        <f t="shared" si="656"/>
        <v>2.8466666666666662</v>
      </c>
      <c r="M205" s="110">
        <f t="shared" si="656"/>
        <v>81.072695035460995</v>
      </c>
      <c r="O205" s="411"/>
      <c r="P205" s="411"/>
      <c r="Q205" s="411"/>
      <c r="R205" s="9">
        <v>750</v>
      </c>
      <c r="S205" s="136">
        <v>4.59</v>
      </c>
      <c r="T205" s="16">
        <f>((Q204-S205)/Q204)*100</f>
        <v>69.481382978723403</v>
      </c>
      <c r="U205" s="136">
        <v>3.95</v>
      </c>
      <c r="V205" s="16">
        <f>((Q204-U205)/Q204)*100</f>
        <v>73.736702127659584</v>
      </c>
      <c r="W205" s="136">
        <v>3.55</v>
      </c>
      <c r="X205" s="109">
        <f>((Q204-W205)/Q204)*100</f>
        <v>76.396276595744666</v>
      </c>
      <c r="Y205" s="15">
        <f t="shared" si="657"/>
        <v>4.03</v>
      </c>
      <c r="Z205" s="110">
        <f t="shared" si="657"/>
        <v>73.204787234042556</v>
      </c>
      <c r="AC205" s="411"/>
      <c r="AD205" s="411"/>
      <c r="AE205" s="9">
        <v>750</v>
      </c>
      <c r="AF205" s="12">
        <v>7.22</v>
      </c>
      <c r="AG205" s="16">
        <f>(((AD204-AF205)/AD204)*100)</f>
        <v>3.0872483221476568</v>
      </c>
      <c r="AH205" s="12">
        <v>6.89</v>
      </c>
      <c r="AI205" s="16">
        <f>(((AD204-AH205)/AD204)*100)</f>
        <v>7.5167785234899389</v>
      </c>
      <c r="AJ205" s="12">
        <v>6.88</v>
      </c>
      <c r="AK205" s="109">
        <f>((AD204-AJ205)/AD204)*100</f>
        <v>7.6510067114093996</v>
      </c>
      <c r="AL205" s="15">
        <f t="shared" si="658"/>
        <v>6.9966666666666661</v>
      </c>
      <c r="AM205" s="110">
        <f t="shared" si="658"/>
        <v>6.0850111856823306</v>
      </c>
      <c r="AO205" s="411"/>
      <c r="AP205" s="411"/>
      <c r="AQ205" s="9">
        <v>750</v>
      </c>
      <c r="AR205" s="157">
        <v>7.32</v>
      </c>
      <c r="AS205" s="16">
        <f>(((AP204-AR205)/AP204)*100)</f>
        <v>1.7449664429530185</v>
      </c>
      <c r="AT205" s="157">
        <v>7.09</v>
      </c>
      <c r="AU205" s="16">
        <f>(((AP204-AT205)/AP204)*100)</f>
        <v>4.8322147651006748</v>
      </c>
      <c r="AV205" s="157">
        <v>7.1</v>
      </c>
      <c r="AW205" s="109">
        <f>((AP204-AV205)/AP204)*100</f>
        <v>4.697986577181215</v>
      </c>
      <c r="AX205" s="15">
        <f t="shared" si="659"/>
        <v>7.169999999999999</v>
      </c>
      <c r="AY205" s="110">
        <f t="shared" si="659"/>
        <v>3.7583892617449695</v>
      </c>
      <c r="BA205" s="411"/>
      <c r="BB205" s="411"/>
      <c r="BC205" s="9">
        <v>750</v>
      </c>
      <c r="BD205" s="12">
        <v>3.1</v>
      </c>
      <c r="BE205" s="16">
        <f>((BB204-BD205)/BB204)*100</f>
        <v>26.540284360189563</v>
      </c>
      <c r="BF205" s="12">
        <v>2.2999999999999998</v>
      </c>
      <c r="BG205" s="16">
        <f>((BB204-BF205)/BB204)*100</f>
        <v>45.497630331753555</v>
      </c>
      <c r="BH205" s="159">
        <v>2.2599999999999998</v>
      </c>
      <c r="BI205" s="109">
        <f>((BB204-BH205)/BB204)*100</f>
        <v>46.445497630331758</v>
      </c>
      <c r="BJ205" s="15">
        <f t="shared" si="660"/>
        <v>2.5533333333333332</v>
      </c>
      <c r="BK205" s="110">
        <f t="shared" si="660"/>
        <v>39.494470774091624</v>
      </c>
      <c r="BM205" s="411"/>
      <c r="BN205" s="411"/>
      <c r="BO205" s="9">
        <v>750</v>
      </c>
      <c r="BP205" s="138">
        <v>5.4</v>
      </c>
      <c r="BQ205" s="112">
        <f>(((BN204-BP205)/BN204)*100)*-1</f>
        <v>27.962085308056889</v>
      </c>
      <c r="BR205" s="138">
        <v>5.0199999999999996</v>
      </c>
      <c r="BS205" s="112">
        <f>(((BN204-BR205)/BN204)*100)*-1</f>
        <v>18.957345971563978</v>
      </c>
      <c r="BT205" s="138">
        <v>4.4800000000000004</v>
      </c>
      <c r="BU205" s="113">
        <f>(((BN204-BT205)/BN204)*100)*-1</f>
        <v>6.1611374407583099</v>
      </c>
      <c r="BV205" s="15">
        <f t="shared" si="661"/>
        <v>4.9666666666666668</v>
      </c>
      <c r="BW205" s="114">
        <f t="shared" si="661"/>
        <v>17.69352290679306</v>
      </c>
      <c r="BY205" s="411"/>
      <c r="BZ205" s="411"/>
      <c r="CA205" s="411"/>
      <c r="CB205" s="9">
        <v>750</v>
      </c>
      <c r="CC205" s="12">
        <v>62</v>
      </c>
      <c r="CD205" s="16">
        <f>((BZ204-CC205)/BZ204)*100</f>
        <v>82.872928176795583</v>
      </c>
      <c r="CE205" s="12">
        <v>56.2</v>
      </c>
      <c r="CF205" s="16">
        <f>((BZ204-CE205)/BZ204)*100</f>
        <v>84.475138121546962</v>
      </c>
      <c r="CG205" s="12">
        <v>54.9</v>
      </c>
      <c r="CH205" s="109">
        <f>((BZ204-CG205)/BZ204)*100</f>
        <v>84.834254143646419</v>
      </c>
      <c r="CI205" s="15">
        <f t="shared" si="662"/>
        <v>57.699999999999996</v>
      </c>
      <c r="CJ205" s="110">
        <f t="shared" si="662"/>
        <v>84.060773480662988</v>
      </c>
      <c r="CK205" s="411"/>
      <c r="CL205" s="411"/>
      <c r="CM205" s="411"/>
      <c r="CN205" s="411"/>
      <c r="CO205" s="9">
        <v>750</v>
      </c>
      <c r="CP205" s="138">
        <v>38.799999999999997</v>
      </c>
      <c r="CQ205" s="16">
        <f>((CM204-CP205)/CM204)*100</f>
        <v>89.281767955801101</v>
      </c>
      <c r="CR205" s="138">
        <v>2.88</v>
      </c>
      <c r="CS205" s="16">
        <f>((CM204-CR205)/CM204)*100</f>
        <v>99.204419889502759</v>
      </c>
      <c r="CT205" s="170">
        <v>4.47</v>
      </c>
      <c r="CU205" s="109">
        <f>((CM204-CT205)/CM204)*100</f>
        <v>98.765193370165733</v>
      </c>
      <c r="CV205" s="15">
        <f t="shared" si="663"/>
        <v>15.383333333333333</v>
      </c>
      <c r="CW205" s="110">
        <f t="shared" si="663"/>
        <v>95.750460405156517</v>
      </c>
      <c r="DA205" s="411"/>
      <c r="DB205" s="411"/>
      <c r="DC205" s="411"/>
      <c r="DD205" s="9">
        <v>750</v>
      </c>
      <c r="DE205" s="158">
        <v>0.03</v>
      </c>
      <c r="DF205" s="16">
        <f>((DC204-DE205)/DC204)*100</f>
        <v>95.65217391304347</v>
      </c>
      <c r="DG205" s="158">
        <v>0</v>
      </c>
      <c r="DH205" s="16">
        <f>((DC204-DG205)/DC204)*100</f>
        <v>100</v>
      </c>
      <c r="DI205" s="158">
        <v>0</v>
      </c>
      <c r="DJ205" s="109">
        <f>((DC204-DI205)/DC204)*100</f>
        <v>100</v>
      </c>
      <c r="DK205" s="15">
        <f t="shared" si="664"/>
        <v>0.01</v>
      </c>
      <c r="DL205" s="110">
        <f t="shared" si="664"/>
        <v>98.550724637681171</v>
      </c>
      <c r="DN205" s="411"/>
      <c r="DO205" s="411"/>
      <c r="DP205" s="411"/>
      <c r="DQ205" s="9">
        <v>750</v>
      </c>
      <c r="DR205" s="136">
        <v>0.05</v>
      </c>
      <c r="DS205" s="16">
        <f>((DP204-DR205)/DP204)*100</f>
        <v>92.753623188405783</v>
      </c>
      <c r="DT205" s="136">
        <v>0.03</v>
      </c>
      <c r="DU205" s="16">
        <f>((DP204-DT205)/DP204)*100</f>
        <v>95.65217391304347</v>
      </c>
      <c r="DV205" s="136">
        <v>0.04</v>
      </c>
      <c r="DW205" s="109">
        <f>((DP204-DV205)/DP204)*100</f>
        <v>94.20289855072464</v>
      </c>
      <c r="DX205" s="15">
        <f t="shared" si="665"/>
        <v>0.04</v>
      </c>
      <c r="DY205" s="110">
        <f t="shared" si="665"/>
        <v>94.202898550724626</v>
      </c>
      <c r="EA205" s="411"/>
      <c r="EB205" s="411"/>
      <c r="EC205" s="9">
        <v>750</v>
      </c>
      <c r="ED205" s="138">
        <v>24.7</v>
      </c>
      <c r="EE205" s="145">
        <f>(((EB204-ED205)/EB204)*100)*-1</f>
        <v>3.3472803347280369</v>
      </c>
      <c r="EF205" s="138">
        <v>24.9</v>
      </c>
      <c r="EG205" s="112">
        <f>(((EB204-EF205)/EB204)*100)*-1</f>
        <v>4.1841004184100425</v>
      </c>
      <c r="EH205" s="138">
        <v>25</v>
      </c>
      <c r="EI205" s="113">
        <f>(((EB204-EH205)/EB204)*100)*-1</f>
        <v>4.602510460251052</v>
      </c>
      <c r="EJ205" s="15">
        <f t="shared" si="666"/>
        <v>24.866666666666664</v>
      </c>
      <c r="EK205" s="114">
        <f t="shared" si="666"/>
        <v>4.0446304044630432</v>
      </c>
      <c r="EN205" s="411"/>
      <c r="EO205" s="411"/>
      <c r="EP205" s="9">
        <v>750</v>
      </c>
      <c r="EQ205" s="12">
        <v>24.7</v>
      </c>
      <c r="ER205" s="145">
        <f>(((EO204-EQ205)/EO204)*100)*-1</f>
        <v>3.3472803347280369</v>
      </c>
      <c r="ES205" s="12">
        <v>24.7</v>
      </c>
      <c r="ET205" s="112">
        <f>(((EO204-ES205)/EO204)*100)*-1</f>
        <v>3.3472803347280369</v>
      </c>
      <c r="EU205" s="12">
        <v>24.7</v>
      </c>
      <c r="EV205" s="113">
        <f>(((EO204-EU205)/EO204)*100)*-1</f>
        <v>3.3472803347280369</v>
      </c>
      <c r="EW205" s="15">
        <f t="shared" si="667"/>
        <v>24.7</v>
      </c>
      <c r="EX205" s="114">
        <f t="shared" si="667"/>
        <v>3.3472803347280369</v>
      </c>
    </row>
    <row r="206" spans="2:154" ht="15.75" x14ac:dyDescent="0.25">
      <c r="B206" s="412"/>
      <c r="C206" s="412"/>
      <c r="D206" s="412"/>
      <c r="E206" s="9">
        <v>1000</v>
      </c>
      <c r="F206" s="12">
        <v>4.32</v>
      </c>
      <c r="G206" s="16">
        <f>((D204-F206)/D204)*100</f>
        <v>71.276595744680847</v>
      </c>
      <c r="H206" s="12">
        <v>2.82</v>
      </c>
      <c r="I206" s="16">
        <f>((D204-H206)/D204)*100</f>
        <v>81.25</v>
      </c>
      <c r="J206" s="12">
        <v>3.73</v>
      </c>
      <c r="K206" s="109">
        <f>((D204-J206)/D204)*100</f>
        <v>75.199468085106375</v>
      </c>
      <c r="L206" s="15">
        <f t="shared" si="656"/>
        <v>3.6233333333333335</v>
      </c>
      <c r="M206" s="110">
        <f t="shared" si="656"/>
        <v>75.908687943262407</v>
      </c>
      <c r="O206" s="412"/>
      <c r="P206" s="412"/>
      <c r="Q206" s="412"/>
      <c r="R206" s="9">
        <v>1000</v>
      </c>
      <c r="S206" s="136">
        <v>5.86</v>
      </c>
      <c r="T206" s="16">
        <f>((Q204-S206)/Q204)*100</f>
        <v>61.037234042553187</v>
      </c>
      <c r="U206" s="136">
        <v>4.93</v>
      </c>
      <c r="V206" s="16">
        <f>((Q204-U206)/Q204)*100</f>
        <v>67.22074468085107</v>
      </c>
      <c r="W206" s="136">
        <v>4.68</v>
      </c>
      <c r="X206" s="109">
        <f>((Q204-W206)/Q204)*100</f>
        <v>68.88297872340425</v>
      </c>
      <c r="Y206" s="15">
        <f t="shared" si="657"/>
        <v>5.1566666666666663</v>
      </c>
      <c r="Z206" s="110">
        <f t="shared" si="657"/>
        <v>65.713652482269495</v>
      </c>
      <c r="AC206" s="412"/>
      <c r="AD206" s="412"/>
      <c r="AE206" s="9">
        <v>1000</v>
      </c>
      <c r="AF206" s="12">
        <v>7.1</v>
      </c>
      <c r="AG206" s="16">
        <f>(((AD204-AF206)/AD204)*100)</f>
        <v>4.697986577181215</v>
      </c>
      <c r="AH206" s="160">
        <v>6.86</v>
      </c>
      <c r="AI206" s="16">
        <f>(((AD204-AH206)/AD204)*100)</f>
        <v>7.91946308724832</v>
      </c>
      <c r="AJ206" s="12">
        <v>6.98</v>
      </c>
      <c r="AK206" s="109">
        <f>((AD204-AJ206)/AD204)*100</f>
        <v>6.3087248322147609</v>
      </c>
      <c r="AL206" s="15">
        <f t="shared" si="658"/>
        <v>6.98</v>
      </c>
      <c r="AM206" s="110">
        <f t="shared" si="658"/>
        <v>6.3087248322147653</v>
      </c>
      <c r="AO206" s="412"/>
      <c r="AP206" s="412"/>
      <c r="AQ206" s="9">
        <v>1000</v>
      </c>
      <c r="AR206" s="157">
        <v>7.19</v>
      </c>
      <c r="AS206" s="16">
        <f>(((AP204-AR206)/AP204)*100)</f>
        <v>3.489932885906037</v>
      </c>
      <c r="AT206" s="157">
        <v>7.07</v>
      </c>
      <c r="AU206" s="16">
        <f>(((AP204-AT206)/AP204)*100)</f>
        <v>5.1006711409395962</v>
      </c>
      <c r="AV206" s="157">
        <v>7.06</v>
      </c>
      <c r="AW206" s="109">
        <f>((AP204-AV206)/AP204)*100</f>
        <v>5.2348993288590684</v>
      </c>
      <c r="AX206" s="15">
        <f t="shared" si="659"/>
        <v>7.1066666666666665</v>
      </c>
      <c r="AY206" s="110">
        <f t="shared" si="659"/>
        <v>4.6085011185682339</v>
      </c>
      <c r="BA206" s="411"/>
      <c r="BB206" s="411"/>
      <c r="BC206" s="9">
        <v>1000</v>
      </c>
      <c r="BD206" s="12">
        <v>5.57</v>
      </c>
      <c r="BE206" s="112">
        <f>(((BB204-BD206)/BB204)*100)*-1</f>
        <v>31.990521327014232</v>
      </c>
      <c r="BF206" s="12">
        <v>2.2400000000000002</v>
      </c>
      <c r="BG206" s="16">
        <f>((BB204-BF206)/BB204)*100</f>
        <v>46.919431279620845</v>
      </c>
      <c r="BH206" s="12">
        <v>1.85</v>
      </c>
      <c r="BI206" s="109">
        <f>((BB204-BH206)/BB204)*100</f>
        <v>56.161137440758289</v>
      </c>
      <c r="BJ206" s="15">
        <f t="shared" si="660"/>
        <v>3.22</v>
      </c>
      <c r="BK206" s="110">
        <f t="shared" si="660"/>
        <v>45.023696682464454</v>
      </c>
      <c r="BM206" s="411"/>
      <c r="BN206" s="411"/>
      <c r="BO206" s="9">
        <v>1000</v>
      </c>
      <c r="BP206" s="138">
        <v>5.57</v>
      </c>
      <c r="BQ206" s="112">
        <f>(((BN204-BP206)/BN204)*100)*-1</f>
        <v>31.990521327014232</v>
      </c>
      <c r="BR206" s="138">
        <v>4.91</v>
      </c>
      <c r="BS206" s="112">
        <f>(((BN204-BR206)/BN204)*100)*-1</f>
        <v>16.350710900473945</v>
      </c>
      <c r="BT206" s="138">
        <v>5.24</v>
      </c>
      <c r="BU206" s="113">
        <f>(((BN204-BT206)/BN204)*100)*-1</f>
        <v>24.170616113744089</v>
      </c>
      <c r="BV206" s="15">
        <f t="shared" si="661"/>
        <v>5.24</v>
      </c>
      <c r="BW206" s="114">
        <f t="shared" si="661"/>
        <v>24.170616113744089</v>
      </c>
      <c r="BY206" s="411"/>
      <c r="BZ206" s="412"/>
      <c r="CA206" s="412"/>
      <c r="CB206" s="9">
        <v>1000</v>
      </c>
      <c r="CC206" s="12">
        <v>53.2</v>
      </c>
      <c r="CD206" s="16">
        <f>((BZ204-CC206)/BZ204)*100</f>
        <v>85.303867403314925</v>
      </c>
      <c r="CE206" s="12">
        <v>61</v>
      </c>
      <c r="CF206" s="16">
        <f>((BZ204-CE206)/BZ204)*100</f>
        <v>83.149171270718242</v>
      </c>
      <c r="CG206" s="159">
        <v>62.4</v>
      </c>
      <c r="CH206" s="109">
        <f>((BZ204-CG206)/BZ204)*100</f>
        <v>82.762430939226533</v>
      </c>
      <c r="CI206" s="15">
        <f t="shared" si="662"/>
        <v>58.866666666666667</v>
      </c>
      <c r="CJ206" s="110">
        <f t="shared" si="662"/>
        <v>83.738489871086571</v>
      </c>
      <c r="CK206" s="412"/>
      <c r="CL206" s="411"/>
      <c r="CM206" s="412"/>
      <c r="CN206" s="412"/>
      <c r="CO206" s="9">
        <v>1000</v>
      </c>
      <c r="CP206" s="138">
        <v>7.74</v>
      </c>
      <c r="CQ206" s="16">
        <f>((CM204-CP206)/CM204)*100</f>
        <v>97.861878453038671</v>
      </c>
      <c r="CR206" s="138">
        <v>3.07</v>
      </c>
      <c r="CS206" s="16">
        <f>((CM204-CR206)/CM204)*100</f>
        <v>99.151933701657455</v>
      </c>
      <c r="CT206" s="138">
        <v>3.41</v>
      </c>
      <c r="CU206" s="109">
        <f>((CM204-CT206)/CM204)*100</f>
        <v>99.058011049723746</v>
      </c>
      <c r="CV206" s="15">
        <f t="shared" si="663"/>
        <v>4.74</v>
      </c>
      <c r="CW206" s="110">
        <f t="shared" si="663"/>
        <v>98.690607734806619</v>
      </c>
      <c r="DA206" s="411"/>
      <c r="DB206" s="412"/>
      <c r="DC206" s="411"/>
      <c r="DD206" s="9">
        <v>1000</v>
      </c>
      <c r="DE206" s="158">
        <v>0.04</v>
      </c>
      <c r="DF206" s="16">
        <f>((DC204-DE206)/DC204)*100</f>
        <v>94.20289855072464</v>
      </c>
      <c r="DG206" s="158">
        <v>0.02</v>
      </c>
      <c r="DH206" s="16">
        <f>((DC204-DG206)/DC204)*100</f>
        <v>97.101449275362313</v>
      </c>
      <c r="DI206" s="158">
        <v>0</v>
      </c>
      <c r="DJ206" s="109">
        <f>((DC204-DI206)/DC204)*100</f>
        <v>100</v>
      </c>
      <c r="DK206" s="15">
        <f t="shared" si="664"/>
        <v>0.02</v>
      </c>
      <c r="DL206" s="110">
        <f t="shared" si="664"/>
        <v>97.101449275362313</v>
      </c>
      <c r="DN206" s="411"/>
      <c r="DO206" s="412"/>
      <c r="DP206" s="411"/>
      <c r="DQ206" s="9">
        <v>1000</v>
      </c>
      <c r="DR206" s="136">
        <v>0.04</v>
      </c>
      <c r="DS206" s="16">
        <f>((DP204-DR206)/DP204)*100</f>
        <v>94.20289855072464</v>
      </c>
      <c r="DT206" s="136">
        <v>0.02</v>
      </c>
      <c r="DU206" s="16">
        <f>((DP204-DT206)/DP204)*100</f>
        <v>97.101449275362313</v>
      </c>
      <c r="DV206" s="136">
        <v>0.01</v>
      </c>
      <c r="DW206" s="109">
        <f>((DP204-DV206)/DP204)*100</f>
        <v>98.550724637681157</v>
      </c>
      <c r="DX206" s="15">
        <f t="shared" si="665"/>
        <v>2.3333333333333331E-2</v>
      </c>
      <c r="DY206" s="110">
        <f t="shared" si="665"/>
        <v>96.618357487922708</v>
      </c>
      <c r="EA206" s="411"/>
      <c r="EB206" s="411"/>
      <c r="EC206" s="9">
        <v>1000</v>
      </c>
      <c r="ED206" s="138">
        <v>24.7</v>
      </c>
      <c r="EE206" s="145">
        <f>(((EB204-ED206)/EB204)*100)*-1</f>
        <v>3.3472803347280369</v>
      </c>
      <c r="EF206" s="138">
        <v>24.9</v>
      </c>
      <c r="EG206" s="112">
        <f>(((EB204-EF206)/EB204)*100)*-1</f>
        <v>4.1841004184100425</v>
      </c>
      <c r="EH206" s="138">
        <v>25.1</v>
      </c>
      <c r="EI206" s="113">
        <f>(((EB204-EH206)/EB204)*100)*-1</f>
        <v>5.0209205020920624</v>
      </c>
      <c r="EJ206" s="15">
        <f t="shared" si="666"/>
        <v>24.899999999999995</v>
      </c>
      <c r="EK206" s="114">
        <f t="shared" si="666"/>
        <v>4.184100418410047</v>
      </c>
      <c r="EN206" s="411"/>
      <c r="EO206" s="411"/>
      <c r="EP206" s="9">
        <v>1000</v>
      </c>
      <c r="EQ206" s="12">
        <v>24.7</v>
      </c>
      <c r="ER206" s="145">
        <f>(((EO204-EQ206)/EO204)*100)*-1</f>
        <v>3.3472803347280369</v>
      </c>
      <c r="ES206" s="12">
        <v>24.7</v>
      </c>
      <c r="ET206" s="112">
        <f>(((EO204-ES206)/EO204)*100)*-1</f>
        <v>3.3472803347280369</v>
      </c>
      <c r="EU206" s="12">
        <v>24.8</v>
      </c>
      <c r="EV206" s="113">
        <f>(((EO204-EU206)/EO204)*100)*-1</f>
        <v>3.7656903765690468</v>
      </c>
      <c r="EW206" s="15">
        <f t="shared" si="667"/>
        <v>24.733333333333334</v>
      </c>
      <c r="EX206" s="114">
        <f t="shared" si="667"/>
        <v>3.4867503486750402</v>
      </c>
    </row>
    <row r="207" spans="2:154" x14ac:dyDescent="0.25">
      <c r="B207" s="414" t="s">
        <v>542</v>
      </c>
      <c r="C207" s="415"/>
      <c r="D207" s="415"/>
      <c r="E207" s="416"/>
      <c r="F207" s="161">
        <f t="shared" ref="F207:K207" si="742">AVERAGE(F204:F206)</f>
        <v>3.56</v>
      </c>
      <c r="G207" s="162">
        <f t="shared" si="742"/>
        <v>76.329787234042556</v>
      </c>
      <c r="H207" s="161">
        <f t="shared" si="742"/>
        <v>2.9266666666666663</v>
      </c>
      <c r="I207" s="162">
        <f t="shared" si="742"/>
        <v>80.540780141843967</v>
      </c>
      <c r="J207" s="161">
        <f t="shared" si="742"/>
        <v>3.3333333333333335</v>
      </c>
      <c r="K207" s="163">
        <f t="shared" si="742"/>
        <v>77.836879432624116</v>
      </c>
      <c r="L207" s="164">
        <f t="shared" si="656"/>
        <v>3.2733333333333334</v>
      </c>
      <c r="M207" s="163">
        <f t="shared" si="656"/>
        <v>78.235815602836894</v>
      </c>
      <c r="O207" s="414" t="s">
        <v>542</v>
      </c>
      <c r="P207" s="415"/>
      <c r="Q207" s="415"/>
      <c r="R207" s="416"/>
      <c r="S207" s="161">
        <f t="shared" ref="S207:X207" si="743">AVERAGE(S204:S206)</f>
        <v>5.28</v>
      </c>
      <c r="T207" s="162">
        <f t="shared" si="743"/>
        <v>64.893617021276597</v>
      </c>
      <c r="U207" s="161">
        <f t="shared" si="743"/>
        <v>4.4666666666666659</v>
      </c>
      <c r="V207" s="162">
        <f t="shared" si="743"/>
        <v>70.301418439716315</v>
      </c>
      <c r="W207" s="161">
        <f t="shared" si="743"/>
        <v>4.13</v>
      </c>
      <c r="X207" s="163">
        <f t="shared" si="743"/>
        <v>72.539893617021264</v>
      </c>
      <c r="Y207" s="164">
        <f t="shared" si="657"/>
        <v>4.6255555555555548</v>
      </c>
      <c r="Z207" s="163">
        <f t="shared" si="657"/>
        <v>69.244976359338068</v>
      </c>
      <c r="AC207" s="414" t="s">
        <v>543</v>
      </c>
      <c r="AD207" s="415"/>
      <c r="AE207" s="416"/>
      <c r="AF207" s="161">
        <f t="shared" ref="AF207:AK207" si="744">AVERAGE(AF204:AF206)</f>
        <v>7.3</v>
      </c>
      <c r="AG207" s="162">
        <f t="shared" si="744"/>
        <v>3.17673378076063</v>
      </c>
      <c r="AH207" s="161">
        <f t="shared" si="744"/>
        <v>6.9033333333333333</v>
      </c>
      <c r="AI207" s="162">
        <f t="shared" si="744"/>
        <v>7.3378076062639837</v>
      </c>
      <c r="AJ207" s="161">
        <f t="shared" si="744"/>
        <v>6.913333333333334</v>
      </c>
      <c r="AK207" s="163">
        <f t="shared" si="744"/>
        <v>7.2035794183445203</v>
      </c>
      <c r="AL207" s="164">
        <f t="shared" si="658"/>
        <v>7.0388888888888888</v>
      </c>
      <c r="AM207" s="163">
        <f t="shared" si="658"/>
        <v>5.9060402684563789</v>
      </c>
      <c r="AO207" s="414" t="s">
        <v>543</v>
      </c>
      <c r="AP207" s="415"/>
      <c r="AQ207" s="416"/>
      <c r="AR207" s="161">
        <f t="shared" ref="AR207:AW207" si="745">AVERAGE(AR204:AR206)</f>
        <v>7.3766666666666678</v>
      </c>
      <c r="AS207" s="162">
        <f t="shared" si="745"/>
        <v>2.5055928411633088</v>
      </c>
      <c r="AT207" s="161">
        <f t="shared" si="745"/>
        <v>7.0966666666666667</v>
      </c>
      <c r="AU207" s="162">
        <f t="shared" si="745"/>
        <v>4.7427293064876972</v>
      </c>
      <c r="AV207" s="161">
        <f t="shared" si="745"/>
        <v>7.086666666666666</v>
      </c>
      <c r="AW207" s="163">
        <f t="shared" si="745"/>
        <v>4.8769574944071659</v>
      </c>
      <c r="AX207" s="164">
        <f t="shared" si="659"/>
        <v>7.1866666666666674</v>
      </c>
      <c r="AY207" s="163">
        <f t="shared" si="659"/>
        <v>4.0417598806860573</v>
      </c>
      <c r="BA207" s="413" t="s">
        <v>544</v>
      </c>
      <c r="BB207" s="413"/>
      <c r="BC207" s="413"/>
      <c r="BD207" s="161">
        <f t="shared" ref="BD207:BI207" si="746">AVERAGE(BD204:BD206)</f>
        <v>4.3099999999999996</v>
      </c>
      <c r="BE207" s="162">
        <f t="shared" si="746"/>
        <v>19.826224328593998</v>
      </c>
      <c r="BF207" s="161">
        <f t="shared" si="746"/>
        <v>2.2600000000000002</v>
      </c>
      <c r="BG207" s="162">
        <f t="shared" si="746"/>
        <v>46.445497630331751</v>
      </c>
      <c r="BH207" s="161">
        <f t="shared" si="746"/>
        <v>2.0566666666666666</v>
      </c>
      <c r="BI207" s="163">
        <f t="shared" si="746"/>
        <v>51.263823064770925</v>
      </c>
      <c r="BJ207" s="164">
        <f t="shared" si="660"/>
        <v>2.8755555555555556</v>
      </c>
      <c r="BK207" s="163">
        <f t="shared" si="660"/>
        <v>39.178515007898888</v>
      </c>
      <c r="BM207" s="413" t="s">
        <v>544</v>
      </c>
      <c r="BN207" s="413"/>
      <c r="BO207" s="413"/>
      <c r="BP207" s="161">
        <f t="shared" ref="BP207:BU207" si="747">AVERAGE(BP204:BP206)</f>
        <v>5.413333333333334</v>
      </c>
      <c r="BQ207" s="162">
        <f t="shared" si="747"/>
        <v>28.278041074249614</v>
      </c>
      <c r="BR207" s="161">
        <f t="shared" si="747"/>
        <v>4.8500000000000005</v>
      </c>
      <c r="BS207" s="162">
        <f t="shared" si="747"/>
        <v>14.92890995260664</v>
      </c>
      <c r="BT207" s="161">
        <f t="shared" si="747"/>
        <v>4.7366666666666672</v>
      </c>
      <c r="BU207" s="163">
        <f t="shared" si="747"/>
        <v>12.243285939968418</v>
      </c>
      <c r="BV207" s="164">
        <f t="shared" si="661"/>
        <v>5.0000000000000009</v>
      </c>
      <c r="BW207" s="163">
        <f t="shared" si="661"/>
        <v>18.483412322274891</v>
      </c>
      <c r="BY207" s="413" t="s">
        <v>545</v>
      </c>
      <c r="BZ207" s="413"/>
      <c r="CA207" s="413"/>
      <c r="CB207" s="413"/>
      <c r="CC207" s="161">
        <f t="shared" ref="CC207:CH207" si="748">AVERAGE(CC204:CC206)</f>
        <v>93.066666666666663</v>
      </c>
      <c r="CD207" s="162">
        <f t="shared" si="748"/>
        <v>74.290976058931861</v>
      </c>
      <c r="CE207" s="161">
        <f t="shared" si="748"/>
        <v>55.633333333333333</v>
      </c>
      <c r="CF207" s="162">
        <f t="shared" si="748"/>
        <v>84.631675874769812</v>
      </c>
      <c r="CG207" s="161">
        <f t="shared" si="748"/>
        <v>56</v>
      </c>
      <c r="CH207" s="163">
        <f t="shared" si="748"/>
        <v>84.530386740331494</v>
      </c>
      <c r="CI207" s="164">
        <f t="shared" si="662"/>
        <v>68.233333333333334</v>
      </c>
      <c r="CJ207" s="163">
        <f t="shared" si="662"/>
        <v>81.151012891344394</v>
      </c>
      <c r="CL207" s="413" t="s">
        <v>545</v>
      </c>
      <c r="CM207" s="413"/>
      <c r="CN207" s="413"/>
      <c r="CO207" s="413"/>
      <c r="CP207" s="161">
        <f t="shared" ref="CP207:CU207" si="749">AVERAGE(CP204:CP206)</f>
        <v>25.08</v>
      </c>
      <c r="CQ207" s="162">
        <f t="shared" si="749"/>
        <v>93.071823204419886</v>
      </c>
      <c r="CR207" s="161">
        <f t="shared" si="749"/>
        <v>10.016666666666667</v>
      </c>
      <c r="CS207" s="162">
        <f t="shared" si="749"/>
        <v>97.232965009208101</v>
      </c>
      <c r="CT207" s="161">
        <f t="shared" si="749"/>
        <v>5.1066666666666665</v>
      </c>
      <c r="CU207" s="163">
        <f t="shared" si="749"/>
        <v>98.589318600368316</v>
      </c>
      <c r="CV207" s="164">
        <f t="shared" si="663"/>
        <v>13.401111111111112</v>
      </c>
      <c r="CW207" s="163">
        <f t="shared" si="663"/>
        <v>96.298035604665429</v>
      </c>
      <c r="DA207" s="413" t="s">
        <v>443</v>
      </c>
      <c r="DB207" s="413"/>
      <c r="DC207" s="413"/>
      <c r="DD207" s="413"/>
      <c r="DE207" s="161">
        <f t="shared" ref="DE207:DJ207" si="750">AVERAGE(DE204:DE206)</f>
        <v>3.3333333333333333E-2</v>
      </c>
      <c r="DF207" s="162">
        <f t="shared" si="750"/>
        <v>95.16908212560385</v>
      </c>
      <c r="DG207" s="161">
        <f t="shared" si="750"/>
        <v>1.6666666666666666E-2</v>
      </c>
      <c r="DH207" s="162">
        <f t="shared" si="750"/>
        <v>97.584541062801918</v>
      </c>
      <c r="DI207" s="161">
        <f t="shared" si="750"/>
        <v>3.3333333333333335E-3</v>
      </c>
      <c r="DJ207" s="163">
        <f t="shared" si="750"/>
        <v>99.516908212560381</v>
      </c>
      <c r="DK207" s="164">
        <f t="shared" si="664"/>
        <v>1.7777777777777778E-2</v>
      </c>
      <c r="DL207" s="163">
        <f t="shared" si="664"/>
        <v>97.423510466988716</v>
      </c>
      <c r="DN207" s="413" t="s">
        <v>443</v>
      </c>
      <c r="DO207" s="413"/>
      <c r="DP207" s="413"/>
      <c r="DQ207" s="413"/>
      <c r="DR207" s="161">
        <f t="shared" ref="DR207:DW207" si="751">AVERAGE(DR204:DR206)</f>
        <v>6.0000000000000005E-2</v>
      </c>
      <c r="DS207" s="162">
        <f t="shared" si="751"/>
        <v>91.304347826086953</v>
      </c>
      <c r="DT207" s="161">
        <f t="shared" si="751"/>
        <v>3.3333333333333333E-2</v>
      </c>
      <c r="DU207" s="162">
        <f t="shared" si="751"/>
        <v>95.16908212560385</v>
      </c>
      <c r="DV207" s="161">
        <f t="shared" si="751"/>
        <v>0.02</v>
      </c>
      <c r="DW207" s="163">
        <f t="shared" si="751"/>
        <v>97.101449275362327</v>
      </c>
      <c r="DX207" s="164">
        <f t="shared" si="665"/>
        <v>3.7777777777777778E-2</v>
      </c>
      <c r="DY207" s="163">
        <f t="shared" si="665"/>
        <v>94.524959742351044</v>
      </c>
      <c r="EA207" s="413" t="s">
        <v>443</v>
      </c>
      <c r="EB207" s="413"/>
      <c r="EC207" s="413"/>
      <c r="ED207" s="161">
        <f t="shared" ref="ED207:EI207" si="752">AVERAGE(ED204:ED206)</f>
        <v>24.733333333333334</v>
      </c>
      <c r="EE207" s="162">
        <f t="shared" si="752"/>
        <v>3.4867503486750402</v>
      </c>
      <c r="EF207" s="161">
        <f t="shared" si="752"/>
        <v>24.866666666666664</v>
      </c>
      <c r="EG207" s="162">
        <f t="shared" si="752"/>
        <v>4.0446304044630432</v>
      </c>
      <c r="EH207" s="161">
        <f t="shared" si="752"/>
        <v>25</v>
      </c>
      <c r="EI207" s="163">
        <f t="shared" si="752"/>
        <v>4.602510460251052</v>
      </c>
      <c r="EJ207" s="164">
        <f t="shared" si="666"/>
        <v>24.866666666666664</v>
      </c>
      <c r="EK207" s="163">
        <f t="shared" si="666"/>
        <v>4.044630404463045</v>
      </c>
      <c r="EN207" s="413" t="s">
        <v>443</v>
      </c>
      <c r="EO207" s="413"/>
      <c r="EP207" s="413"/>
      <c r="EQ207" s="161">
        <f t="shared" ref="EQ207:EV207" si="753">AVERAGE(EQ204:EQ206)</f>
        <v>24.766666666666666</v>
      </c>
      <c r="ER207" s="162">
        <f t="shared" si="753"/>
        <v>3.6262203626220391</v>
      </c>
      <c r="ES207" s="161">
        <f t="shared" si="753"/>
        <v>24.7</v>
      </c>
      <c r="ET207" s="162">
        <f t="shared" si="753"/>
        <v>3.3472803347280369</v>
      </c>
      <c r="EU207" s="161">
        <f t="shared" si="753"/>
        <v>24.666666666666668</v>
      </c>
      <c r="EV207" s="163">
        <f t="shared" si="753"/>
        <v>3.207810320781038</v>
      </c>
      <c r="EW207" s="164">
        <f t="shared" si="667"/>
        <v>24.711111111111112</v>
      </c>
      <c r="EX207" s="163">
        <f t="shared" si="667"/>
        <v>3.393770339377038</v>
      </c>
    </row>
    <row r="208" spans="2:154" ht="15.75" x14ac:dyDescent="0.25">
      <c r="B208" s="410">
        <v>8</v>
      </c>
      <c r="C208" s="410">
        <v>8.64</v>
      </c>
      <c r="D208" s="410">
        <v>15.28</v>
      </c>
      <c r="E208" s="9">
        <v>270</v>
      </c>
      <c r="F208" s="12">
        <v>3.59</v>
      </c>
      <c r="G208" s="16">
        <f>((D208-F208)/D208)*100</f>
        <v>76.505235602094245</v>
      </c>
      <c r="H208" s="12">
        <v>3.91</v>
      </c>
      <c r="I208" s="16">
        <f>((D208-H208)/D208)*100</f>
        <v>74.410994764397913</v>
      </c>
      <c r="J208" s="12">
        <v>4.41</v>
      </c>
      <c r="K208" s="109">
        <f>((D208-J208)/D208)*100</f>
        <v>71.138743455497377</v>
      </c>
      <c r="L208" s="15">
        <f t="shared" si="656"/>
        <v>3.97</v>
      </c>
      <c r="M208" s="110">
        <f t="shared" si="656"/>
        <v>74.018324607329845</v>
      </c>
      <c r="O208" s="410">
        <v>8</v>
      </c>
      <c r="P208" s="410">
        <v>8.64</v>
      </c>
      <c r="Q208" s="410">
        <v>15.28</v>
      </c>
      <c r="R208" s="9">
        <v>270</v>
      </c>
      <c r="S208" s="136">
        <v>5.89</v>
      </c>
      <c r="T208" s="16">
        <f>((Q208-S208)/Q208)*100</f>
        <v>61.452879581151841</v>
      </c>
      <c r="U208" s="136">
        <v>5.05</v>
      </c>
      <c r="V208" s="16">
        <f>((Q208-U208)/Q208)*100</f>
        <v>66.950261780104711</v>
      </c>
      <c r="W208" s="136">
        <v>4.43</v>
      </c>
      <c r="X208" s="109">
        <f>((Q208-W208)/Q208)*100</f>
        <v>71.007853403141368</v>
      </c>
      <c r="Y208" s="15">
        <f t="shared" si="657"/>
        <v>5.1233333333333331</v>
      </c>
      <c r="Z208" s="110">
        <f t="shared" si="657"/>
        <v>66.470331588132638</v>
      </c>
      <c r="AC208" s="410">
        <v>8</v>
      </c>
      <c r="AD208" s="410">
        <v>7.36</v>
      </c>
      <c r="AE208" s="9">
        <v>270</v>
      </c>
      <c r="AF208" s="12">
        <v>7.4</v>
      </c>
      <c r="AG208" s="112">
        <f>((AD208-AF208)/AD208)*100</f>
        <v>-0.54347826086956563</v>
      </c>
      <c r="AH208" s="12">
        <v>7.07</v>
      </c>
      <c r="AI208" s="16">
        <f>(((AD208-AH208)/AD208)*100)</f>
        <v>3.9402173913043481</v>
      </c>
      <c r="AJ208" s="12">
        <v>6.86</v>
      </c>
      <c r="AK208" s="109">
        <f>((AD208-AJ208)/AD208)*100</f>
        <v>6.7934782608695645</v>
      </c>
      <c r="AL208" s="15">
        <f t="shared" si="658"/>
        <v>7.11</v>
      </c>
      <c r="AM208" s="110">
        <f t="shared" si="658"/>
        <v>3.3967391304347827</v>
      </c>
      <c r="AO208" s="410">
        <v>8</v>
      </c>
      <c r="AP208" s="410">
        <v>7.36</v>
      </c>
      <c r="AQ208" s="9">
        <v>270</v>
      </c>
      <c r="AR208" s="156">
        <v>7.55</v>
      </c>
      <c r="AS208" s="112">
        <f>(((AP208-AR208)/AP208)*100)*-1</f>
        <v>2.5815217391304279</v>
      </c>
      <c r="AT208" s="157">
        <v>7.44</v>
      </c>
      <c r="AU208" s="112">
        <f>((((AP208-AT208)/AP208)*100))*-1</f>
        <v>1.0869565217391313</v>
      </c>
      <c r="AV208" s="157">
        <v>7.33</v>
      </c>
      <c r="AW208" s="125">
        <f>((AP208-AV208)/AP208)*100</f>
        <v>0.40760869565217728</v>
      </c>
      <c r="AX208" s="15">
        <f t="shared" si="659"/>
        <v>7.44</v>
      </c>
      <c r="AY208" s="114">
        <f t="shared" si="659"/>
        <v>1.3586956521739122</v>
      </c>
      <c r="BA208" s="410">
        <v>8</v>
      </c>
      <c r="BB208" s="410">
        <v>6.12</v>
      </c>
      <c r="BC208" s="9">
        <v>270</v>
      </c>
      <c r="BD208" s="12">
        <v>2.97</v>
      </c>
      <c r="BE208" s="16">
        <f>((BB208-BD208)/BB208)*100</f>
        <v>51.470588235294116</v>
      </c>
      <c r="BF208" s="12">
        <v>3.32</v>
      </c>
      <c r="BG208" s="16">
        <f>((BB208-BF208)/BB208)*100</f>
        <v>45.751633986928105</v>
      </c>
      <c r="BH208" s="12">
        <v>2.19</v>
      </c>
      <c r="BI208" s="109">
        <f>((BB208-BH208)/BB208)*100</f>
        <v>64.215686274509807</v>
      </c>
      <c r="BJ208" s="15">
        <f t="shared" si="660"/>
        <v>2.8266666666666667</v>
      </c>
      <c r="BK208" s="110">
        <f t="shared" si="660"/>
        <v>53.812636165577345</v>
      </c>
      <c r="BM208" s="410">
        <v>8</v>
      </c>
      <c r="BN208" s="410">
        <v>6.12</v>
      </c>
      <c r="BO208" s="9">
        <v>270</v>
      </c>
      <c r="BP208" s="138">
        <v>4.9800000000000004</v>
      </c>
      <c r="BQ208" s="16">
        <f>((BN208-BP208)/BN208)*100</f>
        <v>18.627450980392151</v>
      </c>
      <c r="BR208" s="138">
        <v>3.98</v>
      </c>
      <c r="BS208" s="16">
        <f>((BN208-BR208)/BN208)*100</f>
        <v>34.967320261437912</v>
      </c>
      <c r="BT208" s="138">
        <v>4.0999999999999996</v>
      </c>
      <c r="BU208" s="109">
        <f>((BN208-BT208)/BN208)*100</f>
        <v>33.006535947712422</v>
      </c>
      <c r="BV208" s="15">
        <f t="shared" si="661"/>
        <v>4.3533333333333335</v>
      </c>
      <c r="BW208" s="110">
        <f t="shared" si="661"/>
        <v>28.867102396514159</v>
      </c>
      <c r="BY208" s="410">
        <v>8</v>
      </c>
      <c r="BZ208" s="410">
        <v>377</v>
      </c>
      <c r="CA208" s="410">
        <v>4.8099999999999996</v>
      </c>
      <c r="CB208" s="9">
        <v>270</v>
      </c>
      <c r="CC208" s="12">
        <v>189</v>
      </c>
      <c r="CD208" s="16">
        <f>((BZ208-CC208)/BZ208)*100</f>
        <v>49.867374005305038</v>
      </c>
      <c r="CE208" s="12">
        <v>112</v>
      </c>
      <c r="CF208" s="16">
        <f>((BZ208-CE208)/BZ208)*100</f>
        <v>70.291777188328908</v>
      </c>
      <c r="CG208" s="159">
        <v>61.9</v>
      </c>
      <c r="CH208" s="109">
        <f>((BZ208-CG208)/BZ208)*100</f>
        <v>83.58090185676393</v>
      </c>
      <c r="CI208" s="15">
        <f t="shared" si="662"/>
        <v>120.96666666666665</v>
      </c>
      <c r="CJ208" s="110">
        <f t="shared" si="662"/>
        <v>67.913351016799297</v>
      </c>
      <c r="CK208" s="410"/>
      <c r="CL208" s="410">
        <v>8</v>
      </c>
      <c r="CM208" s="410">
        <v>377</v>
      </c>
      <c r="CN208" s="410">
        <v>4.8099999999999996</v>
      </c>
      <c r="CO208" s="9">
        <v>270</v>
      </c>
      <c r="CP208" s="138">
        <v>113</v>
      </c>
      <c r="CQ208" s="16">
        <f>((CM208-CP208)/CM208)*100</f>
        <v>70.026525198938998</v>
      </c>
      <c r="CR208" s="138">
        <v>62.5</v>
      </c>
      <c r="CS208" s="16">
        <f>((CM208-CR208)/CM208)*100</f>
        <v>83.421750663129984</v>
      </c>
      <c r="CT208" s="138">
        <v>32.4</v>
      </c>
      <c r="CU208" s="109">
        <f>((CM208-CT208)/CM208)*100</f>
        <v>91.405835543766585</v>
      </c>
      <c r="CV208" s="15">
        <f t="shared" si="663"/>
        <v>69.3</v>
      </c>
      <c r="CW208" s="110">
        <f t="shared" si="663"/>
        <v>81.618037135278527</v>
      </c>
      <c r="DA208" s="410">
        <v>8</v>
      </c>
      <c r="DB208" s="410">
        <v>0.09</v>
      </c>
      <c r="DC208" s="410">
        <v>0.76</v>
      </c>
      <c r="DD208" s="9">
        <v>270</v>
      </c>
      <c r="DE208" s="158">
        <v>0.02</v>
      </c>
      <c r="DF208" s="16">
        <f>((DC208-DE208)/DC208)*100</f>
        <v>97.368421052631575</v>
      </c>
      <c r="DG208" s="158">
        <v>0.02</v>
      </c>
      <c r="DH208" s="16">
        <f>((DC208-DG208)/DC208)*100</f>
        <v>97.368421052631575</v>
      </c>
      <c r="DI208" s="158">
        <v>0.03</v>
      </c>
      <c r="DJ208" s="109">
        <f>((DC208-DI208)/DC208)*100</f>
        <v>96.05263157894737</v>
      </c>
      <c r="DK208" s="15">
        <f t="shared" si="664"/>
        <v>2.3333333333333334E-2</v>
      </c>
      <c r="DL208" s="110">
        <f t="shared" si="664"/>
        <v>96.929824561403507</v>
      </c>
      <c r="DN208" s="410">
        <v>8</v>
      </c>
      <c r="DO208" s="410">
        <v>0.09</v>
      </c>
      <c r="DP208" s="410">
        <v>0.76</v>
      </c>
      <c r="DQ208" s="9">
        <v>270</v>
      </c>
      <c r="DR208" s="136">
        <v>0.1</v>
      </c>
      <c r="DS208" s="16">
        <f>((DP208-DR208)/DP208)*100</f>
        <v>86.842105263157904</v>
      </c>
      <c r="DT208" s="136">
        <v>7.0000000000000007E-2</v>
      </c>
      <c r="DU208" s="16">
        <f>((DP208-DT208)/DP208)*100</f>
        <v>90.78947368421052</v>
      </c>
      <c r="DV208" s="136">
        <v>0.04</v>
      </c>
      <c r="DW208" s="109">
        <f>((DP208-DV208)/DP208)*100</f>
        <v>94.73684210526315</v>
      </c>
      <c r="DX208" s="15">
        <f t="shared" si="665"/>
        <v>7.0000000000000007E-2</v>
      </c>
      <c r="DY208" s="110">
        <f t="shared" si="665"/>
        <v>90.78947368421052</v>
      </c>
      <c r="EA208" s="410">
        <v>8</v>
      </c>
      <c r="EB208" s="410">
        <v>23.4</v>
      </c>
      <c r="EC208" s="9">
        <v>270</v>
      </c>
      <c r="ED208" s="138">
        <v>23.6</v>
      </c>
      <c r="EE208" s="145">
        <f>(((EB208-ED208)/EB208)*100)*-1</f>
        <v>0.85470085470086699</v>
      </c>
      <c r="EF208" s="138">
        <v>23.7</v>
      </c>
      <c r="EG208" s="112">
        <f>(((EB208-EF208)/EB208)*100)*-1</f>
        <v>1.282051282051285</v>
      </c>
      <c r="EH208" s="138">
        <v>23.7</v>
      </c>
      <c r="EI208" s="113">
        <f>(((EB208-EH208)/EB208)*100)*-1</f>
        <v>1.282051282051285</v>
      </c>
      <c r="EJ208" s="15">
        <f t="shared" si="666"/>
        <v>23.666666666666668</v>
      </c>
      <c r="EK208" s="114">
        <f>(EE208+EG208+EI208)/3</f>
        <v>1.1396011396011458</v>
      </c>
      <c r="EN208" s="410">
        <v>8</v>
      </c>
      <c r="EO208" s="410">
        <v>23.4</v>
      </c>
      <c r="EP208" s="9">
        <v>270</v>
      </c>
      <c r="EQ208" s="12">
        <v>22.8</v>
      </c>
      <c r="ER208" s="171">
        <f>(((EO208-EQ208)/EO208)*100)</f>
        <v>2.564102564102555</v>
      </c>
      <c r="ES208" s="12">
        <v>23.5</v>
      </c>
      <c r="ET208" s="126">
        <f>(((EO208-ES208)/EO208)*100)*-1</f>
        <v>0.42735042735043349</v>
      </c>
      <c r="EU208" s="12">
        <v>23.3</v>
      </c>
      <c r="EV208" s="125">
        <f>(((EO208-EU208)/EO208)*100)</f>
        <v>0.42735042735041828</v>
      </c>
      <c r="EW208" s="15">
        <f t="shared" si="667"/>
        <v>23.2</v>
      </c>
      <c r="EX208" s="110">
        <f>(ER208+ET208+EV208)/3</f>
        <v>1.1396011396011356</v>
      </c>
    </row>
    <row r="209" spans="2:154" ht="15.75" x14ac:dyDescent="0.25">
      <c r="B209" s="411"/>
      <c r="C209" s="411"/>
      <c r="D209" s="411"/>
      <c r="E209" s="9">
        <v>750</v>
      </c>
      <c r="F209" s="12">
        <v>3.14</v>
      </c>
      <c r="G209" s="16">
        <f>((D208-F209)/D208)*100</f>
        <v>79.450261780104697</v>
      </c>
      <c r="H209" s="12">
        <v>3.27</v>
      </c>
      <c r="I209" s="16">
        <f>((D208-H209)/D208)*100</f>
        <v>78.599476439790578</v>
      </c>
      <c r="J209" s="12">
        <v>3.29</v>
      </c>
      <c r="K209" s="109">
        <f>((D208-J209)/D208)*100</f>
        <v>78.468586387434542</v>
      </c>
      <c r="L209" s="15">
        <f t="shared" si="656"/>
        <v>3.2333333333333329</v>
      </c>
      <c r="M209" s="110">
        <f t="shared" si="656"/>
        <v>78.839441535776601</v>
      </c>
      <c r="O209" s="411"/>
      <c r="P209" s="411"/>
      <c r="Q209" s="411"/>
      <c r="R209" s="9">
        <v>750</v>
      </c>
      <c r="S209" s="136">
        <v>4.84</v>
      </c>
      <c r="T209" s="16">
        <f>((Q208-S209)/Q208)*100</f>
        <v>68.324607329842934</v>
      </c>
      <c r="U209" s="136">
        <v>4.16</v>
      </c>
      <c r="V209" s="16">
        <f>((Q208-U209)/Q208)*100</f>
        <v>72.774869109947645</v>
      </c>
      <c r="W209" s="136">
        <v>3.73</v>
      </c>
      <c r="X209" s="109">
        <f>((Q208-W209)/Q208)*100</f>
        <v>75.589005235602087</v>
      </c>
      <c r="Y209" s="15">
        <f t="shared" si="657"/>
        <v>4.2433333333333332</v>
      </c>
      <c r="Z209" s="110">
        <f t="shared" si="657"/>
        <v>72.22949389179756</v>
      </c>
      <c r="AC209" s="411"/>
      <c r="AD209" s="411"/>
      <c r="AE209" s="9">
        <v>750</v>
      </c>
      <c r="AF209" s="12">
        <v>7.18</v>
      </c>
      <c r="AG209" s="16">
        <f>(((AD208-AF209)/AD208)*100)</f>
        <v>2.4456521739130515</v>
      </c>
      <c r="AH209" s="12">
        <v>7.02</v>
      </c>
      <c r="AI209" s="16">
        <f>(((AD208-AH209)/AD208)*100)</f>
        <v>4.6195652173913144</v>
      </c>
      <c r="AJ209" s="12">
        <v>6.82</v>
      </c>
      <c r="AK209" s="109">
        <f>((AD208-AJ209)/AD208)*100</f>
        <v>7.3369565217391308</v>
      </c>
      <c r="AL209" s="15">
        <f t="shared" si="658"/>
        <v>7.0066666666666668</v>
      </c>
      <c r="AM209" s="110">
        <f t="shared" si="658"/>
        <v>4.8007246376811654</v>
      </c>
      <c r="AO209" s="411"/>
      <c r="AP209" s="411"/>
      <c r="AQ209" s="9">
        <v>750</v>
      </c>
      <c r="AR209" s="157">
        <v>7.52</v>
      </c>
      <c r="AS209" s="112">
        <f>((((AP208-AR209)/AP208)*100))*-1</f>
        <v>2.1739130434782505</v>
      </c>
      <c r="AT209" s="157">
        <v>7.42</v>
      </c>
      <c r="AU209" s="112">
        <f>((((AP208-AT209)/AP208)*100))*-1</f>
        <v>0.81521739130434245</v>
      </c>
      <c r="AV209" s="157">
        <v>7.28</v>
      </c>
      <c r="AW209" s="109">
        <f>((AP208-AV209)/AP208)*100</f>
        <v>1.0869565217391313</v>
      </c>
      <c r="AX209" s="15">
        <f t="shared" si="659"/>
        <v>7.4066666666666663</v>
      </c>
      <c r="AY209" s="114">
        <f t="shared" si="659"/>
        <v>1.358695652173908</v>
      </c>
      <c r="BA209" s="411"/>
      <c r="BB209" s="411"/>
      <c r="BC209" s="9">
        <v>750</v>
      </c>
      <c r="BD209" s="12">
        <v>3.77</v>
      </c>
      <c r="BE209" s="16">
        <f>((BB208-BD209)/BB208)*100</f>
        <v>38.398692810457518</v>
      </c>
      <c r="BF209" s="12">
        <v>4.0999999999999996</v>
      </c>
      <c r="BG209" s="16">
        <f>((BB208-BF209)/BB208)*100</f>
        <v>33.006535947712422</v>
      </c>
      <c r="BH209" s="159">
        <v>3.23</v>
      </c>
      <c r="BI209" s="109">
        <f>((BB208-BH209)/BB208)*100</f>
        <v>47.222222222222221</v>
      </c>
      <c r="BJ209" s="15">
        <f t="shared" si="660"/>
        <v>3.6999999999999997</v>
      </c>
      <c r="BK209" s="110">
        <f t="shared" si="660"/>
        <v>39.542483660130721</v>
      </c>
      <c r="BM209" s="411"/>
      <c r="BN209" s="411"/>
      <c r="BO209" s="9">
        <v>750</v>
      </c>
      <c r="BP209" s="138">
        <v>5.0199999999999996</v>
      </c>
      <c r="BQ209" s="16">
        <f>((BN208-BP209)/BN208)*100</f>
        <v>17.973856209150334</v>
      </c>
      <c r="BR209" s="138">
        <v>5.4</v>
      </c>
      <c r="BS209" s="16">
        <f>((BN208-BR209)/BN208)*100</f>
        <v>11.764705882352937</v>
      </c>
      <c r="BT209" s="138">
        <v>5.28</v>
      </c>
      <c r="BU209" s="109">
        <f>((BN208-BT209)/BN208)*100</f>
        <v>13.725490196078431</v>
      </c>
      <c r="BV209" s="15">
        <f t="shared" si="661"/>
        <v>5.2333333333333334</v>
      </c>
      <c r="BW209" s="110">
        <f t="shared" si="661"/>
        <v>14.488017429193901</v>
      </c>
      <c r="BY209" s="411"/>
      <c r="BZ209" s="411"/>
      <c r="CA209" s="411"/>
      <c r="CB209" s="9">
        <v>750</v>
      </c>
      <c r="CC209" s="12">
        <v>121</v>
      </c>
      <c r="CD209" s="16">
        <f>((BZ208-CC209)/BZ208)*100</f>
        <v>67.904509283819621</v>
      </c>
      <c r="CE209" s="12">
        <v>78.599999999999994</v>
      </c>
      <c r="CF209" s="16">
        <f>((BZ208-CE209)/BZ208)*100</f>
        <v>79.151193633952246</v>
      </c>
      <c r="CG209" s="12">
        <v>53.2</v>
      </c>
      <c r="CH209" s="109">
        <f>((BZ208-CG209)/BZ208)*100</f>
        <v>85.888594164456237</v>
      </c>
      <c r="CI209" s="15">
        <f t="shared" si="662"/>
        <v>84.266666666666666</v>
      </c>
      <c r="CJ209" s="110">
        <f t="shared" si="662"/>
        <v>77.648099027409373</v>
      </c>
      <c r="CK209" s="411"/>
      <c r="CL209" s="411"/>
      <c r="CM209" s="411"/>
      <c r="CN209" s="411"/>
      <c r="CO209" s="9">
        <v>750</v>
      </c>
      <c r="CP209" s="138">
        <v>88.6</v>
      </c>
      <c r="CQ209" s="16">
        <f>((CM208-CP209)/CM208)*100</f>
        <v>76.49867374005305</v>
      </c>
      <c r="CR209" s="138">
        <v>51.9</v>
      </c>
      <c r="CS209" s="16">
        <f>((CM208-CR209)/CM208)*100</f>
        <v>86.233421750663126</v>
      </c>
      <c r="CT209" s="170">
        <v>27.6</v>
      </c>
      <c r="CU209" s="109">
        <f>((CM208-CT209)/CM208)*100</f>
        <v>92.67904509283818</v>
      </c>
      <c r="CV209" s="15">
        <f t="shared" si="663"/>
        <v>56.033333333333331</v>
      </c>
      <c r="CW209" s="110">
        <f t="shared" si="663"/>
        <v>85.137046861184785</v>
      </c>
      <c r="DA209" s="411"/>
      <c r="DB209" s="411"/>
      <c r="DC209" s="411"/>
      <c r="DD209" s="9">
        <v>750</v>
      </c>
      <c r="DE209" s="158">
        <v>0.01</v>
      </c>
      <c r="DF209" s="16">
        <f>((DC208-DE209)/DC208)*100</f>
        <v>98.68421052631578</v>
      </c>
      <c r="DG209" s="158">
        <v>0.02</v>
      </c>
      <c r="DH209" s="16">
        <f>((DC208-DG209)/DC208)*100</f>
        <v>97.368421052631575</v>
      </c>
      <c r="DI209" s="158">
        <v>0.01</v>
      </c>
      <c r="DJ209" s="109">
        <f>((DC208-DI209)/DC208)*100</f>
        <v>98.68421052631578</v>
      </c>
      <c r="DK209" s="15">
        <f t="shared" si="664"/>
        <v>1.3333333333333334E-2</v>
      </c>
      <c r="DL209" s="110">
        <f t="shared" si="664"/>
        <v>98.245614035087712</v>
      </c>
      <c r="DN209" s="411"/>
      <c r="DO209" s="411"/>
      <c r="DP209" s="411"/>
      <c r="DQ209" s="9">
        <v>750</v>
      </c>
      <c r="DR209" s="136">
        <v>0.08</v>
      </c>
      <c r="DS209" s="16">
        <f>((DP208-DR209)/DP208)*100</f>
        <v>89.473684210526315</v>
      </c>
      <c r="DT209" s="136">
        <v>0.03</v>
      </c>
      <c r="DU209" s="16">
        <f>((DP208-DT209)/DP208)*100</f>
        <v>96.05263157894737</v>
      </c>
      <c r="DV209" s="136">
        <v>0.05</v>
      </c>
      <c r="DW209" s="109">
        <f>((DP208-DV209)/DP208)*100</f>
        <v>93.421052631578931</v>
      </c>
      <c r="DX209" s="15">
        <f t="shared" si="665"/>
        <v>5.3333333333333337E-2</v>
      </c>
      <c r="DY209" s="110">
        <f t="shared" si="665"/>
        <v>92.982456140350862</v>
      </c>
      <c r="EA209" s="411"/>
      <c r="EB209" s="411"/>
      <c r="EC209" s="9">
        <v>750</v>
      </c>
      <c r="ED209" s="138">
        <v>23.5</v>
      </c>
      <c r="EE209" s="131">
        <f>(((EB208-ED209)/EB208)*100)*-1</f>
        <v>0.42735042735043349</v>
      </c>
      <c r="EF209" s="138">
        <v>23.6</v>
      </c>
      <c r="EG209" s="112">
        <f>(((EB208-EF209)/EB208)*100)*-1</f>
        <v>0.85470085470086699</v>
      </c>
      <c r="EH209" s="138">
        <v>23.5</v>
      </c>
      <c r="EI209" s="130">
        <f>(((EB208-EH209)/EB208)*100)*-1</f>
        <v>0.42735042735043349</v>
      </c>
      <c r="EJ209" s="15">
        <f t="shared" si="666"/>
        <v>23.533333333333331</v>
      </c>
      <c r="EK209" s="114">
        <f t="shared" si="666"/>
        <v>0.56980056980057803</v>
      </c>
      <c r="EN209" s="411"/>
      <c r="EO209" s="411"/>
      <c r="EP209" s="9">
        <v>750</v>
      </c>
      <c r="EQ209" s="12">
        <v>22.7</v>
      </c>
      <c r="ER209" s="171">
        <f>(((EO208-EQ209)/EO208)*100)</f>
        <v>2.9914529914529884</v>
      </c>
      <c r="ES209" s="12">
        <v>23.4</v>
      </c>
      <c r="ET209" s="16">
        <f>(((EO208-ES209)/EO208)*100)*-1</f>
        <v>0</v>
      </c>
      <c r="EU209" s="12">
        <v>23.4</v>
      </c>
      <c r="EV209" s="109">
        <f>(((EO208-EU209)/EO208)*100)*-1</f>
        <v>0</v>
      </c>
      <c r="EW209" s="15">
        <f t="shared" si="667"/>
        <v>23.166666666666668</v>
      </c>
      <c r="EX209" s="110">
        <f t="shared" si="667"/>
        <v>0.99715099715099609</v>
      </c>
    </row>
    <row r="210" spans="2:154" ht="15.75" x14ac:dyDescent="0.25">
      <c r="B210" s="412"/>
      <c r="C210" s="412"/>
      <c r="D210" s="412"/>
      <c r="E210" s="9">
        <v>1000</v>
      </c>
      <c r="F210" s="12">
        <v>3.73</v>
      </c>
      <c r="G210" s="16">
        <f>((D208-F210)/D208)*100</f>
        <v>75.589005235602087</v>
      </c>
      <c r="H210" s="12">
        <v>4.0199999999999996</v>
      </c>
      <c r="I210" s="16">
        <f>((D208-H210)/D208)*100</f>
        <v>73.691099476439788</v>
      </c>
      <c r="J210" s="12">
        <v>5.58</v>
      </c>
      <c r="K210" s="109">
        <f>((D208-J210)/D208)*100</f>
        <v>63.481675392670155</v>
      </c>
      <c r="L210" s="15">
        <f t="shared" si="656"/>
        <v>4.4433333333333334</v>
      </c>
      <c r="M210" s="110">
        <f t="shared" si="656"/>
        <v>70.920593368237334</v>
      </c>
      <c r="O210" s="412"/>
      <c r="P210" s="412"/>
      <c r="Q210" s="412"/>
      <c r="R210" s="9">
        <v>1000</v>
      </c>
      <c r="S210" s="136">
        <v>6.91</v>
      </c>
      <c r="T210" s="16">
        <f>((Q208-S210)/Q208)*100</f>
        <v>54.777486910994767</v>
      </c>
      <c r="U210" s="136">
        <v>5.59</v>
      </c>
      <c r="V210" s="16">
        <f>((Q208-U210)/Q208)*100</f>
        <v>63.416230366492144</v>
      </c>
      <c r="W210" s="136">
        <v>4.95</v>
      </c>
      <c r="X210" s="109">
        <f>((Q208-W210)/Q208)*100</f>
        <v>67.60471204188481</v>
      </c>
      <c r="Y210" s="15">
        <f t="shared" si="657"/>
        <v>5.8166666666666664</v>
      </c>
      <c r="Z210" s="110">
        <f t="shared" si="657"/>
        <v>61.932809773123914</v>
      </c>
      <c r="AC210" s="412"/>
      <c r="AD210" s="412"/>
      <c r="AE210" s="9">
        <v>1000</v>
      </c>
      <c r="AF210" s="12">
        <v>7.12</v>
      </c>
      <c r="AG210" s="16">
        <f>(((AD208-AF210)/AD208)*100)</f>
        <v>3.2608695652173938</v>
      </c>
      <c r="AH210" s="160">
        <v>6.9</v>
      </c>
      <c r="AI210" s="16">
        <f>(((AD208-AH210)/AD208)*100)</f>
        <v>6.2499999999999991</v>
      </c>
      <c r="AJ210" s="12">
        <v>6.85</v>
      </c>
      <c r="AK210" s="109">
        <f>((AD208-AJ210)/AD208)*100</f>
        <v>6.929347826086965</v>
      </c>
      <c r="AL210" s="15">
        <f t="shared" si="658"/>
        <v>6.9566666666666661</v>
      </c>
      <c r="AM210" s="110">
        <f t="shared" si="658"/>
        <v>5.4800724637681197</v>
      </c>
      <c r="AO210" s="412"/>
      <c r="AP210" s="412"/>
      <c r="AQ210" s="9">
        <v>1000</v>
      </c>
      <c r="AR210" s="157">
        <v>7.48</v>
      </c>
      <c r="AS210" s="112">
        <f>((((AP208-AR210)/AP208)*100))*-1</f>
        <v>1.6304347826086969</v>
      </c>
      <c r="AT210" s="157">
        <v>7.39</v>
      </c>
      <c r="AU210" s="126">
        <f>((((AP208-AT210)/AP208)*100))*-1</f>
        <v>0.40760869565216523</v>
      </c>
      <c r="AV210" s="157">
        <v>7.25</v>
      </c>
      <c r="AW210" s="109">
        <f>((AP208-AV210)/AP208)*100</f>
        <v>1.4945652173913087</v>
      </c>
      <c r="AX210" s="15">
        <f t="shared" si="659"/>
        <v>7.373333333333334</v>
      </c>
      <c r="AY210" s="114">
        <f t="shared" si="659"/>
        <v>1.177536231884057</v>
      </c>
      <c r="BA210" s="411"/>
      <c r="BB210" s="411"/>
      <c r="BC210" s="9">
        <v>1000</v>
      </c>
      <c r="BD210" s="12">
        <v>3.9</v>
      </c>
      <c r="BE210" s="16">
        <f>((BB208-BD210)/BB208)*100</f>
        <v>36.274509803921575</v>
      </c>
      <c r="BF210" s="12">
        <v>4.67</v>
      </c>
      <c r="BG210" s="16">
        <f>((BB208-BF210)/BB208)*100</f>
        <v>23.692810457516341</v>
      </c>
      <c r="BH210" s="12">
        <v>4.1399999999999997</v>
      </c>
      <c r="BI210" s="109">
        <f>((BB208-BH210)/BB208)*100</f>
        <v>32.352941176470594</v>
      </c>
      <c r="BJ210" s="15">
        <f t="shared" si="660"/>
        <v>4.2366666666666672</v>
      </c>
      <c r="BK210" s="110">
        <f t="shared" si="660"/>
        <v>30.773420479302839</v>
      </c>
      <c r="BM210" s="411"/>
      <c r="BN210" s="411"/>
      <c r="BO210" s="9">
        <v>1000</v>
      </c>
      <c r="BP210" s="138">
        <v>5.88</v>
      </c>
      <c r="BQ210" s="16">
        <f>((BN208-BP210)/BN208)*100</f>
        <v>3.9215686274509838</v>
      </c>
      <c r="BR210" s="138">
        <v>5.78</v>
      </c>
      <c r="BS210" s="16">
        <f>((BN208-BR210)/BN208)*100</f>
        <v>5.5555555555555536</v>
      </c>
      <c r="BT210" s="138">
        <v>5.79</v>
      </c>
      <c r="BU210" s="109">
        <f>((BN208-BT210)/BN208)*100</f>
        <v>5.3921568627450993</v>
      </c>
      <c r="BV210" s="15">
        <f t="shared" si="661"/>
        <v>5.8166666666666664</v>
      </c>
      <c r="BW210" s="110">
        <f t="shared" si="661"/>
        <v>4.9564270152505463</v>
      </c>
      <c r="BY210" s="411"/>
      <c r="BZ210" s="412"/>
      <c r="CA210" s="412"/>
      <c r="CB210" s="9">
        <v>1000</v>
      </c>
      <c r="CC210" s="12">
        <v>92</v>
      </c>
      <c r="CD210" s="16">
        <f>((BZ208-CC210)/BZ208)*100</f>
        <v>75.596816976127329</v>
      </c>
      <c r="CE210" s="12">
        <v>72.2</v>
      </c>
      <c r="CF210" s="16">
        <f>((BZ208-CE210)/BZ208)*100</f>
        <v>80.848806366047739</v>
      </c>
      <c r="CG210" s="159">
        <v>55.1</v>
      </c>
      <c r="CH210" s="109">
        <f>((BZ208-CG210)/BZ208)*100</f>
        <v>85.384615384615387</v>
      </c>
      <c r="CI210" s="15">
        <f t="shared" si="662"/>
        <v>73.099999999999994</v>
      </c>
      <c r="CJ210" s="110">
        <f t="shared" si="662"/>
        <v>80.610079575596814</v>
      </c>
      <c r="CK210" s="412"/>
      <c r="CL210" s="411"/>
      <c r="CM210" s="412"/>
      <c r="CN210" s="412"/>
      <c r="CO210" s="9">
        <v>1000</v>
      </c>
      <c r="CP210" s="138">
        <v>73.2</v>
      </c>
      <c r="CQ210" s="16">
        <f>((CM208-CP210)/CM208)*100</f>
        <v>80.58355437665783</v>
      </c>
      <c r="CR210" s="138">
        <v>44.8</v>
      </c>
      <c r="CS210" s="16">
        <f>((CM208-CR210)/CM208)*100</f>
        <v>88.116710875331563</v>
      </c>
      <c r="CT210" s="138">
        <v>19.7</v>
      </c>
      <c r="CU210" s="109">
        <f>((CM208-CT210)/CM208)*100</f>
        <v>94.774535809018573</v>
      </c>
      <c r="CV210" s="15">
        <f t="shared" si="663"/>
        <v>45.9</v>
      </c>
      <c r="CW210" s="110">
        <f t="shared" si="663"/>
        <v>87.824933687002655</v>
      </c>
      <c r="DA210" s="411"/>
      <c r="DB210" s="412"/>
      <c r="DC210" s="411"/>
      <c r="DD210" s="9">
        <v>1000</v>
      </c>
      <c r="DE210" s="158">
        <v>0</v>
      </c>
      <c r="DF210" s="16">
        <f>((DC208-DE210)/DC208)*100</f>
        <v>100</v>
      </c>
      <c r="DG210" s="158">
        <v>0.01</v>
      </c>
      <c r="DH210" s="16">
        <f>((DC208-DG210)/DC208)*100</f>
        <v>98.68421052631578</v>
      </c>
      <c r="DI210" s="158">
        <v>0.02</v>
      </c>
      <c r="DJ210" s="109">
        <f>((DC208-DI210)/DC208)*100</f>
        <v>97.368421052631575</v>
      </c>
      <c r="DK210" s="15">
        <f t="shared" si="664"/>
        <v>0.01</v>
      </c>
      <c r="DL210" s="110">
        <f t="shared" si="664"/>
        <v>98.68421052631578</v>
      </c>
      <c r="DN210" s="411"/>
      <c r="DO210" s="412"/>
      <c r="DP210" s="411"/>
      <c r="DQ210" s="9">
        <v>1000</v>
      </c>
      <c r="DR210" s="136">
        <v>0.06</v>
      </c>
      <c r="DS210" s="16">
        <f>((DP208-DR210)/DP208)*100</f>
        <v>92.10526315789474</v>
      </c>
      <c r="DT210" s="136">
        <v>0.03</v>
      </c>
      <c r="DU210" s="16">
        <f>((DP208-DT210)/DP208)*100</f>
        <v>96.05263157894737</v>
      </c>
      <c r="DV210" s="136">
        <v>0.05</v>
      </c>
      <c r="DW210" s="109">
        <f>((DP208-DV210)/DP208)*100</f>
        <v>93.421052631578931</v>
      </c>
      <c r="DX210" s="15">
        <f t="shared" si="665"/>
        <v>4.6666666666666669E-2</v>
      </c>
      <c r="DY210" s="110">
        <f t="shared" si="665"/>
        <v>93.859649122807014</v>
      </c>
      <c r="EA210" s="411"/>
      <c r="EB210" s="411"/>
      <c r="EC210" s="9">
        <v>1000</v>
      </c>
      <c r="ED210" s="138">
        <v>23.5</v>
      </c>
      <c r="EE210" s="131">
        <f>(((EB208-ED210)/EB208)*100)*-1</f>
        <v>0.42735042735043349</v>
      </c>
      <c r="EF210" s="138">
        <v>23.6</v>
      </c>
      <c r="EG210" s="112">
        <f>(((EB208-EF210)/EB208)*100)*-1</f>
        <v>0.85470085470086699</v>
      </c>
      <c r="EH210" s="138">
        <v>23.5</v>
      </c>
      <c r="EI210" s="130">
        <f>(((EB208-EH210)/EB208)*100)*-1</f>
        <v>0.42735042735043349</v>
      </c>
      <c r="EJ210" s="15">
        <f t="shared" si="666"/>
        <v>23.533333333333331</v>
      </c>
      <c r="EK210" s="114">
        <f t="shared" si="666"/>
        <v>0.56980056980057803</v>
      </c>
      <c r="EN210" s="411"/>
      <c r="EO210" s="411"/>
      <c r="EP210" s="9">
        <v>1000</v>
      </c>
      <c r="EQ210" s="12">
        <v>23.4</v>
      </c>
      <c r="ER210" s="171">
        <f>(((EO208-EQ210)/EO208)*100)*-1</f>
        <v>0</v>
      </c>
      <c r="ES210" s="12">
        <v>23.3</v>
      </c>
      <c r="ET210" s="124">
        <f>(((EO208-ES210)/EO208)*100)</f>
        <v>0.42735042735041828</v>
      </c>
      <c r="EU210" s="12">
        <v>23.3</v>
      </c>
      <c r="EV210" s="125">
        <f>(((EO208-EU210)/EO208)*100)</f>
        <v>0.42735042735041828</v>
      </c>
      <c r="EW210" s="15">
        <f t="shared" si="667"/>
        <v>23.333333333333332</v>
      </c>
      <c r="EX210" s="123">
        <f t="shared" si="667"/>
        <v>0.28490028490027886</v>
      </c>
    </row>
    <row r="211" spans="2:154" x14ac:dyDescent="0.25">
      <c r="B211" s="414" t="s">
        <v>546</v>
      </c>
      <c r="C211" s="415"/>
      <c r="D211" s="415"/>
      <c r="E211" s="416"/>
      <c r="F211" s="161">
        <f t="shared" ref="F211:K211" si="754">AVERAGE(F208:F210)</f>
        <v>3.4866666666666668</v>
      </c>
      <c r="G211" s="162">
        <f t="shared" si="754"/>
        <v>77.181500872600338</v>
      </c>
      <c r="H211" s="161">
        <f t="shared" si="754"/>
        <v>3.7333333333333329</v>
      </c>
      <c r="I211" s="162">
        <f t="shared" si="754"/>
        <v>75.567190226876093</v>
      </c>
      <c r="J211" s="161">
        <f t="shared" si="754"/>
        <v>4.4266666666666667</v>
      </c>
      <c r="K211" s="163">
        <f t="shared" si="754"/>
        <v>71.029668411867348</v>
      </c>
      <c r="L211" s="164">
        <f t="shared" si="656"/>
        <v>3.882222222222222</v>
      </c>
      <c r="M211" s="163">
        <f t="shared" si="656"/>
        <v>74.592786503781269</v>
      </c>
      <c r="O211" s="414" t="s">
        <v>546</v>
      </c>
      <c r="P211" s="415"/>
      <c r="Q211" s="415"/>
      <c r="R211" s="416"/>
      <c r="S211" s="161">
        <f t="shared" ref="S211:X211" si="755">AVERAGE(S208:S210)</f>
        <v>5.88</v>
      </c>
      <c r="T211" s="162">
        <f t="shared" si="755"/>
        <v>61.518324607329852</v>
      </c>
      <c r="U211" s="161">
        <f t="shared" si="755"/>
        <v>4.9333333333333336</v>
      </c>
      <c r="V211" s="162">
        <f t="shared" si="755"/>
        <v>67.713787085514824</v>
      </c>
      <c r="W211" s="161">
        <f t="shared" si="755"/>
        <v>4.37</v>
      </c>
      <c r="X211" s="163">
        <f t="shared" si="755"/>
        <v>71.400523560209422</v>
      </c>
      <c r="Y211" s="164">
        <f t="shared" si="657"/>
        <v>5.0611111111111109</v>
      </c>
      <c r="Z211" s="163">
        <f t="shared" si="657"/>
        <v>66.877545084351368</v>
      </c>
      <c r="AC211" s="414" t="s">
        <v>547</v>
      </c>
      <c r="AD211" s="415"/>
      <c r="AE211" s="416"/>
      <c r="AF211" s="161">
        <f t="shared" ref="AF211:AK211" si="756">AVERAGE(AF208:AF210)</f>
        <v>7.2333333333333334</v>
      </c>
      <c r="AG211" s="162">
        <f t="shared" si="756"/>
        <v>1.7210144927536266</v>
      </c>
      <c r="AH211" s="161">
        <f t="shared" si="756"/>
        <v>6.996666666666667</v>
      </c>
      <c r="AI211" s="162">
        <f t="shared" si="756"/>
        <v>4.9365942028985543</v>
      </c>
      <c r="AJ211" s="161">
        <f t="shared" si="756"/>
        <v>6.8433333333333337</v>
      </c>
      <c r="AK211" s="163">
        <f t="shared" si="756"/>
        <v>7.0199275362318865</v>
      </c>
      <c r="AL211" s="164">
        <f t="shared" si="658"/>
        <v>7.0244444444444447</v>
      </c>
      <c r="AM211" s="163">
        <f t="shared" si="658"/>
        <v>4.5591787439613558</v>
      </c>
      <c r="AO211" s="414" t="s">
        <v>547</v>
      </c>
      <c r="AP211" s="415"/>
      <c r="AQ211" s="416"/>
      <c r="AR211" s="161">
        <f t="shared" ref="AR211:AW211" si="757">AVERAGE(AR208:AR210)</f>
        <v>7.5166666666666666</v>
      </c>
      <c r="AS211" s="162">
        <f t="shared" si="757"/>
        <v>2.128623188405792</v>
      </c>
      <c r="AT211" s="161">
        <f t="shared" si="757"/>
        <v>7.416666666666667</v>
      </c>
      <c r="AU211" s="162">
        <f t="shared" si="757"/>
        <v>0.76992753623187971</v>
      </c>
      <c r="AV211" s="161">
        <f t="shared" si="757"/>
        <v>7.2866666666666662</v>
      </c>
      <c r="AW211" s="163">
        <f t="shared" si="757"/>
        <v>0.99637681159420577</v>
      </c>
      <c r="AX211" s="164">
        <f t="shared" si="659"/>
        <v>7.4066666666666663</v>
      </c>
      <c r="AY211" s="163">
        <f t="shared" si="659"/>
        <v>1.2983091787439591</v>
      </c>
      <c r="BA211" s="413" t="s">
        <v>548</v>
      </c>
      <c r="BB211" s="413"/>
      <c r="BC211" s="413"/>
      <c r="BD211" s="161">
        <f t="shared" ref="BD211:BI211" si="758">AVERAGE(BD208:BD210)</f>
        <v>3.5466666666666669</v>
      </c>
      <c r="BE211" s="162">
        <f t="shared" si="758"/>
        <v>42.047930283224403</v>
      </c>
      <c r="BF211" s="161">
        <f t="shared" si="758"/>
        <v>4.03</v>
      </c>
      <c r="BG211" s="162">
        <f t="shared" si="758"/>
        <v>34.150326797385624</v>
      </c>
      <c r="BH211" s="161">
        <f t="shared" si="758"/>
        <v>3.1866666666666661</v>
      </c>
      <c r="BI211" s="163">
        <f t="shared" si="758"/>
        <v>47.930283224400874</v>
      </c>
      <c r="BJ211" s="164">
        <f t="shared" si="660"/>
        <v>3.5877777777777777</v>
      </c>
      <c r="BK211" s="163">
        <f t="shared" si="660"/>
        <v>41.376180101670307</v>
      </c>
      <c r="BM211" s="413" t="s">
        <v>548</v>
      </c>
      <c r="BN211" s="413"/>
      <c r="BO211" s="413"/>
      <c r="BP211" s="161">
        <f t="shared" ref="BP211:BU211" si="759">AVERAGE(BP208:BP210)</f>
        <v>5.293333333333333</v>
      </c>
      <c r="BQ211" s="162">
        <f t="shared" si="759"/>
        <v>13.507625272331154</v>
      </c>
      <c r="BR211" s="161">
        <f t="shared" si="759"/>
        <v>5.0533333333333337</v>
      </c>
      <c r="BS211" s="162">
        <f t="shared" si="759"/>
        <v>17.429193899782135</v>
      </c>
      <c r="BT211" s="161">
        <f t="shared" si="759"/>
        <v>5.0566666666666658</v>
      </c>
      <c r="BU211" s="163">
        <f t="shared" si="759"/>
        <v>17.374727668845317</v>
      </c>
      <c r="BV211" s="164">
        <f t="shared" si="661"/>
        <v>5.1344444444444441</v>
      </c>
      <c r="BW211" s="163">
        <f t="shared" si="661"/>
        <v>16.103848946986201</v>
      </c>
      <c r="BY211" s="413" t="s">
        <v>549</v>
      </c>
      <c r="BZ211" s="413"/>
      <c r="CA211" s="413"/>
      <c r="CB211" s="413"/>
      <c r="CC211" s="161">
        <f t="shared" ref="CC211:CH211" si="760">AVERAGE(CC208:CC210)</f>
        <v>134</v>
      </c>
      <c r="CD211" s="162">
        <f t="shared" si="760"/>
        <v>64.456233421750667</v>
      </c>
      <c r="CE211" s="161">
        <f t="shared" si="760"/>
        <v>87.600000000000009</v>
      </c>
      <c r="CF211" s="162">
        <f t="shared" si="760"/>
        <v>76.76392572944296</v>
      </c>
      <c r="CG211" s="161">
        <f t="shared" si="760"/>
        <v>56.733333333333327</v>
      </c>
      <c r="CH211" s="163">
        <f t="shared" si="760"/>
        <v>84.951370468611842</v>
      </c>
      <c r="CI211" s="164">
        <f t="shared" si="662"/>
        <v>92.777777777777786</v>
      </c>
      <c r="CJ211" s="163">
        <f t="shared" si="662"/>
        <v>75.390509873268499</v>
      </c>
      <c r="CL211" s="413" t="s">
        <v>549</v>
      </c>
      <c r="CM211" s="413"/>
      <c r="CN211" s="413"/>
      <c r="CO211" s="413"/>
      <c r="CP211" s="161">
        <f t="shared" ref="CP211:CU211" si="761">AVERAGE(CP208:CP210)</f>
        <v>91.600000000000009</v>
      </c>
      <c r="CQ211" s="162">
        <f t="shared" si="761"/>
        <v>75.702917771883293</v>
      </c>
      <c r="CR211" s="161">
        <f t="shared" si="761"/>
        <v>53.066666666666663</v>
      </c>
      <c r="CS211" s="162">
        <f t="shared" si="761"/>
        <v>85.923961096374896</v>
      </c>
      <c r="CT211" s="161">
        <f t="shared" si="761"/>
        <v>26.566666666666666</v>
      </c>
      <c r="CU211" s="163">
        <f t="shared" si="761"/>
        <v>92.953138815207765</v>
      </c>
      <c r="CV211" s="164">
        <f t="shared" si="663"/>
        <v>57.077777777777783</v>
      </c>
      <c r="CW211" s="163">
        <f t="shared" si="663"/>
        <v>84.860005894488651</v>
      </c>
      <c r="DA211" s="413" t="s">
        <v>448</v>
      </c>
      <c r="DB211" s="413"/>
      <c r="DC211" s="413"/>
      <c r="DD211" s="413"/>
      <c r="DE211" s="161">
        <f t="shared" ref="DE211:DJ211" si="762">AVERAGE(DE208:DE210)</f>
        <v>0.01</v>
      </c>
      <c r="DF211" s="162">
        <f t="shared" si="762"/>
        <v>98.68421052631578</v>
      </c>
      <c r="DG211" s="161">
        <f t="shared" si="762"/>
        <v>1.6666666666666666E-2</v>
      </c>
      <c r="DH211" s="162">
        <f t="shared" si="762"/>
        <v>97.807017543859658</v>
      </c>
      <c r="DI211" s="161">
        <f t="shared" si="762"/>
        <v>0.02</v>
      </c>
      <c r="DJ211" s="163">
        <f t="shared" si="762"/>
        <v>97.368421052631575</v>
      </c>
      <c r="DK211" s="164">
        <f t="shared" si="664"/>
        <v>1.5555555555555553E-2</v>
      </c>
      <c r="DL211" s="163">
        <f t="shared" si="664"/>
        <v>97.953216374269005</v>
      </c>
      <c r="DN211" s="413" t="s">
        <v>448</v>
      </c>
      <c r="DO211" s="413"/>
      <c r="DP211" s="413"/>
      <c r="DQ211" s="413"/>
      <c r="DR211" s="161">
        <f t="shared" ref="DR211:DW211" si="763">AVERAGE(DR208:DR210)</f>
        <v>0.08</v>
      </c>
      <c r="DS211" s="162">
        <f t="shared" si="763"/>
        <v>89.473684210526315</v>
      </c>
      <c r="DT211" s="161">
        <f t="shared" si="763"/>
        <v>4.3333333333333335E-2</v>
      </c>
      <c r="DU211" s="162">
        <f t="shared" si="763"/>
        <v>94.298245614035082</v>
      </c>
      <c r="DV211" s="161">
        <f t="shared" si="763"/>
        <v>4.6666666666666669E-2</v>
      </c>
      <c r="DW211" s="163">
        <f t="shared" si="763"/>
        <v>93.859649122807014</v>
      </c>
      <c r="DX211" s="164">
        <f t="shared" si="665"/>
        <v>5.6666666666666671E-2</v>
      </c>
      <c r="DY211" s="163">
        <f t="shared" si="665"/>
        <v>92.543859649122808</v>
      </c>
      <c r="EA211" s="413" t="s">
        <v>448</v>
      </c>
      <c r="EB211" s="413"/>
      <c r="EC211" s="413"/>
      <c r="ED211" s="161">
        <f t="shared" ref="ED211:EI211" si="764">AVERAGE(ED208:ED210)</f>
        <v>23.533333333333331</v>
      </c>
      <c r="EE211" s="162">
        <f t="shared" si="764"/>
        <v>0.56980056980057803</v>
      </c>
      <c r="EF211" s="161">
        <f t="shared" si="764"/>
        <v>23.633333333333336</v>
      </c>
      <c r="EG211" s="162">
        <f t="shared" si="764"/>
        <v>0.9971509971510063</v>
      </c>
      <c r="EH211" s="161">
        <f t="shared" si="764"/>
        <v>23.566666666666666</v>
      </c>
      <c r="EI211" s="163">
        <f t="shared" si="764"/>
        <v>0.71225071225071723</v>
      </c>
      <c r="EJ211" s="164">
        <f t="shared" si="666"/>
        <v>23.577777777777779</v>
      </c>
      <c r="EK211" s="163">
        <f t="shared" si="666"/>
        <v>0.75973409306743378</v>
      </c>
      <c r="EN211" s="413" t="s">
        <v>448</v>
      </c>
      <c r="EO211" s="413"/>
      <c r="EP211" s="413"/>
      <c r="EQ211" s="161">
        <f t="shared" ref="EQ211:EV211" si="765">AVERAGE(EQ208:EQ210)</f>
        <v>22.966666666666669</v>
      </c>
      <c r="ER211" s="162">
        <f t="shared" si="765"/>
        <v>1.8518518518518476</v>
      </c>
      <c r="ES211" s="161">
        <f t="shared" si="765"/>
        <v>23.400000000000002</v>
      </c>
      <c r="ET211" s="162">
        <f t="shared" si="765"/>
        <v>0.28490028490028391</v>
      </c>
      <c r="EU211" s="161">
        <f t="shared" si="765"/>
        <v>23.333333333333332</v>
      </c>
      <c r="EV211" s="163">
        <f t="shared" si="765"/>
        <v>0.28490028490027886</v>
      </c>
      <c r="EW211" s="164">
        <f t="shared" si="667"/>
        <v>23.233333333333334</v>
      </c>
      <c r="EX211" s="163">
        <f t="shared" si="667"/>
        <v>0.80721747388413678</v>
      </c>
    </row>
    <row r="212" spans="2:154" ht="15.75" x14ac:dyDescent="0.25">
      <c r="B212" s="410">
        <v>9</v>
      </c>
      <c r="C212" s="410">
        <v>9.5500000000000007</v>
      </c>
      <c r="D212" s="410">
        <v>15.16</v>
      </c>
      <c r="E212" s="9">
        <v>270</v>
      </c>
      <c r="F212" s="12">
        <v>2.64</v>
      </c>
      <c r="G212" s="16">
        <f>((D212-F212)/D212)*100</f>
        <v>82.585751978891821</v>
      </c>
      <c r="H212" s="12">
        <v>2.36</v>
      </c>
      <c r="I212" s="16">
        <f>((D212-H212)/D212)*100</f>
        <v>84.432717678100261</v>
      </c>
      <c r="J212" s="12">
        <v>2.82</v>
      </c>
      <c r="K212" s="109">
        <f>((D212-J212)/D212)*100</f>
        <v>81.398416886543529</v>
      </c>
      <c r="L212" s="15">
        <f t="shared" ref="L212:M234" si="766">(F212+H212+J212)/3</f>
        <v>2.6066666666666669</v>
      </c>
      <c r="M212" s="110">
        <f t="shared" si="766"/>
        <v>82.805628847845199</v>
      </c>
      <c r="O212" s="410">
        <v>9</v>
      </c>
      <c r="P212" s="410">
        <v>9.5500000000000007</v>
      </c>
      <c r="Q212" s="410">
        <v>15.16</v>
      </c>
      <c r="R212" s="9">
        <v>270</v>
      </c>
      <c r="S212" s="136">
        <v>6.8</v>
      </c>
      <c r="T212" s="16">
        <f>((Q212-S212)/Q212)*100</f>
        <v>55.145118733509236</v>
      </c>
      <c r="U212" s="136">
        <v>3.27</v>
      </c>
      <c r="V212" s="16">
        <f>((Q212-U212)/Q212)*100</f>
        <v>78.430079155672829</v>
      </c>
      <c r="W212" s="136">
        <v>4.45</v>
      </c>
      <c r="X212" s="109">
        <f>((Q212-W212)/Q212)*100</f>
        <v>70.646437994722959</v>
      </c>
      <c r="Y212" s="15">
        <f t="shared" si="657"/>
        <v>4.84</v>
      </c>
      <c r="Z212" s="110">
        <f t="shared" si="657"/>
        <v>68.073878627968341</v>
      </c>
      <c r="AC212" s="410">
        <v>9</v>
      </c>
      <c r="AD212" s="410">
        <v>7.49</v>
      </c>
      <c r="AE212" s="9">
        <v>270</v>
      </c>
      <c r="AF212" s="12">
        <v>7.55</v>
      </c>
      <c r="AG212" s="112">
        <f>(((AD212-AF212)/AD212)*100)*-1</f>
        <v>0.80106809078771168</v>
      </c>
      <c r="AH212" s="12">
        <v>6.98</v>
      </c>
      <c r="AI212" s="16">
        <f>(((AD212-AH212)/AD212)*100)</f>
        <v>6.8090787716955914</v>
      </c>
      <c r="AJ212" s="12">
        <v>6.86</v>
      </c>
      <c r="AK212" s="125">
        <f>((AD212-AJ212)/AD212)*100</f>
        <v>8.4112149532710259</v>
      </c>
      <c r="AL212" s="15">
        <f t="shared" ref="AL212:AM234" si="767">(AF212+AH212+AJ212)/3</f>
        <v>7.13</v>
      </c>
      <c r="AM212" s="110">
        <f t="shared" si="767"/>
        <v>5.3404539385847762</v>
      </c>
      <c r="AO212" s="410">
        <v>9</v>
      </c>
      <c r="AP212" s="410">
        <v>7.49</v>
      </c>
      <c r="AQ212" s="9">
        <v>270</v>
      </c>
      <c r="AR212" s="156">
        <v>6.87</v>
      </c>
      <c r="AS212" s="112">
        <f>(((AP212-AR212)/AP212)*100)</f>
        <v>8.2777036048064101</v>
      </c>
      <c r="AT212" s="157">
        <v>7.28</v>
      </c>
      <c r="AU212" s="16">
        <f>(((AP212-AT212)/AP212)*100)</f>
        <v>2.8037383177570088</v>
      </c>
      <c r="AV212" s="157">
        <v>7.19</v>
      </c>
      <c r="AW212" s="125">
        <f>((AP212-AV212)/AP212)*100</f>
        <v>4.0053404539385822</v>
      </c>
      <c r="AX212" s="15">
        <f t="shared" ref="AX212:AY234" si="768">(AR212+AT212+AV212)/3</f>
        <v>7.1133333333333333</v>
      </c>
      <c r="AY212" s="110">
        <f t="shared" si="768"/>
        <v>5.0289274588340005</v>
      </c>
      <c r="BA212" s="410">
        <v>9</v>
      </c>
      <c r="BB212" s="410">
        <v>4.93</v>
      </c>
      <c r="BC212" s="9">
        <v>270</v>
      </c>
      <c r="BD212" s="12">
        <v>3.82</v>
      </c>
      <c r="BE212" s="16">
        <f>((BB212-BD212)/BB212)*100</f>
        <v>22.515212981744419</v>
      </c>
      <c r="BF212" s="12">
        <v>3.1</v>
      </c>
      <c r="BG212" s="16">
        <f>((BB212-BF212)/BB212)*100</f>
        <v>37.119675456389444</v>
      </c>
      <c r="BH212" s="12">
        <v>3.94</v>
      </c>
      <c r="BI212" s="109">
        <f>((BB212-BH212)/BB212)*100</f>
        <v>20.081135902636913</v>
      </c>
      <c r="BJ212" s="15">
        <f t="shared" ref="BJ212:BK234" si="769">(BD212+BF212+BH212)/3</f>
        <v>3.6199999999999997</v>
      </c>
      <c r="BK212" s="110">
        <f t="shared" si="769"/>
        <v>26.572008113590257</v>
      </c>
      <c r="BM212" s="410">
        <v>9</v>
      </c>
      <c r="BN212" s="410">
        <v>4.93</v>
      </c>
      <c r="BO212" s="9">
        <v>270</v>
      </c>
      <c r="BP212" s="138">
        <v>5.81</v>
      </c>
      <c r="BQ212" s="112">
        <f>(((BN212-BP212)/BN212)*100)*-1</f>
        <v>17.849898580121703</v>
      </c>
      <c r="BR212" s="138">
        <v>5.28</v>
      </c>
      <c r="BS212" s="112">
        <f>(((BN212-BR212)/BN212)*100)*-1</f>
        <v>7.0993914807302341</v>
      </c>
      <c r="BT212" s="138">
        <v>5.19</v>
      </c>
      <c r="BU212" s="113">
        <f>(((BN212-BT212)/BN212)*100)*-1</f>
        <v>5.2738336713996077</v>
      </c>
      <c r="BV212" s="15">
        <f t="shared" ref="BV212:BW234" si="770">(BP212+BR212+BT212)/3</f>
        <v>5.4266666666666667</v>
      </c>
      <c r="BW212" s="114">
        <f t="shared" si="770"/>
        <v>10.074374577417181</v>
      </c>
      <c r="BY212" s="410">
        <v>9</v>
      </c>
      <c r="BZ212" s="410">
        <v>382</v>
      </c>
      <c r="CA212" s="410">
        <v>2.9</v>
      </c>
      <c r="CB212" s="9">
        <v>270</v>
      </c>
      <c r="CC212" s="12">
        <v>82.6</v>
      </c>
      <c r="CD212" s="16">
        <f>((BZ212-CC212)/BZ212)*100</f>
        <v>78.376963350785331</v>
      </c>
      <c r="CE212" s="12">
        <v>28.2</v>
      </c>
      <c r="CF212" s="16">
        <f>((BZ212-CE212)/BZ212)*100</f>
        <v>92.617801047120423</v>
      </c>
      <c r="CG212" s="159">
        <v>5.65</v>
      </c>
      <c r="CH212" s="109">
        <f>((BZ212-CG212)/BZ212)*100</f>
        <v>98.520942408376968</v>
      </c>
      <c r="CI212" s="15">
        <f t="shared" ref="CI212:CJ234" si="771">(CC212+CE212+CG212)/3</f>
        <v>38.81666666666667</v>
      </c>
      <c r="CJ212" s="110">
        <f t="shared" si="771"/>
        <v>89.838568935427574</v>
      </c>
      <c r="CK212" s="410"/>
      <c r="CL212" s="410">
        <v>9</v>
      </c>
      <c r="CM212" s="410">
        <v>382</v>
      </c>
      <c r="CN212" s="410">
        <v>2.9</v>
      </c>
      <c r="CO212" s="9">
        <v>270</v>
      </c>
      <c r="CP212" s="138">
        <v>34.4</v>
      </c>
      <c r="CQ212" s="16">
        <f>((CM212-CP212)/CM212)*100</f>
        <v>90.994764397905769</v>
      </c>
      <c r="CR212" s="138">
        <v>4.99</v>
      </c>
      <c r="CS212" s="16">
        <f>((CM212-CR212)/CM212)*100</f>
        <v>98.693717277486897</v>
      </c>
      <c r="CT212" s="138">
        <v>4.6399999999999997</v>
      </c>
      <c r="CU212" s="109">
        <f>((CM212-CT212)/CM212)*100</f>
        <v>98.785340314136121</v>
      </c>
      <c r="CV212" s="15">
        <f t="shared" ref="CV212:CW234" si="772">(CP212+CR212+CT212)/3</f>
        <v>14.676666666666668</v>
      </c>
      <c r="CW212" s="110">
        <f t="shared" si="772"/>
        <v>96.157940663176262</v>
      </c>
      <c r="DA212" s="410">
        <v>9</v>
      </c>
      <c r="DB212" s="410">
        <v>0.11</v>
      </c>
      <c r="DC212" s="410">
        <v>0.85</v>
      </c>
      <c r="DD212" s="9">
        <v>270</v>
      </c>
      <c r="DE212" s="158">
        <v>0.01</v>
      </c>
      <c r="DF212" s="16">
        <f>((DC212-DE212)/DC212)*100</f>
        <v>98.82352941176471</v>
      </c>
      <c r="DG212" s="158">
        <v>0</v>
      </c>
      <c r="DH212" s="16">
        <f>((DC212-DG212)/DC212)*100</f>
        <v>100</v>
      </c>
      <c r="DI212" s="158">
        <v>0</v>
      </c>
      <c r="DJ212" s="109">
        <f>((DC212-DI212)/DC212)*100</f>
        <v>100</v>
      </c>
      <c r="DK212" s="15">
        <f t="shared" si="664"/>
        <v>3.3333333333333335E-3</v>
      </c>
      <c r="DL212" s="110">
        <f t="shared" si="664"/>
        <v>99.607843137254903</v>
      </c>
      <c r="DN212" s="410">
        <v>9</v>
      </c>
      <c r="DO212" s="410">
        <v>0.11</v>
      </c>
      <c r="DP212" s="410">
        <v>0.85</v>
      </c>
      <c r="DQ212" s="9">
        <v>270</v>
      </c>
      <c r="DR212" s="136">
        <v>0.03</v>
      </c>
      <c r="DS212" s="16">
        <f>((DP212-DR212)/DP212)*100</f>
        <v>96.470588235294116</v>
      </c>
      <c r="DT212" s="136">
        <v>0.05</v>
      </c>
      <c r="DU212" s="16">
        <f>((DP212-DT212)/DP212)*100</f>
        <v>94.117647058823522</v>
      </c>
      <c r="DV212" s="136">
        <v>0.01</v>
      </c>
      <c r="DW212" s="109">
        <f>((DP212-DV212)/DP212)*100</f>
        <v>98.82352941176471</v>
      </c>
      <c r="DX212" s="15">
        <f t="shared" si="665"/>
        <v>0.03</v>
      </c>
      <c r="DY212" s="110">
        <f t="shared" si="665"/>
        <v>96.470588235294102</v>
      </c>
      <c r="EA212" s="410">
        <v>9</v>
      </c>
      <c r="EB212" s="410">
        <v>23.3</v>
      </c>
      <c r="EC212" s="9">
        <v>270</v>
      </c>
      <c r="ED212" s="138">
        <v>24.3</v>
      </c>
      <c r="EE212" s="145">
        <f>(((EB212-ED212)/EB212)*100)*-1</f>
        <v>4.2918454935622314</v>
      </c>
      <c r="EF212" s="138">
        <v>24.2</v>
      </c>
      <c r="EG212" s="16">
        <f>((EB212-EF212)/EB212)*100</f>
        <v>-3.8626609442060027</v>
      </c>
      <c r="EH212" s="138">
        <v>24.3</v>
      </c>
      <c r="EI212" s="130">
        <f>(((EB212-EH212)/EB212)*100)*-1</f>
        <v>4.2918454935622314</v>
      </c>
      <c r="EJ212" s="15">
        <f t="shared" si="666"/>
        <v>24.266666666666666</v>
      </c>
      <c r="EK212" s="114">
        <f t="shared" si="666"/>
        <v>1.5736766809728202</v>
      </c>
      <c r="EN212" s="410">
        <v>9</v>
      </c>
      <c r="EO212" s="410">
        <v>23.3</v>
      </c>
      <c r="EP212" s="9">
        <v>270</v>
      </c>
      <c r="EQ212" s="12">
        <v>24.3</v>
      </c>
      <c r="ER212" s="145">
        <f>(((EO212-EQ212)/EO212)*100)*-1</f>
        <v>4.2918454935622314</v>
      </c>
      <c r="ES212" s="12">
        <v>24.3</v>
      </c>
      <c r="ET212" s="112">
        <f>(((EO212-ES212)/EO212)*100)*-1</f>
        <v>4.2918454935622314</v>
      </c>
      <c r="EU212" s="12">
        <v>24.3</v>
      </c>
      <c r="EV212" s="113">
        <f>(((EO212-EU212)/EO212)*100)*-1</f>
        <v>4.2918454935622314</v>
      </c>
      <c r="EW212" s="15">
        <f t="shared" si="667"/>
        <v>24.3</v>
      </c>
      <c r="EX212" s="114">
        <f t="shared" si="667"/>
        <v>4.2918454935622314</v>
      </c>
    </row>
    <row r="213" spans="2:154" ht="15.75" x14ac:dyDescent="0.25">
      <c r="B213" s="411"/>
      <c r="C213" s="411"/>
      <c r="D213" s="411"/>
      <c r="E213" s="9">
        <v>750</v>
      </c>
      <c r="F213" s="12">
        <v>3.27</v>
      </c>
      <c r="G213" s="16">
        <f>((D212-F213)/D212)*100</f>
        <v>78.430079155672829</v>
      </c>
      <c r="H213" s="12">
        <v>2.73</v>
      </c>
      <c r="I213" s="16">
        <f>((D212-H213)/D212)*100</f>
        <v>81.992084432717675</v>
      </c>
      <c r="J213" s="12">
        <v>3</v>
      </c>
      <c r="K213" s="109">
        <f>((D212-J213)/D212)*100</f>
        <v>80.211081794195252</v>
      </c>
      <c r="L213" s="15">
        <f t="shared" si="766"/>
        <v>3</v>
      </c>
      <c r="M213" s="110">
        <f t="shared" si="766"/>
        <v>80.211081794195252</v>
      </c>
      <c r="O213" s="411"/>
      <c r="P213" s="411"/>
      <c r="Q213" s="411"/>
      <c r="R213" s="9">
        <v>750</v>
      </c>
      <c r="S213" s="136">
        <v>7.64</v>
      </c>
      <c r="T213" s="16">
        <f>((Q212-S213)/Q212)*100</f>
        <v>49.604221635883903</v>
      </c>
      <c r="U213" s="136">
        <v>3.55</v>
      </c>
      <c r="V213" s="16">
        <f>((Q212-U213)/Q212)*100</f>
        <v>76.583113456464375</v>
      </c>
      <c r="W213" s="136">
        <v>3.36</v>
      </c>
      <c r="X213" s="109">
        <f>((Q212-W213)/Q212)*100</f>
        <v>77.836411609498697</v>
      </c>
      <c r="Y213" s="15">
        <f t="shared" si="657"/>
        <v>4.8499999999999996</v>
      </c>
      <c r="Z213" s="110">
        <f t="shared" si="657"/>
        <v>68.007915567282325</v>
      </c>
      <c r="AC213" s="411"/>
      <c r="AD213" s="411"/>
      <c r="AE213" s="9">
        <v>750</v>
      </c>
      <c r="AF213" s="12">
        <v>7.22</v>
      </c>
      <c r="AG213" s="16">
        <f>(((AD212-AF213)/AD212)*100)</f>
        <v>3.6048064085447322</v>
      </c>
      <c r="AH213" s="12">
        <v>6.94</v>
      </c>
      <c r="AI213" s="16">
        <f>(((AD212-AH213)/AD212)*100)</f>
        <v>7.3431241655540695</v>
      </c>
      <c r="AJ213" s="12">
        <v>6.84</v>
      </c>
      <c r="AK213" s="109">
        <f>((AD212-AJ213)/AD212)*100</f>
        <v>8.6782376502002716</v>
      </c>
      <c r="AL213" s="15">
        <f t="shared" si="767"/>
        <v>7</v>
      </c>
      <c r="AM213" s="110">
        <f t="shared" si="767"/>
        <v>6.5420560747663572</v>
      </c>
      <c r="AO213" s="411"/>
      <c r="AP213" s="411"/>
      <c r="AQ213" s="9">
        <v>750</v>
      </c>
      <c r="AR213" s="157">
        <v>7.66</v>
      </c>
      <c r="AS213" s="112">
        <f>(((AP212-AR213)/AP212)*100)*-1</f>
        <v>2.2696929238985306</v>
      </c>
      <c r="AT213" s="157">
        <v>7.25</v>
      </c>
      <c r="AU213" s="16">
        <f>(((AP212-AT213)/AP212)*100)</f>
        <v>3.2042723631508707</v>
      </c>
      <c r="AV213" s="157">
        <v>7.19</v>
      </c>
      <c r="AW213" s="109">
        <f>((AP212-AV213)/AP212)*100</f>
        <v>4.0053404539385822</v>
      </c>
      <c r="AX213" s="15">
        <f t="shared" si="768"/>
        <v>7.3666666666666671</v>
      </c>
      <c r="AY213" s="110">
        <f t="shared" si="768"/>
        <v>3.1597685803293274</v>
      </c>
      <c r="BA213" s="411"/>
      <c r="BB213" s="411"/>
      <c r="BC213" s="9">
        <v>750</v>
      </c>
      <c r="BD213" s="12">
        <v>3.55</v>
      </c>
      <c r="BE213" s="16">
        <f>((BB212-BD213)/BB212)*100</f>
        <v>27.991886409736306</v>
      </c>
      <c r="BF213" s="12">
        <v>4.3600000000000003</v>
      </c>
      <c r="BG213" s="16">
        <f>((BB212-BF213)/BB212)*100</f>
        <v>11.561866125760638</v>
      </c>
      <c r="BH213" s="159">
        <v>3.98</v>
      </c>
      <c r="BI213" s="109">
        <f>((BB212-BH213)/BB212)*100</f>
        <v>19.269776876267745</v>
      </c>
      <c r="BJ213" s="15">
        <f t="shared" si="769"/>
        <v>3.9633333333333334</v>
      </c>
      <c r="BK213" s="110">
        <f t="shared" si="769"/>
        <v>19.607843137254893</v>
      </c>
      <c r="BM213" s="411"/>
      <c r="BN213" s="411"/>
      <c r="BO213" s="9">
        <v>750</v>
      </c>
      <c r="BP213" s="138">
        <v>5.68</v>
      </c>
      <c r="BQ213" s="112">
        <f>(((BN212-BP213)/BN212)*100)*-1</f>
        <v>15.212981744421908</v>
      </c>
      <c r="BR213" s="138">
        <v>5.56</v>
      </c>
      <c r="BS213" s="112">
        <f>(((BN212-BR213)/BN212)*100)*-1</f>
        <v>12.7789046653144</v>
      </c>
      <c r="BT213" s="138">
        <v>5.03</v>
      </c>
      <c r="BU213" s="113">
        <f>(((BN212-BT213)/BN212)*100)*-1</f>
        <v>2.0283975659229321</v>
      </c>
      <c r="BV213" s="15">
        <f t="shared" si="770"/>
        <v>5.4233333333333329</v>
      </c>
      <c r="BW213" s="114">
        <f t="shared" si="770"/>
        <v>10.006761325219747</v>
      </c>
      <c r="BY213" s="411"/>
      <c r="BZ213" s="411"/>
      <c r="CA213" s="411"/>
      <c r="CB213" s="9">
        <v>750</v>
      </c>
      <c r="CC213" s="12">
        <v>58.8</v>
      </c>
      <c r="CD213" s="16">
        <f>((BZ212-CC213)/BZ212)*100</f>
        <v>84.607329842931932</v>
      </c>
      <c r="CE213" s="12">
        <v>44.3</v>
      </c>
      <c r="CF213" s="16">
        <f>((BZ212-CE213)/BZ212)*100</f>
        <v>88.403141361256544</v>
      </c>
      <c r="CG213" s="12">
        <v>30.9</v>
      </c>
      <c r="CH213" s="109">
        <f>((BZ212-CG213)/BZ212)*100</f>
        <v>91.910994764397913</v>
      </c>
      <c r="CI213" s="15">
        <f t="shared" si="771"/>
        <v>44.666666666666664</v>
      </c>
      <c r="CJ213" s="110">
        <f t="shared" si="771"/>
        <v>88.30715532286213</v>
      </c>
      <c r="CK213" s="411"/>
      <c r="CL213" s="411"/>
      <c r="CM213" s="411"/>
      <c r="CN213" s="411"/>
      <c r="CO213" s="9">
        <v>750</v>
      </c>
      <c r="CP213" s="138">
        <v>11.52</v>
      </c>
      <c r="CQ213" s="16">
        <f>((CM212-CP213)/CM212)*100</f>
        <v>96.984293193717292</v>
      </c>
      <c r="CR213" s="138">
        <v>3.84</v>
      </c>
      <c r="CS213" s="16">
        <f>((CM212-CR213)/CM212)*100</f>
        <v>98.994764397905769</v>
      </c>
      <c r="CT213" s="170">
        <v>7.1</v>
      </c>
      <c r="CU213" s="109">
        <f>((CM212-CT213)/CM212)*100</f>
        <v>98.141361256544499</v>
      </c>
      <c r="CV213" s="15">
        <f t="shared" si="772"/>
        <v>7.4866666666666672</v>
      </c>
      <c r="CW213" s="110">
        <f t="shared" si="772"/>
        <v>98.040139616055853</v>
      </c>
      <c r="DA213" s="411"/>
      <c r="DB213" s="411"/>
      <c r="DC213" s="411"/>
      <c r="DD213" s="9">
        <v>750</v>
      </c>
      <c r="DE213" s="158">
        <v>0.01</v>
      </c>
      <c r="DF213" s="16">
        <f>((DC212-DE213)/DC212)*100</f>
        <v>98.82352941176471</v>
      </c>
      <c r="DG213" s="158">
        <v>0.01</v>
      </c>
      <c r="DH213" s="16">
        <f>((DC212-DG213)/DC212)*100</f>
        <v>98.82352941176471</v>
      </c>
      <c r="DI213" s="158">
        <v>0</v>
      </c>
      <c r="DJ213" s="109">
        <f>((DC212-DI213)/DC212)*100</f>
        <v>100</v>
      </c>
      <c r="DK213" s="15">
        <f t="shared" si="664"/>
        <v>6.6666666666666671E-3</v>
      </c>
      <c r="DL213" s="110">
        <f t="shared" si="664"/>
        <v>99.215686274509792</v>
      </c>
      <c r="DN213" s="411"/>
      <c r="DO213" s="411"/>
      <c r="DP213" s="411"/>
      <c r="DQ213" s="9">
        <v>750</v>
      </c>
      <c r="DR213" s="136">
        <v>0.01</v>
      </c>
      <c r="DS213" s="16">
        <f>((DP212-DR213)/DP212)*100</f>
        <v>98.82352941176471</v>
      </c>
      <c r="DT213" s="136">
        <v>0.01</v>
      </c>
      <c r="DU213" s="16">
        <f>((DP212-DT213)/DP212)*100</f>
        <v>98.82352941176471</v>
      </c>
      <c r="DV213" s="136">
        <v>0.01</v>
      </c>
      <c r="DW213" s="109">
        <f>((DP212-DV213)/DP212)*100</f>
        <v>98.82352941176471</v>
      </c>
      <c r="DX213" s="15">
        <f t="shared" si="665"/>
        <v>0.01</v>
      </c>
      <c r="DY213" s="110">
        <f t="shared" si="665"/>
        <v>98.82352941176471</v>
      </c>
      <c r="EA213" s="411"/>
      <c r="EB213" s="411"/>
      <c r="EC213" s="9">
        <v>750</v>
      </c>
      <c r="ED213" s="138">
        <v>24.1</v>
      </c>
      <c r="EE213" s="145">
        <f>(((EB212-ED213)/EB212)*100)*-1</f>
        <v>3.4334763948497882</v>
      </c>
      <c r="EF213" s="138">
        <v>24.2</v>
      </c>
      <c r="EG213" s="112">
        <f>(((EB212-EF213)/EB212)*100)*-1</f>
        <v>3.8626609442060027</v>
      </c>
      <c r="EH213" s="138">
        <v>24.3</v>
      </c>
      <c r="EI213" s="113">
        <f>(((EB212-EH213)/EB212)*100)*-1</f>
        <v>4.2918454935622314</v>
      </c>
      <c r="EJ213" s="15">
        <f t="shared" si="666"/>
        <v>24.2</v>
      </c>
      <c r="EK213" s="114">
        <f t="shared" si="666"/>
        <v>3.8626609442060076</v>
      </c>
      <c r="EN213" s="411"/>
      <c r="EO213" s="411"/>
      <c r="EP213" s="9">
        <v>750</v>
      </c>
      <c r="EQ213" s="12">
        <v>24.2</v>
      </c>
      <c r="ER213" s="145">
        <f>(((EO212-EQ213)/EO212)*100)*-1</f>
        <v>3.8626609442060027</v>
      </c>
      <c r="ES213" s="12">
        <v>24.2</v>
      </c>
      <c r="ET213" s="112">
        <f>(((EO212-ES213)/EO212)*100)*-1</f>
        <v>3.8626609442060027</v>
      </c>
      <c r="EU213" s="12">
        <v>24.3</v>
      </c>
      <c r="EV213" s="113">
        <f>(((EO212-EU213)/EO212)*100)*-1</f>
        <v>4.2918454935622314</v>
      </c>
      <c r="EW213" s="15">
        <f t="shared" si="667"/>
        <v>24.233333333333334</v>
      </c>
      <c r="EX213" s="114">
        <f t="shared" si="667"/>
        <v>4.0057224606580784</v>
      </c>
    </row>
    <row r="214" spans="2:154" ht="15.75" x14ac:dyDescent="0.25">
      <c r="B214" s="412"/>
      <c r="C214" s="412"/>
      <c r="D214" s="412"/>
      <c r="E214" s="9">
        <v>1000</v>
      </c>
      <c r="F214" s="12">
        <v>4</v>
      </c>
      <c r="G214" s="16">
        <f>((D212-F214)/D212)*100</f>
        <v>73.614775725593674</v>
      </c>
      <c r="H214" s="12">
        <v>3.23</v>
      </c>
      <c r="I214" s="16">
        <f>((D212-H214)/D212)*100</f>
        <v>78.693931398416879</v>
      </c>
      <c r="J214" s="12">
        <v>3.18</v>
      </c>
      <c r="K214" s="109">
        <f>((D212-J214)/D212)*100</f>
        <v>79.02374670184696</v>
      </c>
      <c r="L214" s="15">
        <f t="shared" si="766"/>
        <v>3.47</v>
      </c>
      <c r="M214" s="110">
        <f t="shared" si="766"/>
        <v>77.110817941952504</v>
      </c>
      <c r="O214" s="412"/>
      <c r="P214" s="412"/>
      <c r="Q214" s="412"/>
      <c r="R214" s="9">
        <v>1000</v>
      </c>
      <c r="S214" s="136">
        <v>8.59</v>
      </c>
      <c r="T214" s="16">
        <f>((Q212-S214)/Q212)*100</f>
        <v>43.337730870712406</v>
      </c>
      <c r="U214" s="136">
        <v>5</v>
      </c>
      <c r="V214" s="16">
        <f>((Q212-U214)/Q212)*100</f>
        <v>67.018469656992082</v>
      </c>
      <c r="W214" s="136">
        <v>5.41</v>
      </c>
      <c r="X214" s="109">
        <f>((Q212-W214)/Q212)*100</f>
        <v>64.313984168865431</v>
      </c>
      <c r="Y214" s="15">
        <f t="shared" si="657"/>
        <v>6.333333333333333</v>
      </c>
      <c r="Z214" s="110">
        <f t="shared" si="657"/>
        <v>58.22339489885664</v>
      </c>
      <c r="AC214" s="412"/>
      <c r="AD214" s="412"/>
      <c r="AE214" s="9">
        <v>1000</v>
      </c>
      <c r="AF214" s="12">
        <v>7.08</v>
      </c>
      <c r="AG214" s="16">
        <f>(((AD212-AF214)/AD212)*100)</f>
        <v>5.4739652870494009</v>
      </c>
      <c r="AH214" s="160">
        <v>6.89</v>
      </c>
      <c r="AI214" s="16">
        <f>((AD212-AH214)/AD212)*100</f>
        <v>8.0106809078771768</v>
      </c>
      <c r="AJ214" s="12">
        <v>6.81</v>
      </c>
      <c r="AK214" s="109">
        <f>((AD212-AJ214)/AD212)*100</f>
        <v>9.0787716955941331</v>
      </c>
      <c r="AL214" s="15">
        <f t="shared" si="767"/>
        <v>6.9266666666666659</v>
      </c>
      <c r="AM214" s="110">
        <f t="shared" si="767"/>
        <v>7.5211392968402366</v>
      </c>
      <c r="AO214" s="412"/>
      <c r="AP214" s="412"/>
      <c r="AQ214" s="9">
        <v>1000</v>
      </c>
      <c r="AR214" s="157">
        <v>7.36</v>
      </c>
      <c r="AS214" s="16">
        <f>(((AP212-AR214)/AP212)*100)</f>
        <v>1.735647530040052</v>
      </c>
      <c r="AT214" s="157">
        <v>7.23</v>
      </c>
      <c r="AU214" s="16">
        <f>((AP212-AT214)/AP212)*100</f>
        <v>3.471295060080104</v>
      </c>
      <c r="AV214" s="157">
        <v>7.33</v>
      </c>
      <c r="AW214" s="109">
        <f>((AP212-AV214)/AP212)*100</f>
        <v>2.1361815754339135</v>
      </c>
      <c r="AX214" s="15">
        <f t="shared" si="768"/>
        <v>7.3066666666666675</v>
      </c>
      <c r="AY214" s="110">
        <f t="shared" si="768"/>
        <v>2.4477080551846897</v>
      </c>
      <c r="BA214" s="411"/>
      <c r="BB214" s="411"/>
      <c r="BC214" s="9">
        <v>1000</v>
      </c>
      <c r="BD214" s="12">
        <v>3.9</v>
      </c>
      <c r="BE214" s="16">
        <f>((BB212-BD214)/BB212)*100</f>
        <v>20.892494929006084</v>
      </c>
      <c r="BF214" s="12">
        <v>3.83</v>
      </c>
      <c r="BG214" s="16">
        <f>((BB212-BF214)/BB212)*100</f>
        <v>22.312373225152125</v>
      </c>
      <c r="BH214" s="12">
        <v>4.18</v>
      </c>
      <c r="BI214" s="109">
        <f>((BB212-BH214)/BB212)*100</f>
        <v>15.212981744421908</v>
      </c>
      <c r="BJ214" s="15">
        <f t="shared" si="769"/>
        <v>3.97</v>
      </c>
      <c r="BK214" s="110">
        <f t="shared" si="769"/>
        <v>19.472616632860039</v>
      </c>
      <c r="BM214" s="411"/>
      <c r="BN214" s="411"/>
      <c r="BO214" s="9">
        <v>1000</v>
      </c>
      <c r="BP214" s="138">
        <v>5.43</v>
      </c>
      <c r="BQ214" s="112">
        <f>(((BN212-BP214)/BN212)*100)*-1</f>
        <v>10.141987829614605</v>
      </c>
      <c r="BR214" s="138">
        <v>5.25</v>
      </c>
      <c r="BS214" s="112">
        <f>(((BN212-BR214)/BN212)*100)*-1</f>
        <v>6.4908722109533521</v>
      </c>
      <c r="BT214" s="138">
        <v>6.24</v>
      </c>
      <c r="BU214" s="113">
        <f>(((BN212-BT214)/BN212)*100)*-1</f>
        <v>26.572008113590272</v>
      </c>
      <c r="BV214" s="15">
        <f t="shared" si="770"/>
        <v>5.6400000000000006</v>
      </c>
      <c r="BW214" s="114">
        <f t="shared" si="770"/>
        <v>14.401622718052742</v>
      </c>
      <c r="BY214" s="411"/>
      <c r="BZ214" s="411"/>
      <c r="CA214" s="412"/>
      <c r="CB214" s="9">
        <v>1000</v>
      </c>
      <c r="CC214" s="12">
        <v>44.4</v>
      </c>
      <c r="CD214" s="16">
        <f>((BZ212-CC214)/BZ212)*100</f>
        <v>88.376963350785346</v>
      </c>
      <c r="CE214" s="12">
        <v>46</v>
      </c>
      <c r="CF214" s="16">
        <f>((BZ212-CE214)/BZ212)*100</f>
        <v>87.958115183246079</v>
      </c>
      <c r="CG214" s="159">
        <v>53</v>
      </c>
      <c r="CH214" s="109">
        <f>((BZ212-CG214)/BZ212)*100</f>
        <v>86.125654450261777</v>
      </c>
      <c r="CI214" s="15">
        <f t="shared" si="771"/>
        <v>47.800000000000004</v>
      </c>
      <c r="CJ214" s="110">
        <f t="shared" si="771"/>
        <v>87.486910994764401</v>
      </c>
      <c r="CK214" s="411"/>
      <c r="CL214" s="411"/>
      <c r="CM214" s="411"/>
      <c r="CN214" s="412"/>
      <c r="CO214" s="9">
        <v>1000</v>
      </c>
      <c r="CP214" s="138">
        <v>152</v>
      </c>
      <c r="CQ214" s="16">
        <f>((CM212-CP214)/CM212)*100</f>
        <v>60.209424083769633</v>
      </c>
      <c r="CR214" s="138">
        <v>10.93</v>
      </c>
      <c r="CS214" s="16">
        <f>((CM212-CR214)/CM212)*100</f>
        <v>97.138743455497377</v>
      </c>
      <c r="CT214" s="138">
        <v>9.51</v>
      </c>
      <c r="CU214" s="109">
        <f>((CM212-CT214)/CM212)*100</f>
        <v>97.510471204188491</v>
      </c>
      <c r="CV214" s="15">
        <f t="shared" si="772"/>
        <v>57.48</v>
      </c>
      <c r="CW214" s="110">
        <f t="shared" si="772"/>
        <v>84.952879581151834</v>
      </c>
      <c r="DA214" s="411"/>
      <c r="DB214" s="412"/>
      <c r="DC214" s="411"/>
      <c r="DD214" s="9">
        <v>1000</v>
      </c>
      <c r="DE214" s="158">
        <v>0</v>
      </c>
      <c r="DF214" s="16">
        <f>((DC212-DE214)/DC212)*100</f>
        <v>100</v>
      </c>
      <c r="DG214" s="158">
        <v>0.02</v>
      </c>
      <c r="DH214" s="16">
        <f>((DC212-DG214)/DC212)*100</f>
        <v>97.647058823529406</v>
      </c>
      <c r="DI214" s="158">
        <v>0</v>
      </c>
      <c r="DJ214" s="109">
        <f>((DC212-DI214)/DC212)*100</f>
        <v>100</v>
      </c>
      <c r="DK214" s="15">
        <f t="shared" si="664"/>
        <v>6.6666666666666671E-3</v>
      </c>
      <c r="DL214" s="110">
        <f t="shared" si="664"/>
        <v>99.215686274509792</v>
      </c>
      <c r="DN214" s="411"/>
      <c r="DO214" s="412"/>
      <c r="DP214" s="411"/>
      <c r="DQ214" s="9">
        <v>1000</v>
      </c>
      <c r="DR214" s="136">
        <v>0.03</v>
      </c>
      <c r="DS214" s="16">
        <f>((DP212-DR214)/DP212)*100</f>
        <v>96.470588235294116</v>
      </c>
      <c r="DT214" s="136">
        <v>0.01</v>
      </c>
      <c r="DU214" s="16">
        <f>((DP212-DT214)/DP212)*100</f>
        <v>98.82352941176471</v>
      </c>
      <c r="DV214" s="136">
        <v>0</v>
      </c>
      <c r="DW214" s="109">
        <f>((DP212-DV214)/DP212)*100</f>
        <v>100</v>
      </c>
      <c r="DX214" s="15">
        <f t="shared" si="665"/>
        <v>1.3333333333333334E-2</v>
      </c>
      <c r="DY214" s="110">
        <f t="shared" si="665"/>
        <v>98.431372549019613</v>
      </c>
      <c r="EA214" s="411"/>
      <c r="EB214" s="411"/>
      <c r="EC214" s="9">
        <v>1000</v>
      </c>
      <c r="ED214" s="138">
        <v>24.2</v>
      </c>
      <c r="EE214" s="145">
        <f>(((EB212-ED214)/EB212)*100)*-1</f>
        <v>3.8626609442060027</v>
      </c>
      <c r="EF214" s="138">
        <v>24.2</v>
      </c>
      <c r="EG214" s="112">
        <f>(((EB212-EF214)/EB212)*100)*-1</f>
        <v>3.8626609442060027</v>
      </c>
      <c r="EH214" s="138">
        <v>24.4</v>
      </c>
      <c r="EI214" s="113">
        <f>(((EB212-EH214)/EB212)*100)*-1</f>
        <v>4.7210300429184455</v>
      </c>
      <c r="EJ214" s="15">
        <f t="shared" si="666"/>
        <v>24.266666666666666</v>
      </c>
      <c r="EK214" s="114">
        <f t="shared" si="666"/>
        <v>4.14878397711015</v>
      </c>
      <c r="EN214" s="411"/>
      <c r="EO214" s="411"/>
      <c r="EP214" s="9">
        <v>1000</v>
      </c>
      <c r="EQ214" s="12">
        <v>24.2</v>
      </c>
      <c r="ER214" s="145">
        <f>(((EO212-EQ214)/EO212)*100)*-1</f>
        <v>3.8626609442060027</v>
      </c>
      <c r="ES214" s="12">
        <v>24.3</v>
      </c>
      <c r="ET214" s="112">
        <f>(((EO212-ES214)/EO212)*100)*-1</f>
        <v>4.2918454935622314</v>
      </c>
      <c r="EU214" s="12">
        <v>24.2</v>
      </c>
      <c r="EV214" s="113">
        <f>(((EO212-EU214)/EO212)*100)*-1</f>
        <v>3.8626609442060027</v>
      </c>
      <c r="EW214" s="15">
        <f t="shared" si="667"/>
        <v>24.233333333333334</v>
      </c>
      <c r="EX214" s="114">
        <f t="shared" si="667"/>
        <v>4.0057224606580784</v>
      </c>
    </row>
    <row r="215" spans="2:154" x14ac:dyDescent="0.25">
      <c r="B215" s="414" t="s">
        <v>450</v>
      </c>
      <c r="C215" s="415"/>
      <c r="D215" s="415"/>
      <c r="E215" s="416"/>
      <c r="F215" s="161">
        <f t="shared" ref="F215:K215" si="773">AVERAGE(F212:F214)</f>
        <v>3.3033333333333332</v>
      </c>
      <c r="G215" s="162">
        <f t="shared" si="773"/>
        <v>78.210202286719436</v>
      </c>
      <c r="H215" s="161">
        <f t="shared" si="773"/>
        <v>2.7733333333333334</v>
      </c>
      <c r="I215" s="162">
        <f t="shared" si="773"/>
        <v>81.706244503078281</v>
      </c>
      <c r="J215" s="161">
        <f t="shared" si="773"/>
        <v>3</v>
      </c>
      <c r="K215" s="163">
        <f t="shared" si="773"/>
        <v>80.211081794195252</v>
      </c>
      <c r="L215" s="164">
        <f t="shared" si="766"/>
        <v>3.0255555555555556</v>
      </c>
      <c r="M215" s="163">
        <f t="shared" si="766"/>
        <v>80.042509527997652</v>
      </c>
      <c r="O215" s="414" t="s">
        <v>450</v>
      </c>
      <c r="P215" s="415"/>
      <c r="Q215" s="415"/>
      <c r="R215" s="416"/>
      <c r="S215" s="161">
        <f t="shared" ref="S215:X215" si="774">AVERAGE(S212:S214)</f>
        <v>7.6766666666666667</v>
      </c>
      <c r="T215" s="162">
        <f t="shared" si="774"/>
        <v>49.362357080035189</v>
      </c>
      <c r="U215" s="161">
        <f t="shared" si="774"/>
        <v>3.94</v>
      </c>
      <c r="V215" s="162">
        <f t="shared" si="774"/>
        <v>74.010554089709771</v>
      </c>
      <c r="W215" s="161">
        <f t="shared" si="774"/>
        <v>4.4066666666666672</v>
      </c>
      <c r="X215" s="163">
        <f t="shared" si="774"/>
        <v>70.932277924362367</v>
      </c>
      <c r="Y215" s="164">
        <f t="shared" si="657"/>
        <v>5.3411111111111111</v>
      </c>
      <c r="Z215" s="163">
        <f t="shared" si="657"/>
        <v>64.76839636470244</v>
      </c>
      <c r="AC215" s="414" t="s">
        <v>550</v>
      </c>
      <c r="AD215" s="415"/>
      <c r="AE215" s="416"/>
      <c r="AF215" s="161">
        <f t="shared" ref="AF215:AK215" si="775">AVERAGE(AF212:AF214)</f>
        <v>7.2833333333333341</v>
      </c>
      <c r="AG215" s="162">
        <f t="shared" si="775"/>
        <v>3.293279928793948</v>
      </c>
      <c r="AH215" s="161">
        <f t="shared" si="775"/>
        <v>6.9366666666666674</v>
      </c>
      <c r="AI215" s="162">
        <f t="shared" si="775"/>
        <v>7.3876279483756129</v>
      </c>
      <c r="AJ215" s="161">
        <f t="shared" si="775"/>
        <v>6.836666666666666</v>
      </c>
      <c r="AK215" s="163">
        <f t="shared" si="775"/>
        <v>8.7227414330218096</v>
      </c>
      <c r="AL215" s="164">
        <f t="shared" si="767"/>
        <v>7.0188888888888892</v>
      </c>
      <c r="AM215" s="163">
        <f t="shared" si="767"/>
        <v>6.4678831033971234</v>
      </c>
      <c r="AO215" s="414" t="s">
        <v>550</v>
      </c>
      <c r="AP215" s="415"/>
      <c r="AQ215" s="416"/>
      <c r="AR215" s="161">
        <f t="shared" ref="AR215:AW215" si="776">AVERAGE(AR212:AR214)</f>
        <v>7.2966666666666669</v>
      </c>
      <c r="AS215" s="162">
        <f t="shared" si="776"/>
        <v>4.0943480195816635</v>
      </c>
      <c r="AT215" s="161">
        <f t="shared" si="776"/>
        <v>7.2533333333333339</v>
      </c>
      <c r="AU215" s="162">
        <f t="shared" si="776"/>
        <v>3.1597685803293278</v>
      </c>
      <c r="AV215" s="161">
        <f t="shared" si="776"/>
        <v>7.2366666666666672</v>
      </c>
      <c r="AW215" s="163">
        <f t="shared" si="776"/>
        <v>3.3822874944370263</v>
      </c>
      <c r="AX215" s="164">
        <f t="shared" si="768"/>
        <v>7.2622222222222232</v>
      </c>
      <c r="AY215" s="163">
        <f t="shared" si="768"/>
        <v>3.5454680314493392</v>
      </c>
      <c r="BA215" s="413" t="s">
        <v>551</v>
      </c>
      <c r="BB215" s="413"/>
      <c r="BC215" s="413"/>
      <c r="BD215" s="161">
        <f t="shared" ref="BD215:BI215" si="777">AVERAGE(BD212:BD214)</f>
        <v>3.7566666666666664</v>
      </c>
      <c r="BE215" s="162">
        <f t="shared" si="777"/>
        <v>23.799864773495603</v>
      </c>
      <c r="BF215" s="161">
        <f t="shared" si="777"/>
        <v>3.7633333333333336</v>
      </c>
      <c r="BG215" s="162">
        <f t="shared" si="777"/>
        <v>23.664638269100735</v>
      </c>
      <c r="BH215" s="161">
        <f t="shared" si="777"/>
        <v>4.0333333333333332</v>
      </c>
      <c r="BI215" s="163">
        <f t="shared" si="777"/>
        <v>18.187964841108855</v>
      </c>
      <c r="BJ215" s="164">
        <f t="shared" si="769"/>
        <v>3.8511111111111109</v>
      </c>
      <c r="BK215" s="163">
        <f t="shared" si="769"/>
        <v>21.884155961235063</v>
      </c>
      <c r="BM215" s="413" t="s">
        <v>551</v>
      </c>
      <c r="BN215" s="413"/>
      <c r="BO215" s="413"/>
      <c r="BP215" s="161">
        <f t="shared" ref="BP215:BU215" si="778">AVERAGE(BP212:BP214)</f>
        <v>5.64</v>
      </c>
      <c r="BQ215" s="162">
        <f t="shared" si="778"/>
        <v>14.401622718052741</v>
      </c>
      <c r="BR215" s="161">
        <f t="shared" si="778"/>
        <v>5.3633333333333333</v>
      </c>
      <c r="BS215" s="162">
        <f t="shared" si="778"/>
        <v>8.7897227856659956</v>
      </c>
      <c r="BT215" s="161">
        <f t="shared" si="778"/>
        <v>5.4866666666666672</v>
      </c>
      <c r="BU215" s="163">
        <f t="shared" si="778"/>
        <v>11.291413116970936</v>
      </c>
      <c r="BV215" s="164">
        <f t="shared" si="770"/>
        <v>5.496666666666667</v>
      </c>
      <c r="BW215" s="163">
        <f t="shared" si="770"/>
        <v>11.494252873563225</v>
      </c>
      <c r="BY215" s="413" t="s">
        <v>552</v>
      </c>
      <c r="BZ215" s="413"/>
      <c r="CA215" s="413"/>
      <c r="CB215" s="413"/>
      <c r="CC215" s="161">
        <f t="shared" ref="CC215:CH215" si="779">AVERAGE(CC212:CC214)</f>
        <v>61.93333333333333</v>
      </c>
      <c r="CD215" s="162">
        <f t="shared" si="779"/>
        <v>83.787085514834203</v>
      </c>
      <c r="CE215" s="161">
        <f t="shared" si="779"/>
        <v>39.5</v>
      </c>
      <c r="CF215" s="162">
        <f t="shared" si="779"/>
        <v>89.659685863874358</v>
      </c>
      <c r="CG215" s="161">
        <f t="shared" si="779"/>
        <v>29.849999999999998</v>
      </c>
      <c r="CH215" s="163">
        <f t="shared" si="779"/>
        <v>92.185863874345557</v>
      </c>
      <c r="CI215" s="164">
        <f t="shared" si="771"/>
        <v>43.761111111111113</v>
      </c>
      <c r="CJ215" s="163">
        <f t="shared" si="771"/>
        <v>88.54421175101804</v>
      </c>
      <c r="CL215" s="413" t="s">
        <v>552</v>
      </c>
      <c r="CM215" s="413"/>
      <c r="CN215" s="413"/>
      <c r="CO215" s="413"/>
      <c r="CP215" s="161">
        <f t="shared" ref="CP215:CU215" si="780">AVERAGE(CP212:CP214)</f>
        <v>65.973333333333343</v>
      </c>
      <c r="CQ215" s="162">
        <f t="shared" si="780"/>
        <v>82.729493891797574</v>
      </c>
      <c r="CR215" s="161">
        <f t="shared" si="780"/>
        <v>6.586666666666666</v>
      </c>
      <c r="CS215" s="162">
        <f t="shared" si="780"/>
        <v>98.275741710296685</v>
      </c>
      <c r="CT215" s="161">
        <f t="shared" si="780"/>
        <v>7.083333333333333</v>
      </c>
      <c r="CU215" s="163">
        <f t="shared" si="780"/>
        <v>98.145724258289704</v>
      </c>
      <c r="CV215" s="164">
        <f t="shared" si="772"/>
        <v>26.547777777777778</v>
      </c>
      <c r="CW215" s="163">
        <f t="shared" si="772"/>
        <v>93.050319953461326</v>
      </c>
      <c r="DA215" s="413" t="s">
        <v>452</v>
      </c>
      <c r="DB215" s="413"/>
      <c r="DC215" s="413"/>
      <c r="DD215" s="413"/>
      <c r="DE215" s="161">
        <f t="shared" ref="DE215:DJ215" si="781">AVERAGE(DE212:DE214)</f>
        <v>6.6666666666666671E-3</v>
      </c>
      <c r="DF215" s="162">
        <f t="shared" si="781"/>
        <v>99.215686274509792</v>
      </c>
      <c r="DG215" s="161">
        <f t="shared" si="781"/>
        <v>0.01</v>
      </c>
      <c r="DH215" s="162">
        <f t="shared" si="781"/>
        <v>98.823529411764696</v>
      </c>
      <c r="DI215" s="161">
        <f t="shared" si="781"/>
        <v>0</v>
      </c>
      <c r="DJ215" s="163">
        <f t="shared" si="781"/>
        <v>100</v>
      </c>
      <c r="DK215" s="164">
        <f t="shared" si="664"/>
        <v>5.5555555555555558E-3</v>
      </c>
      <c r="DL215" s="163">
        <f t="shared" si="664"/>
        <v>99.346405228758158</v>
      </c>
      <c r="DN215" s="413" t="s">
        <v>452</v>
      </c>
      <c r="DO215" s="413"/>
      <c r="DP215" s="413"/>
      <c r="DQ215" s="413"/>
      <c r="DR215" s="161">
        <f t="shared" ref="DR215:DW215" si="782">AVERAGE(DR212:DR214)</f>
        <v>2.3333333333333334E-2</v>
      </c>
      <c r="DS215" s="162">
        <f t="shared" si="782"/>
        <v>97.254901960784309</v>
      </c>
      <c r="DT215" s="161">
        <f t="shared" si="782"/>
        <v>2.3333333333333334E-2</v>
      </c>
      <c r="DU215" s="162">
        <f t="shared" si="782"/>
        <v>97.254901960784309</v>
      </c>
      <c r="DV215" s="161">
        <f t="shared" si="782"/>
        <v>6.6666666666666671E-3</v>
      </c>
      <c r="DW215" s="163">
        <f t="shared" si="782"/>
        <v>99.215686274509792</v>
      </c>
      <c r="DX215" s="164">
        <f t="shared" si="665"/>
        <v>1.7777777777777778E-2</v>
      </c>
      <c r="DY215" s="163">
        <f t="shared" si="665"/>
        <v>97.908496732026137</v>
      </c>
      <c r="EA215" s="413" t="s">
        <v>452</v>
      </c>
      <c r="EB215" s="413"/>
      <c r="EC215" s="413"/>
      <c r="ED215" s="161">
        <f t="shared" ref="ED215:EI215" si="783">AVERAGE(ED212:ED214)</f>
        <v>24.200000000000003</v>
      </c>
      <c r="EE215" s="162">
        <f t="shared" si="783"/>
        <v>3.8626609442060076</v>
      </c>
      <c r="EF215" s="161">
        <f t="shared" si="783"/>
        <v>24.2</v>
      </c>
      <c r="EG215" s="162">
        <f t="shared" si="783"/>
        <v>1.2875536480686676</v>
      </c>
      <c r="EH215" s="161">
        <f t="shared" si="783"/>
        <v>24.333333333333332</v>
      </c>
      <c r="EI215" s="163">
        <f t="shared" si="783"/>
        <v>4.4349070100143031</v>
      </c>
      <c r="EJ215" s="164">
        <f t="shared" si="666"/>
        <v>24.244444444444444</v>
      </c>
      <c r="EK215" s="163">
        <f t="shared" si="666"/>
        <v>3.1950405340963264</v>
      </c>
      <c r="EN215" s="413" t="s">
        <v>452</v>
      </c>
      <c r="EO215" s="413"/>
      <c r="EP215" s="413"/>
      <c r="EQ215" s="161">
        <f t="shared" ref="EQ215:EV215" si="784">AVERAGE(EQ212:EQ214)</f>
        <v>24.233333333333334</v>
      </c>
      <c r="ER215" s="162">
        <f t="shared" si="784"/>
        <v>4.0057224606580784</v>
      </c>
      <c r="ES215" s="161">
        <f t="shared" si="784"/>
        <v>24.266666666666666</v>
      </c>
      <c r="ET215" s="162">
        <f t="shared" si="784"/>
        <v>4.1487839771101553</v>
      </c>
      <c r="EU215" s="161">
        <f t="shared" si="784"/>
        <v>24.266666666666666</v>
      </c>
      <c r="EV215" s="163">
        <f t="shared" si="784"/>
        <v>4.1487839771101553</v>
      </c>
      <c r="EW215" s="164">
        <f t="shared" si="667"/>
        <v>24.255555555555556</v>
      </c>
      <c r="EX215" s="163">
        <f t="shared" si="667"/>
        <v>4.1010968049594636</v>
      </c>
    </row>
    <row r="216" spans="2:154" ht="15.75" x14ac:dyDescent="0.25">
      <c r="B216" s="410">
        <v>10</v>
      </c>
      <c r="C216" s="410">
        <v>8.41</v>
      </c>
      <c r="D216" s="410">
        <v>15.18</v>
      </c>
      <c r="E216" s="9">
        <v>270</v>
      </c>
      <c r="F216" s="12">
        <v>1.34</v>
      </c>
      <c r="G216" s="16">
        <f>((D216-F216)/D216)*100</f>
        <v>91.172595520421609</v>
      </c>
      <c r="H216" s="12">
        <v>1.0900000000000001</v>
      </c>
      <c r="I216" s="16">
        <f>((D216-H216)/D216)*100</f>
        <v>92.819499341238469</v>
      </c>
      <c r="J216" s="12">
        <v>0.89</v>
      </c>
      <c r="K216" s="109">
        <f>((D216-J216)/D216)*100</f>
        <v>94.137022397891954</v>
      </c>
      <c r="L216" s="15">
        <f t="shared" si="766"/>
        <v>1.1066666666666667</v>
      </c>
      <c r="M216" s="110">
        <f t="shared" si="766"/>
        <v>92.709705753183997</v>
      </c>
      <c r="O216" s="410">
        <v>10</v>
      </c>
      <c r="P216" s="410">
        <v>8.41</v>
      </c>
      <c r="Q216" s="410">
        <v>15.18</v>
      </c>
      <c r="R216" s="9">
        <v>270</v>
      </c>
      <c r="S216" s="136">
        <v>7.77</v>
      </c>
      <c r="T216" s="16">
        <f>((Q216-S216)/Q216)*100</f>
        <v>48.814229249011859</v>
      </c>
      <c r="U216" s="136">
        <v>6.55</v>
      </c>
      <c r="V216" s="16">
        <f>((Q216-U216)/Q216)*100</f>
        <v>56.851119894598142</v>
      </c>
      <c r="W216" s="136">
        <v>7.5</v>
      </c>
      <c r="X216" s="109">
        <f>((Q216-W216)/Q216)*100</f>
        <v>50.59288537549407</v>
      </c>
      <c r="Y216" s="15">
        <f t="shared" si="657"/>
        <v>7.2733333333333334</v>
      </c>
      <c r="Z216" s="110">
        <f t="shared" si="657"/>
        <v>52.086078173034686</v>
      </c>
      <c r="AC216" s="410">
        <v>10</v>
      </c>
      <c r="AD216" s="410">
        <v>6.63</v>
      </c>
      <c r="AE216" s="9">
        <v>270</v>
      </c>
      <c r="AF216" s="12">
        <v>7.42</v>
      </c>
      <c r="AG216" s="112">
        <f>(((AD216-AF216)/AD216)*100)*-1</f>
        <v>11.91553544494721</v>
      </c>
      <c r="AH216" s="12">
        <v>7.14</v>
      </c>
      <c r="AI216" s="112">
        <f>(((AD216-AH216)/AD216)*100)*-1</f>
        <v>7.692307692307689</v>
      </c>
      <c r="AJ216" s="12">
        <v>6.85</v>
      </c>
      <c r="AK216" s="113">
        <f>(((AD216-AJ216)/AD216)*100)*-1</f>
        <v>3.3182503770739031</v>
      </c>
      <c r="AL216" s="15">
        <f t="shared" si="767"/>
        <v>7.1366666666666658</v>
      </c>
      <c r="AM216" s="114">
        <f t="shared" si="767"/>
        <v>7.6420311714429339</v>
      </c>
      <c r="AO216" s="410">
        <v>10</v>
      </c>
      <c r="AP216" s="410">
        <v>6.63</v>
      </c>
      <c r="AQ216" s="9">
        <v>270</v>
      </c>
      <c r="AR216" s="156">
        <v>7.56</v>
      </c>
      <c r="AS216" s="112">
        <f>(((AP216-AR216)/AP216)*100)*-1</f>
        <v>14.027149321266963</v>
      </c>
      <c r="AT216" s="157">
        <v>7.45</v>
      </c>
      <c r="AU216" s="112">
        <f>(((AP216-AT216)/AP216)*100)*-1</f>
        <v>12.368024132730019</v>
      </c>
      <c r="AV216" s="157">
        <v>7.37</v>
      </c>
      <c r="AW216" s="113">
        <f>(((AP216-AV216)/AP216)*100)*-1</f>
        <v>11.16138763197587</v>
      </c>
      <c r="AX216" s="15">
        <f t="shared" si="768"/>
        <v>7.46</v>
      </c>
      <c r="AY216" s="114">
        <f t="shared" si="768"/>
        <v>12.518853695324283</v>
      </c>
      <c r="BA216" s="410">
        <v>10</v>
      </c>
      <c r="BB216" s="410">
        <v>5.5</v>
      </c>
      <c r="BC216" s="9">
        <v>270</v>
      </c>
      <c r="BD216" s="12">
        <v>2.89</v>
      </c>
      <c r="BE216" s="16">
        <f>((BB216-BD216)/BB216)*100</f>
        <v>47.454545454545453</v>
      </c>
      <c r="BF216" s="12">
        <v>2.48</v>
      </c>
      <c r="BG216" s="16">
        <f>((BB216-BF216)/BB216)*100</f>
        <v>54.909090909090907</v>
      </c>
      <c r="BH216" s="12">
        <v>3.1</v>
      </c>
      <c r="BI216" s="109">
        <f>((BB216-BH216)/BB216)*100</f>
        <v>43.636363636363633</v>
      </c>
      <c r="BJ216" s="15">
        <f t="shared" si="769"/>
        <v>2.8233333333333337</v>
      </c>
      <c r="BK216" s="110">
        <f t="shared" si="769"/>
        <v>48.666666666666664</v>
      </c>
      <c r="BM216" s="410">
        <v>10</v>
      </c>
      <c r="BN216" s="410">
        <v>5.5</v>
      </c>
      <c r="BO216" s="9">
        <v>270</v>
      </c>
      <c r="BP216" s="138">
        <v>4.91</v>
      </c>
      <c r="BQ216" s="16">
        <f>((BN216-BP216)/BN216)*100</f>
        <v>10.727272727272725</v>
      </c>
      <c r="BR216" s="138">
        <v>4.7</v>
      </c>
      <c r="BS216" s="16">
        <f>((BN216-BR216)/BN216)*100</f>
        <v>14.545454545454541</v>
      </c>
      <c r="BT216" s="138">
        <v>4.5</v>
      </c>
      <c r="BU216" s="109">
        <f>((BN216-BT216)/BN216)*100</f>
        <v>18.181818181818183</v>
      </c>
      <c r="BV216" s="15">
        <f t="shared" si="770"/>
        <v>4.7033333333333331</v>
      </c>
      <c r="BW216" s="110">
        <f t="shared" si="770"/>
        <v>14.484848484848484</v>
      </c>
      <c r="BY216" s="410">
        <v>10</v>
      </c>
      <c r="BZ216" s="410">
        <v>388</v>
      </c>
      <c r="CA216" s="410">
        <v>1.92</v>
      </c>
      <c r="CB216" s="9">
        <v>270</v>
      </c>
      <c r="CC216" s="12">
        <v>192</v>
      </c>
      <c r="CD216" s="16">
        <f>((BZ216-CC216)/BZ216)*100</f>
        <v>50.515463917525771</v>
      </c>
      <c r="CE216" s="12">
        <v>88.9</v>
      </c>
      <c r="CF216" s="16">
        <f>((BZ216-CE216)/BZ216)*100</f>
        <v>77.087628865979383</v>
      </c>
      <c r="CG216" s="159">
        <v>52.2</v>
      </c>
      <c r="CH216" s="109">
        <f>((BZ216-CG216)/BZ216)*100</f>
        <v>86.546391752577321</v>
      </c>
      <c r="CI216" s="15">
        <f t="shared" si="771"/>
        <v>111.03333333333332</v>
      </c>
      <c r="CJ216" s="110">
        <f t="shared" si="771"/>
        <v>71.383161512027485</v>
      </c>
      <c r="CK216" s="410"/>
      <c r="CL216" s="410">
        <v>10</v>
      </c>
      <c r="CM216" s="410">
        <v>388</v>
      </c>
      <c r="CN216" s="410">
        <v>1.92</v>
      </c>
      <c r="CO216" s="9">
        <v>270</v>
      </c>
      <c r="CP216" s="138">
        <v>105</v>
      </c>
      <c r="CQ216" s="16">
        <f>((CM216-CP216)/CM216)*100</f>
        <v>72.9381443298969</v>
      </c>
      <c r="CR216" s="138">
        <v>62.2</v>
      </c>
      <c r="CS216" s="16">
        <f>((CM216-CR216)/CM216)*100</f>
        <v>83.969072164948457</v>
      </c>
      <c r="CT216" s="138">
        <v>34.4</v>
      </c>
      <c r="CU216" s="109">
        <f>((CM216-CT216)/CM216)*100</f>
        <v>91.134020618556704</v>
      </c>
      <c r="CV216" s="15">
        <f t="shared" si="772"/>
        <v>67.2</v>
      </c>
      <c r="CW216" s="110">
        <f t="shared" si="772"/>
        <v>82.680412371134025</v>
      </c>
      <c r="DA216" s="410">
        <v>10</v>
      </c>
      <c r="DB216" s="410">
        <v>0.06</v>
      </c>
      <c r="DC216" s="410">
        <v>0.66</v>
      </c>
      <c r="DD216" s="9">
        <v>270</v>
      </c>
      <c r="DE216" s="158">
        <v>0.03</v>
      </c>
      <c r="DF216" s="16">
        <f>((DC216-DE216)/DC216)*100</f>
        <v>95.454545454545453</v>
      </c>
      <c r="DG216" s="158">
        <v>0.02</v>
      </c>
      <c r="DH216" s="16">
        <f>((DC216-DG216)/DC216)*100</f>
        <v>96.969696969696969</v>
      </c>
      <c r="DI216" s="158">
        <v>0.03</v>
      </c>
      <c r="DJ216" s="109">
        <f>((DC216-DI216)/DC216)*100</f>
        <v>95.454545454545453</v>
      </c>
      <c r="DK216" s="15">
        <f t="shared" si="664"/>
        <v>2.6666666666666668E-2</v>
      </c>
      <c r="DL216" s="110">
        <f t="shared" si="664"/>
        <v>95.959595959595958</v>
      </c>
      <c r="DN216" s="410">
        <v>10</v>
      </c>
      <c r="DO216" s="410">
        <v>0.06</v>
      </c>
      <c r="DP216" s="410">
        <v>0.66</v>
      </c>
      <c r="DQ216" s="9">
        <v>270</v>
      </c>
      <c r="DR216" s="136">
        <v>7.0000000000000007E-2</v>
      </c>
      <c r="DS216" s="16">
        <f>((DP216-DR216)/DP216)*100</f>
        <v>89.393939393939405</v>
      </c>
      <c r="DT216" s="136">
        <v>0.05</v>
      </c>
      <c r="DU216" s="16">
        <f>((DP216-DT216)/DP216)*100</f>
        <v>92.424242424242422</v>
      </c>
      <c r="DV216" s="136">
        <v>0.03</v>
      </c>
      <c r="DW216" s="109">
        <f>((DP216-DV216)/DP216)*100</f>
        <v>95.454545454545453</v>
      </c>
      <c r="DX216" s="15">
        <f t="shared" si="665"/>
        <v>5.000000000000001E-2</v>
      </c>
      <c r="DY216" s="110">
        <f t="shared" si="665"/>
        <v>92.424242424242422</v>
      </c>
      <c r="EA216" s="410">
        <v>10</v>
      </c>
      <c r="EB216" s="410">
        <v>22.9</v>
      </c>
      <c r="EC216" s="9">
        <v>270</v>
      </c>
      <c r="ED216" s="138">
        <v>23.7</v>
      </c>
      <c r="EE216" s="145">
        <f>(((EB216-ED216)/EB216)*100)*-1</f>
        <v>3.4934497816593919</v>
      </c>
      <c r="EF216" s="138">
        <v>23.7</v>
      </c>
      <c r="EG216" s="112">
        <f>(((EB216-EF216)/EB216)*100)*-1</f>
        <v>3.4934497816593919</v>
      </c>
      <c r="EH216" s="138">
        <v>23.6</v>
      </c>
      <c r="EI216" s="113">
        <f>(((EB216-EH216)/EB216)*100)*-1</f>
        <v>3.056768558951978</v>
      </c>
      <c r="EJ216" s="15">
        <f t="shared" si="666"/>
        <v>23.666666666666668</v>
      </c>
      <c r="EK216" s="114">
        <f t="shared" si="666"/>
        <v>3.3478893740902542</v>
      </c>
      <c r="EN216" s="410">
        <v>10</v>
      </c>
      <c r="EO216" s="410">
        <v>22.9</v>
      </c>
      <c r="EP216" s="9">
        <v>270</v>
      </c>
      <c r="EQ216" s="12">
        <v>23.2</v>
      </c>
      <c r="ER216" s="145">
        <f>(((EO216-EQ216)/EO216)*100)*-1</f>
        <v>1.310043668122274</v>
      </c>
      <c r="ES216" s="12">
        <v>23.5</v>
      </c>
      <c r="ET216" s="112">
        <f>(((EO216-ES216)/EO216)*100)*-1</f>
        <v>2.620087336244548</v>
      </c>
      <c r="EU216" s="12">
        <v>23.6</v>
      </c>
      <c r="EV216" s="113">
        <f>(((EO216-EU216)/EO216)*100)*-1</f>
        <v>3.056768558951978</v>
      </c>
      <c r="EW216" s="15">
        <f t="shared" si="667"/>
        <v>23.433333333333337</v>
      </c>
      <c r="EX216" s="114">
        <f t="shared" si="667"/>
        <v>2.3289665211062665</v>
      </c>
    </row>
    <row r="217" spans="2:154" ht="15.75" x14ac:dyDescent="0.25">
      <c r="B217" s="411"/>
      <c r="C217" s="411"/>
      <c r="D217" s="411"/>
      <c r="E217" s="9">
        <v>750</v>
      </c>
      <c r="F217" s="12">
        <v>1.07</v>
      </c>
      <c r="G217" s="16">
        <f>((D216-F217)/D216)*100</f>
        <v>92.951251646903827</v>
      </c>
      <c r="H217" s="12">
        <v>1.34</v>
      </c>
      <c r="I217" s="16">
        <f>((D216-H217)/D216)*100</f>
        <v>91.172595520421609</v>
      </c>
      <c r="J217" s="12">
        <v>0.98</v>
      </c>
      <c r="K217" s="109">
        <f>((D216-J217)/D216)*100</f>
        <v>93.544137022397891</v>
      </c>
      <c r="L217" s="15">
        <f t="shared" si="766"/>
        <v>1.1300000000000001</v>
      </c>
      <c r="M217" s="110">
        <f t="shared" si="766"/>
        <v>92.555994729907766</v>
      </c>
      <c r="O217" s="411"/>
      <c r="P217" s="411"/>
      <c r="Q217" s="411"/>
      <c r="R217" s="9">
        <v>750</v>
      </c>
      <c r="S217" s="136">
        <v>7.11</v>
      </c>
      <c r="T217" s="16">
        <f>((Q216-S217)/Q216)*100</f>
        <v>53.162055335968383</v>
      </c>
      <c r="U217" s="136">
        <v>6.98</v>
      </c>
      <c r="V217" s="16">
        <f>((Q216-U217)/Q216)*100</f>
        <v>54.018445322793141</v>
      </c>
      <c r="W217" s="136">
        <v>5.75</v>
      </c>
      <c r="X217" s="109">
        <f>((Q216-W217)/Q216)*100</f>
        <v>62.121212121212125</v>
      </c>
      <c r="Y217" s="15">
        <f t="shared" si="657"/>
        <v>6.6133333333333333</v>
      </c>
      <c r="Z217" s="110">
        <f t="shared" si="657"/>
        <v>56.433904259991216</v>
      </c>
      <c r="AC217" s="411"/>
      <c r="AD217" s="411"/>
      <c r="AE217" s="9">
        <v>750</v>
      </c>
      <c r="AF217" s="12">
        <v>7.31</v>
      </c>
      <c r="AG217" s="112">
        <f>(((AD216-AF217)/AD216)*100)*-1</f>
        <v>10.256410256410252</v>
      </c>
      <c r="AH217" s="12">
        <v>7.09</v>
      </c>
      <c r="AI217" s="112">
        <f>(((AD216-AH217)/AD216)*100)*-1</f>
        <v>6.9381598793363493</v>
      </c>
      <c r="AJ217" s="12">
        <v>6.78</v>
      </c>
      <c r="AK217" s="113">
        <f>(((AD216-AJ217)/AD216)*100)*-1</f>
        <v>2.2624434389140324</v>
      </c>
      <c r="AL217" s="15">
        <f t="shared" si="767"/>
        <v>7.06</v>
      </c>
      <c r="AM217" s="114">
        <f t="shared" si="767"/>
        <v>6.4856711915535454</v>
      </c>
      <c r="AO217" s="411"/>
      <c r="AP217" s="411"/>
      <c r="AQ217" s="9">
        <v>750</v>
      </c>
      <c r="AR217" s="157">
        <v>7.52</v>
      </c>
      <c r="AS217" s="112">
        <f>(((AP216-AR217)/AP216)*100)*-1</f>
        <v>13.423831070889891</v>
      </c>
      <c r="AT217" s="157">
        <v>7.4</v>
      </c>
      <c r="AU217" s="112">
        <f>(((AP216-AT217)/AP216)*100)*-1</f>
        <v>11.613876319758679</v>
      </c>
      <c r="AV217" s="157">
        <v>7.35</v>
      </c>
      <c r="AW217" s="113">
        <f>(((AP216-AV217)/AP216)*100)*-1</f>
        <v>10.859728506787327</v>
      </c>
      <c r="AX217" s="15">
        <f t="shared" si="768"/>
        <v>7.4233333333333329</v>
      </c>
      <c r="AY217" s="114">
        <f t="shared" si="768"/>
        <v>11.965811965811966</v>
      </c>
      <c r="BA217" s="411"/>
      <c r="BB217" s="411"/>
      <c r="BC217" s="9">
        <v>750</v>
      </c>
      <c r="BD217" s="12">
        <v>3.12</v>
      </c>
      <c r="BE217" s="16">
        <f>((BB216-BD217)/BB216)*100</f>
        <v>43.272727272727266</v>
      </c>
      <c r="BF217" s="12">
        <v>2.9</v>
      </c>
      <c r="BG217" s="16">
        <f>((BB216-BF217)/BB216)*100</f>
        <v>47.272727272727273</v>
      </c>
      <c r="BH217" s="159">
        <v>2.2000000000000002</v>
      </c>
      <c r="BI217" s="109">
        <f>((BB216-BH217)/BB216)*100</f>
        <v>60</v>
      </c>
      <c r="BJ217" s="15">
        <f t="shared" si="769"/>
        <v>2.7399999999999998</v>
      </c>
      <c r="BK217" s="110">
        <f t="shared" si="769"/>
        <v>50.18181818181818</v>
      </c>
      <c r="BM217" s="411"/>
      <c r="BN217" s="411"/>
      <c r="BO217" s="9">
        <v>750</v>
      </c>
      <c r="BP217" s="138">
        <v>4.3</v>
      </c>
      <c r="BQ217" s="16">
        <f>((BN216-BP217)/BN216)*100</f>
        <v>21.818181818181824</v>
      </c>
      <c r="BR217" s="138">
        <v>5.04</v>
      </c>
      <c r="BS217" s="16">
        <f>((BN216-BR217)/BN216)*100</f>
        <v>8.3636363636363633</v>
      </c>
      <c r="BT217" s="138">
        <v>3.9</v>
      </c>
      <c r="BU217" s="109">
        <f>((BN216-BT217)/BN216)*100</f>
        <v>29.090909090909093</v>
      </c>
      <c r="BV217" s="15">
        <f t="shared" si="770"/>
        <v>4.4133333333333331</v>
      </c>
      <c r="BW217" s="110">
        <f t="shared" si="770"/>
        <v>19.757575757575761</v>
      </c>
      <c r="BY217" s="411"/>
      <c r="BZ217" s="411"/>
      <c r="CA217" s="411"/>
      <c r="CB217" s="9">
        <v>750</v>
      </c>
      <c r="CC217" s="12">
        <v>121</v>
      </c>
      <c r="CD217" s="16">
        <f>((BZ216-CC217)/BZ216)*100</f>
        <v>68.814432989690715</v>
      </c>
      <c r="CE217" s="12">
        <v>73.2</v>
      </c>
      <c r="CF217" s="16">
        <f>((BZ216-CE217)/BZ216)*100</f>
        <v>81.134020618556704</v>
      </c>
      <c r="CG217" s="12">
        <v>42.2</v>
      </c>
      <c r="CH217" s="109">
        <f>((BZ216-CG217)/BZ216)*100</f>
        <v>89.123711340206185</v>
      </c>
      <c r="CI217" s="15">
        <f t="shared" si="771"/>
        <v>78.8</v>
      </c>
      <c r="CJ217" s="110">
        <f t="shared" si="771"/>
        <v>79.69072164948453</v>
      </c>
      <c r="CK217" s="411"/>
      <c r="CL217" s="411"/>
      <c r="CM217" s="411"/>
      <c r="CN217" s="411"/>
      <c r="CO217" s="9">
        <v>750</v>
      </c>
      <c r="CP217" s="138">
        <v>92.1</v>
      </c>
      <c r="CQ217" s="16">
        <f>((CM216-CP217)/CM216)*100</f>
        <v>76.262886597938135</v>
      </c>
      <c r="CR217" s="138">
        <v>52.8</v>
      </c>
      <c r="CS217" s="16">
        <f>((CM216-CR217)/CM216)*100</f>
        <v>86.391752577319579</v>
      </c>
      <c r="CT217" s="170">
        <v>26.2</v>
      </c>
      <c r="CU217" s="109">
        <f>((CM216-CT217)/CM216)*100</f>
        <v>93.24742268041237</v>
      </c>
      <c r="CV217" s="15">
        <f t="shared" si="772"/>
        <v>57.033333333333324</v>
      </c>
      <c r="CW217" s="110">
        <f t="shared" si="772"/>
        <v>85.300687285223361</v>
      </c>
      <c r="DA217" s="411"/>
      <c r="DB217" s="411"/>
      <c r="DC217" s="411"/>
      <c r="DD217" s="9">
        <v>750</v>
      </c>
      <c r="DE217" s="158">
        <v>0.02</v>
      </c>
      <c r="DF217" s="16">
        <f>((DC216-DE217)/DC216)*100</f>
        <v>96.969696969696969</v>
      </c>
      <c r="DG217" s="158">
        <v>0.01</v>
      </c>
      <c r="DH217" s="16">
        <f>((DC216-DG217)/DC216)*100</f>
        <v>98.484848484848484</v>
      </c>
      <c r="DI217" s="158">
        <v>0.02</v>
      </c>
      <c r="DJ217" s="109">
        <f>((DC216-DI217)/DC216)*100</f>
        <v>96.969696969696969</v>
      </c>
      <c r="DK217" s="15">
        <f t="shared" si="664"/>
        <v>1.6666666666666666E-2</v>
      </c>
      <c r="DL217" s="110">
        <f t="shared" si="664"/>
        <v>97.47474747474746</v>
      </c>
      <c r="DN217" s="411"/>
      <c r="DO217" s="411"/>
      <c r="DP217" s="411"/>
      <c r="DQ217" s="9">
        <v>750</v>
      </c>
      <c r="DR217" s="136">
        <v>0.06</v>
      </c>
      <c r="DS217" s="16">
        <f>((DP216-DR217)/DP216)*100</f>
        <v>90.909090909090921</v>
      </c>
      <c r="DT217" s="136">
        <v>0.02</v>
      </c>
      <c r="DU217" s="16">
        <f>((DP216-DT217)/DP216)*100</f>
        <v>96.969696969696969</v>
      </c>
      <c r="DV217" s="136">
        <v>0.02</v>
      </c>
      <c r="DW217" s="109">
        <f>((DP216-DV217)/DP216)*100</f>
        <v>96.969696969696969</v>
      </c>
      <c r="DX217" s="15">
        <f t="shared" si="665"/>
        <v>3.3333333333333333E-2</v>
      </c>
      <c r="DY217" s="110">
        <f t="shared" si="665"/>
        <v>94.949494949494962</v>
      </c>
      <c r="EA217" s="411"/>
      <c r="EB217" s="411"/>
      <c r="EC217" s="9">
        <v>750</v>
      </c>
      <c r="ED217" s="138">
        <v>23.6</v>
      </c>
      <c r="EE217" s="145">
        <f>(((EB216-ED217)/EB216)*100)*-1</f>
        <v>3.056768558951978</v>
      </c>
      <c r="EF217" s="138">
        <v>23.5</v>
      </c>
      <c r="EG217" s="112">
        <f>(((EB216-EF217)/EB216)*100)*-1</f>
        <v>2.620087336244548</v>
      </c>
      <c r="EH217" s="138">
        <v>23.7</v>
      </c>
      <c r="EI217" s="113">
        <f>(((EB216-EH217)/EB216)*100)*-1</f>
        <v>3.4934497816593919</v>
      </c>
      <c r="EJ217" s="15">
        <f t="shared" si="666"/>
        <v>23.599999999999998</v>
      </c>
      <c r="EK217" s="114">
        <f t="shared" si="666"/>
        <v>3.0567685589519726</v>
      </c>
      <c r="EN217" s="411"/>
      <c r="EO217" s="411"/>
      <c r="EP217" s="9">
        <v>750</v>
      </c>
      <c r="EQ217" s="12">
        <v>23.5</v>
      </c>
      <c r="ER217" s="145">
        <f>(((EO216-EQ217)/EO216)*100)*-1</f>
        <v>2.620087336244548</v>
      </c>
      <c r="ES217" s="12">
        <v>23.5</v>
      </c>
      <c r="ET217" s="112">
        <f>(((EO216-ES217)/EO216)*100)*-1</f>
        <v>2.620087336244548</v>
      </c>
      <c r="EU217" s="12">
        <v>23.6</v>
      </c>
      <c r="EV217" s="113">
        <f>(((EO216-EU217)/EO216)*100)*-1</f>
        <v>3.056768558951978</v>
      </c>
      <c r="EW217" s="15">
        <f t="shared" si="667"/>
        <v>23.533333333333331</v>
      </c>
      <c r="EX217" s="114">
        <f t="shared" si="667"/>
        <v>2.7656477438136911</v>
      </c>
    </row>
    <row r="218" spans="2:154" ht="15.75" x14ac:dyDescent="0.25">
      <c r="B218" s="412"/>
      <c r="C218" s="412"/>
      <c r="D218" s="412"/>
      <c r="E218" s="9">
        <v>1000</v>
      </c>
      <c r="F218" s="12">
        <v>1.52</v>
      </c>
      <c r="G218" s="16">
        <f>((D216-F218)/D216)*100</f>
        <v>89.986824769433468</v>
      </c>
      <c r="H218" s="12">
        <v>1.61</v>
      </c>
      <c r="I218" s="16">
        <f>((D216-H218)/D216)*100</f>
        <v>89.393939393939391</v>
      </c>
      <c r="J218" s="12">
        <v>1.43</v>
      </c>
      <c r="K218" s="109">
        <f>((D216-J218)/D216)*100</f>
        <v>90.579710144927532</v>
      </c>
      <c r="L218" s="15">
        <f t="shared" si="766"/>
        <v>1.5199999999999998</v>
      </c>
      <c r="M218" s="110">
        <f t="shared" si="766"/>
        <v>89.986824769433454</v>
      </c>
      <c r="O218" s="412"/>
      <c r="P218" s="412"/>
      <c r="Q218" s="412"/>
      <c r="R218" s="9">
        <v>1000</v>
      </c>
      <c r="S218" s="136">
        <v>8.18</v>
      </c>
      <c r="T218" s="16">
        <f>((Q216-S218)/Q216)*100</f>
        <v>46.113306982872196</v>
      </c>
      <c r="U218" s="136">
        <v>7.36</v>
      </c>
      <c r="V218" s="16">
        <f>((Q216-U218)/Q216)*100</f>
        <v>51.515151515151516</v>
      </c>
      <c r="W218" s="136">
        <v>8.43</v>
      </c>
      <c r="X218" s="109">
        <f>((Q216-W218)/Q216)*100</f>
        <v>44.466403162055336</v>
      </c>
      <c r="Y218" s="15">
        <f t="shared" si="657"/>
        <v>7.9899999999999993</v>
      </c>
      <c r="Z218" s="110">
        <f t="shared" si="657"/>
        <v>47.364953886693023</v>
      </c>
      <c r="AC218" s="412"/>
      <c r="AD218" s="412"/>
      <c r="AE218" s="9">
        <v>1000</v>
      </c>
      <c r="AF218" s="12">
        <v>7.23</v>
      </c>
      <c r="AG218" s="112">
        <f>(((AD216-AF218)/AD216)*100)*-1</f>
        <v>9.0497737556561173</v>
      </c>
      <c r="AH218" s="160">
        <v>6.9</v>
      </c>
      <c r="AI218" s="112">
        <f>(((AD216-AH218)/AD216)*100)*-1</f>
        <v>4.0723981900452557</v>
      </c>
      <c r="AJ218" s="12">
        <v>6.82</v>
      </c>
      <c r="AK218" s="113">
        <f>(((AD216-AJ218)/AD216)*100)*-1</f>
        <v>2.8657616892911069</v>
      </c>
      <c r="AL218" s="15">
        <f t="shared" si="767"/>
        <v>6.9833333333333343</v>
      </c>
      <c r="AM218" s="114">
        <f t="shared" si="767"/>
        <v>5.3293112116641597</v>
      </c>
      <c r="AO218" s="412"/>
      <c r="AP218" s="412"/>
      <c r="AQ218" s="9">
        <v>1000</v>
      </c>
      <c r="AR218" s="157">
        <v>7.48</v>
      </c>
      <c r="AS218" s="112">
        <f>(((AP216-AR218)/AP216)*100)*-1</f>
        <v>12.820512820512828</v>
      </c>
      <c r="AT218" s="157">
        <v>7.42</v>
      </c>
      <c r="AU218" s="112">
        <f>(((AP216-AT218)/AP216)*100)*-1</f>
        <v>11.91553544494721</v>
      </c>
      <c r="AV218" s="157">
        <v>7.38</v>
      </c>
      <c r="AW218" s="113">
        <f>(((AP216-AV218)/AP216)*100)*-1</f>
        <v>11.312217194570136</v>
      </c>
      <c r="AX218" s="15">
        <f t="shared" si="768"/>
        <v>7.4266666666666667</v>
      </c>
      <c r="AY218" s="114">
        <f t="shared" si="768"/>
        <v>12.016088486676724</v>
      </c>
      <c r="BA218" s="411"/>
      <c r="BB218" s="411"/>
      <c r="BC218" s="9">
        <v>1000</v>
      </c>
      <c r="BD218" s="12">
        <v>3.7</v>
      </c>
      <c r="BE218" s="16">
        <f>((BB216-BD218)/BB216)*100</f>
        <v>32.72727272727272</v>
      </c>
      <c r="BF218" s="12">
        <v>3.55</v>
      </c>
      <c r="BG218" s="16">
        <f>((BB216-BF218)/BB216)*100</f>
        <v>35.454545454545453</v>
      </c>
      <c r="BH218" s="12">
        <v>3.9</v>
      </c>
      <c r="BI218" s="109">
        <f>((BB216-BH218)/BB216)*100</f>
        <v>29.090909090909093</v>
      </c>
      <c r="BJ218" s="15">
        <f t="shared" si="769"/>
        <v>3.7166666666666668</v>
      </c>
      <c r="BK218" s="110">
        <f t="shared" si="769"/>
        <v>32.424242424242422</v>
      </c>
      <c r="BM218" s="411"/>
      <c r="BN218" s="411"/>
      <c r="BO218" s="9">
        <v>1000</v>
      </c>
      <c r="BP218" s="138">
        <v>5.3</v>
      </c>
      <c r="BQ218" s="16">
        <f>((BN216-BP218)/BN216)*100</f>
        <v>3.6363636363636398</v>
      </c>
      <c r="BR218" s="138">
        <v>5.39</v>
      </c>
      <c r="BS218" s="16">
        <f>((BN216-BR218)/BN216)*100</f>
        <v>2.0000000000000058</v>
      </c>
      <c r="BT218" s="138">
        <v>5.74</v>
      </c>
      <c r="BU218" s="113">
        <f>(((BN216-BT218)/BN216)*100)*-1</f>
        <v>4.3636363636363678</v>
      </c>
      <c r="BV218" s="15">
        <f t="shared" si="770"/>
        <v>5.4766666666666666</v>
      </c>
      <c r="BW218" s="110">
        <f t="shared" si="770"/>
        <v>3.3333333333333379</v>
      </c>
      <c r="BY218" s="411"/>
      <c r="BZ218" s="411"/>
      <c r="CA218" s="412"/>
      <c r="CB218" s="9">
        <v>1000</v>
      </c>
      <c r="CC218" s="12">
        <v>110</v>
      </c>
      <c r="CD218" s="16">
        <f>((BZ216-CC218)/BZ216)*100</f>
        <v>71.649484536082468</v>
      </c>
      <c r="CE218" s="12">
        <v>57.2</v>
      </c>
      <c r="CF218" s="16">
        <f>((BZ216-CE218)/BZ216)*100</f>
        <v>85.257731958762889</v>
      </c>
      <c r="CG218" s="159">
        <v>35.1</v>
      </c>
      <c r="CH218" s="109">
        <f>((BZ216-CG218)/BZ216)*100</f>
        <v>90.953608247422679</v>
      </c>
      <c r="CI218" s="15">
        <f t="shared" si="771"/>
        <v>67.433333333333323</v>
      </c>
      <c r="CJ218" s="110">
        <f t="shared" si="771"/>
        <v>82.62027491408935</v>
      </c>
      <c r="CK218" s="411"/>
      <c r="CL218" s="411"/>
      <c r="CM218" s="411"/>
      <c r="CN218" s="412"/>
      <c r="CO218" s="9">
        <v>1000</v>
      </c>
      <c r="CP218" s="138">
        <v>78.8</v>
      </c>
      <c r="CQ218" s="16">
        <f>((CM216-CP218)/CM216)*100</f>
        <v>79.69072164948453</v>
      </c>
      <c r="CR218" s="138">
        <v>43.7</v>
      </c>
      <c r="CS218" s="16">
        <f>((CM216-CR218)/CM216)*100</f>
        <v>88.737113402061865</v>
      </c>
      <c r="CT218" s="138">
        <v>17.600000000000001</v>
      </c>
      <c r="CU218" s="109">
        <f>((CM216-CT218)/CM216)*100</f>
        <v>95.463917525773184</v>
      </c>
      <c r="CV218" s="15">
        <f t="shared" si="772"/>
        <v>46.699999999999996</v>
      </c>
      <c r="CW218" s="110">
        <f t="shared" si="772"/>
        <v>87.963917525773198</v>
      </c>
      <c r="DA218" s="411"/>
      <c r="DB218" s="412"/>
      <c r="DC218" s="411"/>
      <c r="DD218" s="9">
        <v>1000</v>
      </c>
      <c r="DE218" s="158">
        <v>0.03</v>
      </c>
      <c r="DF218" s="16">
        <f>((DC216-DE218)/DC216)*100</f>
        <v>95.454545454545453</v>
      </c>
      <c r="DG218" s="158">
        <v>0.01</v>
      </c>
      <c r="DH218" s="16">
        <f>((DC216-DG218)/DC216)*100</f>
        <v>98.484848484848484</v>
      </c>
      <c r="DI218" s="158">
        <v>0</v>
      </c>
      <c r="DJ218" s="109">
        <f>((DC216-DI218)/DC216)*100</f>
        <v>100</v>
      </c>
      <c r="DK218" s="15">
        <f t="shared" si="664"/>
        <v>1.3333333333333334E-2</v>
      </c>
      <c r="DL218" s="110">
        <f t="shared" si="664"/>
        <v>97.979797979797979</v>
      </c>
      <c r="DN218" s="411"/>
      <c r="DO218" s="412"/>
      <c r="DP218" s="411"/>
      <c r="DQ218" s="9">
        <v>1000</v>
      </c>
      <c r="DR218" s="136">
        <v>0.03</v>
      </c>
      <c r="DS218" s="16">
        <f>((DP216-DR218)/DP216)*100</f>
        <v>95.454545454545453</v>
      </c>
      <c r="DT218" s="136">
        <v>0.02</v>
      </c>
      <c r="DU218" s="16">
        <f>((DP216-DT218)/DP216)*100</f>
        <v>96.969696969696969</v>
      </c>
      <c r="DV218" s="136">
        <v>0.06</v>
      </c>
      <c r="DW218" s="109">
        <f>((DP216-DV218)/DP216)*100</f>
        <v>90.909090909090921</v>
      </c>
      <c r="DX218" s="15">
        <f t="shared" si="665"/>
        <v>3.6666666666666667E-2</v>
      </c>
      <c r="DY218" s="110">
        <f t="shared" si="665"/>
        <v>94.444444444444457</v>
      </c>
      <c r="EA218" s="411"/>
      <c r="EB218" s="411"/>
      <c r="EC218" s="9">
        <v>1000</v>
      </c>
      <c r="ED218" s="138">
        <v>23.6</v>
      </c>
      <c r="EE218" s="145">
        <f>(((EB216-ED218)/EB216)*100)*-1</f>
        <v>3.056768558951978</v>
      </c>
      <c r="EF218" s="138">
        <v>23.6</v>
      </c>
      <c r="EG218" s="112">
        <f>(((EB216-EF218)/EB216)*100)*-1</f>
        <v>3.056768558951978</v>
      </c>
      <c r="EH218" s="138">
        <v>23.6</v>
      </c>
      <c r="EI218" s="113">
        <f>(((EB216-EH218)/EB216)*100)*-1</f>
        <v>3.056768558951978</v>
      </c>
      <c r="EJ218" s="15">
        <f t="shared" si="666"/>
        <v>23.600000000000005</v>
      </c>
      <c r="EK218" s="114">
        <f t="shared" si="666"/>
        <v>3.056768558951978</v>
      </c>
      <c r="EN218" s="411"/>
      <c r="EO218" s="411"/>
      <c r="EP218" s="9">
        <v>1000</v>
      </c>
      <c r="EQ218" s="12">
        <v>23.6</v>
      </c>
      <c r="ER218" s="145">
        <f>(((EO216-EQ218)/EO216)*100)*-1</f>
        <v>3.056768558951978</v>
      </c>
      <c r="ES218" s="12">
        <v>23.6</v>
      </c>
      <c r="ET218" s="112">
        <f>(((EO216-ES218)/EO216)*100)*-1</f>
        <v>3.056768558951978</v>
      </c>
      <c r="EU218" s="12">
        <v>23.5</v>
      </c>
      <c r="EV218" s="113">
        <f>(((EO216-EU218)/EO216)*100)*-1</f>
        <v>2.620087336244548</v>
      </c>
      <c r="EW218" s="15">
        <f t="shared" si="667"/>
        <v>23.566666666666666</v>
      </c>
      <c r="EX218" s="114">
        <f t="shared" si="667"/>
        <v>2.911208151382835</v>
      </c>
    </row>
    <row r="219" spans="2:154" x14ac:dyDescent="0.25">
      <c r="B219" s="414" t="s">
        <v>455</v>
      </c>
      <c r="C219" s="415"/>
      <c r="D219" s="415"/>
      <c r="E219" s="416"/>
      <c r="F219" s="161">
        <f t="shared" ref="F219:K219" si="785">AVERAGE(F216:F218)</f>
        <v>1.31</v>
      </c>
      <c r="G219" s="162">
        <f t="shared" si="785"/>
        <v>91.370223978919626</v>
      </c>
      <c r="H219" s="161">
        <f t="shared" si="785"/>
        <v>1.3466666666666667</v>
      </c>
      <c r="I219" s="162">
        <f t="shared" si="785"/>
        <v>91.128678085199809</v>
      </c>
      <c r="J219" s="161">
        <f t="shared" si="785"/>
        <v>1.0999999999999999</v>
      </c>
      <c r="K219" s="163">
        <f t="shared" si="785"/>
        <v>92.753623188405797</v>
      </c>
      <c r="L219" s="164">
        <f t="shared" si="766"/>
        <v>1.2522222222222223</v>
      </c>
      <c r="M219" s="163">
        <f t="shared" si="766"/>
        <v>91.750841750841744</v>
      </c>
      <c r="O219" s="414" t="s">
        <v>455</v>
      </c>
      <c r="P219" s="415"/>
      <c r="Q219" s="415"/>
      <c r="R219" s="416"/>
      <c r="S219" s="161">
        <f t="shared" ref="S219:X219" si="786">AVERAGE(S216:S218)</f>
        <v>7.6866666666666665</v>
      </c>
      <c r="T219" s="162">
        <f t="shared" si="786"/>
        <v>49.363197189284143</v>
      </c>
      <c r="U219" s="161">
        <f t="shared" si="786"/>
        <v>6.9633333333333338</v>
      </c>
      <c r="V219" s="162">
        <f t="shared" si="786"/>
        <v>54.128238910847607</v>
      </c>
      <c r="W219" s="161">
        <f t="shared" si="786"/>
        <v>7.2266666666666666</v>
      </c>
      <c r="X219" s="163">
        <f t="shared" si="786"/>
        <v>52.393500219587175</v>
      </c>
      <c r="Y219" s="164">
        <f t="shared" si="657"/>
        <v>7.2922222222222217</v>
      </c>
      <c r="Z219" s="163">
        <f t="shared" si="657"/>
        <v>51.961645439906306</v>
      </c>
      <c r="AC219" s="414" t="s">
        <v>456</v>
      </c>
      <c r="AD219" s="415"/>
      <c r="AE219" s="416"/>
      <c r="AF219" s="161">
        <f t="shared" ref="AF219:AK219" si="787">AVERAGE(AF216:AF218)</f>
        <v>7.32</v>
      </c>
      <c r="AG219" s="162">
        <f t="shared" si="787"/>
        <v>10.407239819004525</v>
      </c>
      <c r="AH219" s="161">
        <f t="shared" si="787"/>
        <v>7.0433333333333339</v>
      </c>
      <c r="AI219" s="162">
        <f t="shared" si="787"/>
        <v>6.2342885872297655</v>
      </c>
      <c r="AJ219" s="161">
        <f t="shared" si="787"/>
        <v>6.8166666666666664</v>
      </c>
      <c r="AK219" s="163">
        <f t="shared" si="787"/>
        <v>2.8154851684263473</v>
      </c>
      <c r="AL219" s="164">
        <f t="shared" si="767"/>
        <v>7.06</v>
      </c>
      <c r="AM219" s="163">
        <f t="shared" si="767"/>
        <v>6.4856711915535454</v>
      </c>
      <c r="AO219" s="414" t="s">
        <v>456</v>
      </c>
      <c r="AP219" s="415"/>
      <c r="AQ219" s="416"/>
      <c r="AR219" s="161">
        <f t="shared" ref="AR219:AW219" si="788">AVERAGE(AR216:AR218)</f>
        <v>7.52</v>
      </c>
      <c r="AS219" s="162">
        <f t="shared" si="788"/>
        <v>13.423831070889895</v>
      </c>
      <c r="AT219" s="161">
        <f t="shared" si="788"/>
        <v>7.4233333333333347</v>
      </c>
      <c r="AU219" s="162">
        <f t="shared" si="788"/>
        <v>11.965811965811971</v>
      </c>
      <c r="AV219" s="161">
        <f t="shared" si="788"/>
        <v>7.3666666666666663</v>
      </c>
      <c r="AW219" s="163">
        <f t="shared" si="788"/>
        <v>11.111111111111112</v>
      </c>
      <c r="AX219" s="164">
        <f t="shared" si="768"/>
        <v>7.4366666666666674</v>
      </c>
      <c r="AY219" s="163">
        <f t="shared" si="768"/>
        <v>12.166918049270992</v>
      </c>
      <c r="BA219" s="413" t="s">
        <v>15</v>
      </c>
      <c r="BB219" s="413"/>
      <c r="BC219" s="413"/>
      <c r="BD219" s="161">
        <f t="shared" ref="BD219:BI219" si="789">AVERAGE(BD216:BD218)</f>
        <v>3.2366666666666668</v>
      </c>
      <c r="BE219" s="162">
        <f t="shared" si="789"/>
        <v>41.151515151515149</v>
      </c>
      <c r="BF219" s="161">
        <f t="shared" si="789"/>
        <v>2.9766666666666666</v>
      </c>
      <c r="BG219" s="162">
        <f t="shared" si="789"/>
        <v>45.878787878787875</v>
      </c>
      <c r="BH219" s="161">
        <f t="shared" si="789"/>
        <v>3.0666666666666669</v>
      </c>
      <c r="BI219" s="163">
        <f t="shared" si="789"/>
        <v>44.242424242424242</v>
      </c>
      <c r="BJ219" s="164">
        <f t="shared" si="769"/>
        <v>3.0933333333333333</v>
      </c>
      <c r="BK219" s="163">
        <f t="shared" si="769"/>
        <v>43.757575757575758</v>
      </c>
      <c r="BM219" s="413" t="s">
        <v>15</v>
      </c>
      <c r="BN219" s="413"/>
      <c r="BO219" s="413"/>
      <c r="BP219" s="161">
        <f t="shared" ref="BP219:BU219" si="790">AVERAGE(BP216:BP218)</f>
        <v>4.8366666666666669</v>
      </c>
      <c r="BQ219" s="162">
        <f t="shared" si="790"/>
        <v>12.060606060606062</v>
      </c>
      <c r="BR219" s="161">
        <f t="shared" si="790"/>
        <v>5.043333333333333</v>
      </c>
      <c r="BS219" s="162">
        <f t="shared" si="790"/>
        <v>8.3030303030303045</v>
      </c>
      <c r="BT219" s="161">
        <f t="shared" si="790"/>
        <v>4.7133333333333338</v>
      </c>
      <c r="BU219" s="163">
        <f t="shared" si="790"/>
        <v>17.212121212121215</v>
      </c>
      <c r="BV219" s="164">
        <f t="shared" si="770"/>
        <v>4.8644444444444446</v>
      </c>
      <c r="BW219" s="163">
        <f t="shared" si="770"/>
        <v>12.525252525252526</v>
      </c>
      <c r="BY219" s="413" t="s">
        <v>553</v>
      </c>
      <c r="BZ219" s="413"/>
      <c r="CA219" s="413"/>
      <c r="CB219" s="413"/>
      <c r="CC219" s="161">
        <f t="shared" ref="CC219:CH219" si="791">AVERAGE(CC216:CC218)</f>
        <v>141</v>
      </c>
      <c r="CD219" s="162">
        <f t="shared" si="791"/>
        <v>63.659793814432987</v>
      </c>
      <c r="CE219" s="161">
        <f t="shared" si="791"/>
        <v>73.100000000000009</v>
      </c>
      <c r="CF219" s="162">
        <f t="shared" si="791"/>
        <v>81.159793814433002</v>
      </c>
      <c r="CG219" s="161">
        <f t="shared" si="791"/>
        <v>43.166666666666664</v>
      </c>
      <c r="CH219" s="163">
        <f t="shared" si="791"/>
        <v>88.87457044673539</v>
      </c>
      <c r="CI219" s="164">
        <f t="shared" si="771"/>
        <v>85.755555555555574</v>
      </c>
      <c r="CJ219" s="163">
        <f t="shared" si="771"/>
        <v>77.898052691867122</v>
      </c>
      <c r="CL219" s="413" t="s">
        <v>553</v>
      </c>
      <c r="CM219" s="413"/>
      <c r="CN219" s="413"/>
      <c r="CO219" s="413"/>
      <c r="CP219" s="161">
        <f t="shared" ref="CP219:CU219" si="792">AVERAGE(CP216:CP218)</f>
        <v>91.966666666666654</v>
      </c>
      <c r="CQ219" s="162">
        <f t="shared" si="792"/>
        <v>76.297250859106512</v>
      </c>
      <c r="CR219" s="161">
        <f t="shared" si="792"/>
        <v>52.9</v>
      </c>
      <c r="CS219" s="162">
        <f t="shared" si="792"/>
        <v>86.36597938144331</v>
      </c>
      <c r="CT219" s="161">
        <f t="shared" si="792"/>
        <v>26.066666666666663</v>
      </c>
      <c r="CU219" s="163">
        <f t="shared" si="792"/>
        <v>93.281786941580762</v>
      </c>
      <c r="CV219" s="164">
        <f t="shared" si="772"/>
        <v>56.977777777777767</v>
      </c>
      <c r="CW219" s="163">
        <f t="shared" si="772"/>
        <v>85.315005727376857</v>
      </c>
      <c r="DA219" s="413" t="s">
        <v>457</v>
      </c>
      <c r="DB219" s="413"/>
      <c r="DC219" s="413"/>
      <c r="DD219" s="413"/>
      <c r="DE219" s="161">
        <f t="shared" ref="DE219:DJ219" si="793">AVERAGE(DE216:DE218)</f>
        <v>2.6666666666666668E-2</v>
      </c>
      <c r="DF219" s="162">
        <f t="shared" si="793"/>
        <v>95.959595959595958</v>
      </c>
      <c r="DG219" s="161">
        <f t="shared" si="793"/>
        <v>1.3333333333333334E-2</v>
      </c>
      <c r="DH219" s="162">
        <f t="shared" si="793"/>
        <v>97.979797979797979</v>
      </c>
      <c r="DI219" s="161">
        <f t="shared" si="793"/>
        <v>1.6666666666666666E-2</v>
      </c>
      <c r="DJ219" s="163">
        <f t="shared" si="793"/>
        <v>97.474747474747474</v>
      </c>
      <c r="DK219" s="164">
        <f t="shared" si="664"/>
        <v>1.8888888888888889E-2</v>
      </c>
      <c r="DL219" s="163">
        <f t="shared" si="664"/>
        <v>97.138047138047128</v>
      </c>
      <c r="DN219" s="413" t="s">
        <v>457</v>
      </c>
      <c r="DO219" s="413"/>
      <c r="DP219" s="413"/>
      <c r="DQ219" s="413"/>
      <c r="DR219" s="161">
        <f t="shared" ref="DR219:DW219" si="794">AVERAGE(DR216:DR218)</f>
        <v>5.3333333333333337E-2</v>
      </c>
      <c r="DS219" s="162">
        <f t="shared" si="794"/>
        <v>91.919191919191917</v>
      </c>
      <c r="DT219" s="161">
        <f t="shared" si="794"/>
        <v>3.0000000000000002E-2</v>
      </c>
      <c r="DU219" s="162">
        <f t="shared" si="794"/>
        <v>95.454545454545453</v>
      </c>
      <c r="DV219" s="161">
        <f t="shared" si="794"/>
        <v>3.6666666666666667E-2</v>
      </c>
      <c r="DW219" s="163">
        <f t="shared" si="794"/>
        <v>94.444444444444457</v>
      </c>
      <c r="DX219" s="164">
        <f t="shared" si="665"/>
        <v>0.04</v>
      </c>
      <c r="DY219" s="163">
        <f t="shared" si="665"/>
        <v>93.939393939393938</v>
      </c>
      <c r="EA219" s="413" t="s">
        <v>457</v>
      </c>
      <c r="EB219" s="413"/>
      <c r="EC219" s="413"/>
      <c r="ED219" s="161">
        <f t="shared" ref="ED219:EI219" si="795">AVERAGE(ED216:ED218)</f>
        <v>23.633333333333336</v>
      </c>
      <c r="EE219" s="162">
        <f t="shared" si="795"/>
        <v>3.2023289665211156</v>
      </c>
      <c r="EF219" s="161">
        <f t="shared" si="795"/>
        <v>23.600000000000005</v>
      </c>
      <c r="EG219" s="162">
        <f t="shared" si="795"/>
        <v>3.0567685589519726</v>
      </c>
      <c r="EH219" s="161">
        <f t="shared" si="795"/>
        <v>23.633333333333336</v>
      </c>
      <c r="EI219" s="163">
        <f t="shared" si="795"/>
        <v>3.2023289665211156</v>
      </c>
      <c r="EJ219" s="164">
        <f t="shared" si="666"/>
        <v>23.622222222222224</v>
      </c>
      <c r="EK219" s="163">
        <f t="shared" si="666"/>
        <v>3.1538088306647345</v>
      </c>
      <c r="EN219" s="413" t="s">
        <v>457</v>
      </c>
      <c r="EO219" s="413"/>
      <c r="EP219" s="413"/>
      <c r="EQ219" s="161">
        <f t="shared" ref="EQ219:EV219" si="796">AVERAGE(EQ216:EQ218)</f>
        <v>23.433333333333337</v>
      </c>
      <c r="ER219" s="162">
        <f t="shared" si="796"/>
        <v>2.3289665211062665</v>
      </c>
      <c r="ES219" s="161">
        <f t="shared" si="796"/>
        <v>23.533333333333331</v>
      </c>
      <c r="ET219" s="162">
        <f t="shared" si="796"/>
        <v>2.7656477438136911</v>
      </c>
      <c r="EU219" s="161">
        <f t="shared" si="796"/>
        <v>23.566666666666666</v>
      </c>
      <c r="EV219" s="163">
        <f t="shared" si="796"/>
        <v>2.911208151382835</v>
      </c>
      <c r="EW219" s="164">
        <f t="shared" si="667"/>
        <v>23.511111111111109</v>
      </c>
      <c r="EX219" s="163">
        <f t="shared" si="667"/>
        <v>2.668607472100931</v>
      </c>
    </row>
    <row r="220" spans="2:154" x14ac:dyDescent="0.25">
      <c r="B220" s="410">
        <v>11</v>
      </c>
      <c r="C220" s="410">
        <v>8</v>
      </c>
      <c r="D220" s="410">
        <v>15.01</v>
      </c>
      <c r="E220" s="9">
        <v>270</v>
      </c>
      <c r="F220" s="12">
        <v>0.23</v>
      </c>
      <c r="G220" s="16">
        <f>((D220-F220)/D220)*100</f>
        <v>98.467688207861428</v>
      </c>
      <c r="H220" s="12">
        <v>0.09</v>
      </c>
      <c r="I220" s="16">
        <f>((D220-H220)/D220)*100</f>
        <v>99.400399733510994</v>
      </c>
      <c r="J220" s="12">
        <v>0.14000000000000001</v>
      </c>
      <c r="K220" s="109">
        <f>((D220-J220)/D220)*100</f>
        <v>99.067288474350434</v>
      </c>
      <c r="L220" s="15">
        <f t="shared" si="766"/>
        <v>0.15333333333333335</v>
      </c>
      <c r="M220" s="110">
        <f t="shared" si="766"/>
        <v>98.978458805240962</v>
      </c>
      <c r="O220" s="410">
        <v>11</v>
      </c>
      <c r="P220" s="410">
        <v>8</v>
      </c>
      <c r="Q220" s="410">
        <v>15.01</v>
      </c>
      <c r="R220" s="9">
        <v>270</v>
      </c>
      <c r="S220" s="136">
        <v>5.75</v>
      </c>
      <c r="T220" s="16">
        <f>((Q220-S220)/Q220)*100</f>
        <v>61.692205196535646</v>
      </c>
      <c r="U220" s="136">
        <v>4.41</v>
      </c>
      <c r="V220" s="16">
        <f>((Q220-U220)/Q220)*100</f>
        <v>70.619586942038637</v>
      </c>
      <c r="W220" s="136">
        <v>4.05</v>
      </c>
      <c r="X220" s="109">
        <f>((Q220-W220)/Q220)*100</f>
        <v>73.017988007994674</v>
      </c>
      <c r="Y220" s="15">
        <f t="shared" si="657"/>
        <v>4.7366666666666672</v>
      </c>
      <c r="Z220" s="110">
        <f t="shared" si="657"/>
        <v>68.443260048856317</v>
      </c>
      <c r="AC220" s="410">
        <v>11</v>
      </c>
      <c r="AD220" s="410">
        <v>7.41</v>
      </c>
      <c r="AE220" s="9">
        <v>270</v>
      </c>
      <c r="AF220" s="12">
        <v>7.62</v>
      </c>
      <c r="AG220" s="112">
        <f>(((AD220-AF220)/AD220)*100)*-1</f>
        <v>2.8340080971659911</v>
      </c>
      <c r="AH220" s="12">
        <v>7.02</v>
      </c>
      <c r="AI220" s="16">
        <f>(((AD220-AH220)/AD220)*100)</f>
        <v>5.2631578947368496</v>
      </c>
      <c r="AJ220" s="12">
        <v>6.96</v>
      </c>
      <c r="AK220" s="109">
        <f>(((AD220-AJ220)/AD220)*100)</f>
        <v>6.0728744939271282</v>
      </c>
      <c r="AL220" s="15">
        <f t="shared" si="767"/>
        <v>7.2</v>
      </c>
      <c r="AM220" s="110">
        <f t="shared" si="767"/>
        <v>4.7233468286099898</v>
      </c>
      <c r="AO220" s="410">
        <v>11</v>
      </c>
      <c r="AP220" s="410">
        <v>7.41</v>
      </c>
      <c r="AQ220" s="9">
        <v>270</v>
      </c>
      <c r="AR220" s="172">
        <v>7.56</v>
      </c>
      <c r="AS220" s="112">
        <f>(((AP220-AR220)/AP220)*100)*-1</f>
        <v>2.0242914979757014</v>
      </c>
      <c r="AT220" s="157">
        <v>7.13</v>
      </c>
      <c r="AU220" s="16">
        <f>(((AP220-AT220)/AP220)*100)</f>
        <v>3.7786774628879924</v>
      </c>
      <c r="AV220" s="157">
        <v>7.13</v>
      </c>
      <c r="AW220" s="109">
        <f>(((AP220-AV220)/AP220)*100)</f>
        <v>3.7786774628879924</v>
      </c>
      <c r="AX220" s="15">
        <f t="shared" si="768"/>
        <v>7.2733333333333334</v>
      </c>
      <c r="AY220" s="110">
        <f t="shared" si="768"/>
        <v>3.1938821412505622</v>
      </c>
      <c r="BA220" s="410">
        <v>11</v>
      </c>
      <c r="BB220" s="410">
        <v>4.88</v>
      </c>
      <c r="BC220" s="9">
        <v>270</v>
      </c>
      <c r="BD220" s="12">
        <v>3.9</v>
      </c>
      <c r="BE220" s="16">
        <f>((BB220-BD220)/BB220)*100</f>
        <v>20.081967213114755</v>
      </c>
      <c r="BF220" s="12">
        <v>3.4</v>
      </c>
      <c r="BG220" s="16">
        <f>((BB220-BF220)/BB220)*100</f>
        <v>30.327868852459016</v>
      </c>
      <c r="BH220" s="12">
        <v>4.0599999999999996</v>
      </c>
      <c r="BI220" s="109">
        <f>((BB220-BH220)/BB220)*100</f>
        <v>16.803278688524596</v>
      </c>
      <c r="BJ220" s="15">
        <f t="shared" si="769"/>
        <v>3.7866666666666666</v>
      </c>
      <c r="BK220" s="110">
        <f t="shared" si="769"/>
        <v>22.404371584699458</v>
      </c>
      <c r="BM220" s="410">
        <v>11</v>
      </c>
      <c r="BN220" s="410">
        <v>4.88</v>
      </c>
      <c r="BO220" s="9">
        <v>270</v>
      </c>
      <c r="BP220" s="138">
        <v>5.0999999999999996</v>
      </c>
      <c r="BQ220" s="112">
        <f>(((BN220-BP220)/BN220)*100)*-1</f>
        <v>4.5081967213114709</v>
      </c>
      <c r="BR220" s="138">
        <v>5.39</v>
      </c>
      <c r="BS220" s="112">
        <f>(((BN220-BR220)/BN220)*100)*-1</f>
        <v>10.450819672131145</v>
      </c>
      <c r="BT220" s="138">
        <v>5.43</v>
      </c>
      <c r="BU220" s="113">
        <f>(((BN220-BT220)/BN220)*100)*-1</f>
        <v>11.270491803278686</v>
      </c>
      <c r="BV220" s="15">
        <f t="shared" si="770"/>
        <v>5.3066666666666658</v>
      </c>
      <c r="BW220" s="114">
        <f t="shared" si="770"/>
        <v>8.7431693989071011</v>
      </c>
      <c r="BY220" s="410">
        <v>11</v>
      </c>
      <c r="BZ220" s="410">
        <v>398</v>
      </c>
      <c r="CA220" s="410">
        <v>1.59</v>
      </c>
      <c r="CB220" s="9">
        <v>270</v>
      </c>
      <c r="CC220" s="12">
        <v>118</v>
      </c>
      <c r="CD220" s="16">
        <f>((BZ220-CC220)/BZ220)*100</f>
        <v>70.35175879396985</v>
      </c>
      <c r="CE220" s="12">
        <v>15.49</v>
      </c>
      <c r="CF220" s="16">
        <f>((BZ220-CE220)/BZ220)*100</f>
        <v>96.108040201005025</v>
      </c>
      <c r="CG220" s="159">
        <v>9.51</v>
      </c>
      <c r="CH220" s="109">
        <f>((BZ220-CG220)/BZ220)*100</f>
        <v>97.610552763819101</v>
      </c>
      <c r="CI220" s="15">
        <f t="shared" si="771"/>
        <v>47.666666666666664</v>
      </c>
      <c r="CJ220" s="110">
        <f t="shared" si="771"/>
        <v>88.023450586264673</v>
      </c>
      <c r="CK220" s="410"/>
      <c r="CL220" s="410">
        <v>11</v>
      </c>
      <c r="CM220" s="410">
        <v>398</v>
      </c>
      <c r="CN220" s="410">
        <v>1.59</v>
      </c>
      <c r="CO220" s="9">
        <v>270</v>
      </c>
      <c r="CP220" s="138">
        <v>263</v>
      </c>
      <c r="CQ220" s="16">
        <f>((CM220-CP220)/CM220)*100</f>
        <v>33.91959798994975</v>
      </c>
      <c r="CR220" s="138">
        <v>29.3</v>
      </c>
      <c r="CS220" s="16">
        <f>((CM220-CR220)/CM220)*100</f>
        <v>92.638190954773876</v>
      </c>
      <c r="CT220" s="138">
        <v>12.63</v>
      </c>
      <c r="CU220" s="109">
        <f>((CM220-CT220)/CM220)*100</f>
        <v>96.826633165829151</v>
      </c>
      <c r="CV220" s="15">
        <f t="shared" si="772"/>
        <v>101.64333333333333</v>
      </c>
      <c r="CW220" s="110">
        <f t="shared" si="772"/>
        <v>74.46147403685093</v>
      </c>
      <c r="DA220" s="410">
        <v>11</v>
      </c>
      <c r="DB220" s="410">
        <v>0.15</v>
      </c>
      <c r="DC220" s="410">
        <v>0.51</v>
      </c>
      <c r="DD220" s="9">
        <v>270</v>
      </c>
      <c r="DE220" s="158">
        <v>0.02</v>
      </c>
      <c r="DF220" s="16">
        <f>((DC220-DE220)/DC220)*100</f>
        <v>96.078431372549005</v>
      </c>
      <c r="DG220" s="158">
        <v>0</v>
      </c>
      <c r="DH220" s="16">
        <f>((DC220-DG220)/DC220)*100</f>
        <v>100</v>
      </c>
      <c r="DI220" s="158">
        <v>0</v>
      </c>
      <c r="DJ220" s="109">
        <f>((DC220-DI220)/DC220)*100</f>
        <v>100</v>
      </c>
      <c r="DK220" s="15">
        <f t="shared" si="664"/>
        <v>6.6666666666666671E-3</v>
      </c>
      <c r="DL220" s="110">
        <f t="shared" si="664"/>
        <v>98.69281045751633</v>
      </c>
      <c r="DN220" s="410">
        <v>11</v>
      </c>
      <c r="DO220" s="410">
        <v>0.15</v>
      </c>
      <c r="DP220" s="410">
        <v>0.51</v>
      </c>
      <c r="DQ220" s="9">
        <v>270</v>
      </c>
      <c r="DR220" s="136">
        <v>0</v>
      </c>
      <c r="DS220" s="16">
        <f>((DP220-DR220)/DP220)*100</f>
        <v>100</v>
      </c>
      <c r="DT220" s="136">
        <v>0</v>
      </c>
      <c r="DU220" s="16">
        <f>((DP220-DT220)/DP220)*100</f>
        <v>100</v>
      </c>
      <c r="DV220" s="136">
        <v>0.02</v>
      </c>
      <c r="DW220" s="109">
        <f>((DP220-DV220)/DP220)*100</f>
        <v>96.078431372549005</v>
      </c>
      <c r="DX220" s="15">
        <f t="shared" si="665"/>
        <v>6.6666666666666671E-3</v>
      </c>
      <c r="DY220" s="110">
        <f t="shared" si="665"/>
        <v>98.69281045751633</v>
      </c>
      <c r="EA220" s="410">
        <v>11</v>
      </c>
      <c r="EB220" s="410">
        <v>22.7</v>
      </c>
      <c r="EC220" s="9">
        <v>270</v>
      </c>
      <c r="ED220" s="138">
        <v>23.3</v>
      </c>
      <c r="EE220" s="126">
        <f>(((EB220-ED220)/EB220)*100)*-1</f>
        <v>2.6431718061674072</v>
      </c>
      <c r="EF220" s="138">
        <v>23.2</v>
      </c>
      <c r="EG220" s="126">
        <f>(((EB220-EF220)/EB220)*100)*-1</f>
        <v>2.2026431718061676</v>
      </c>
      <c r="EH220" s="138">
        <v>23.1</v>
      </c>
      <c r="EI220" s="130">
        <f>(((EB220-EH220)/EB220)*100)*-1</f>
        <v>1.7621145374449434</v>
      </c>
      <c r="EJ220" s="15">
        <f t="shared" si="666"/>
        <v>23.2</v>
      </c>
      <c r="EK220" s="127">
        <f t="shared" si="666"/>
        <v>2.2026431718061725</v>
      </c>
      <c r="EN220" s="410">
        <v>11</v>
      </c>
      <c r="EO220" s="410">
        <v>22.7</v>
      </c>
      <c r="EP220" s="9">
        <v>270</v>
      </c>
      <c r="EQ220" s="12">
        <v>23.4</v>
      </c>
      <c r="ER220" s="126">
        <f>(((EO220-EQ220)/EO220)*100)*-1</f>
        <v>3.0837004405286312</v>
      </c>
      <c r="ES220" s="12">
        <v>23.2</v>
      </c>
      <c r="ET220" s="126">
        <f>(((EO220-ES220)/EO220)*100)*-1</f>
        <v>2.2026431718061676</v>
      </c>
      <c r="EU220" s="12">
        <v>23.1</v>
      </c>
      <c r="EV220" s="130">
        <f>(((EO220-EU220)/EO220)*100)*-1</f>
        <v>1.7621145374449434</v>
      </c>
      <c r="EW220" s="15">
        <f t="shared" si="667"/>
        <v>23.233333333333331</v>
      </c>
      <c r="EX220" s="127">
        <f t="shared" si="667"/>
        <v>2.3494860499265804</v>
      </c>
    </row>
    <row r="221" spans="2:154" x14ac:dyDescent="0.25">
      <c r="B221" s="411"/>
      <c r="C221" s="411"/>
      <c r="D221" s="411"/>
      <c r="E221" s="9">
        <v>750</v>
      </c>
      <c r="F221" s="12">
        <v>0.36</v>
      </c>
      <c r="G221" s="16">
        <f>((D220-F221)/D220)*100</f>
        <v>97.601598934043977</v>
      </c>
      <c r="H221" s="12">
        <v>0.14000000000000001</v>
      </c>
      <c r="I221" s="16">
        <f>((D220-H221)/D220)*100</f>
        <v>99.067288474350434</v>
      </c>
      <c r="J221" s="12">
        <v>0.27</v>
      </c>
      <c r="K221" s="109">
        <f>((D220-J221)/D220)*100</f>
        <v>98.201199200532983</v>
      </c>
      <c r="L221" s="15">
        <f t="shared" si="766"/>
        <v>0.25666666666666665</v>
      </c>
      <c r="M221" s="110">
        <f t="shared" si="766"/>
        <v>98.29002886964247</v>
      </c>
      <c r="O221" s="411"/>
      <c r="P221" s="411"/>
      <c r="Q221" s="411"/>
      <c r="R221" s="9">
        <v>750</v>
      </c>
      <c r="S221" s="136">
        <v>4.8600000000000003</v>
      </c>
      <c r="T221" s="16">
        <f>((Q220-S221)/Q220)*100</f>
        <v>67.621585609593595</v>
      </c>
      <c r="U221" s="136">
        <v>3.93</v>
      </c>
      <c r="V221" s="16">
        <f>((Q220-U221)/Q220)*100</f>
        <v>73.81745502998001</v>
      </c>
      <c r="W221" s="136">
        <v>3.55</v>
      </c>
      <c r="X221" s="109">
        <f>((Q220-W221)/Q220)*100</f>
        <v>76.349100599600277</v>
      </c>
      <c r="Y221" s="15">
        <f t="shared" si="657"/>
        <v>4.1133333333333333</v>
      </c>
      <c r="Z221" s="110">
        <f t="shared" si="657"/>
        <v>72.596047079724613</v>
      </c>
      <c r="AC221" s="411"/>
      <c r="AD221" s="411"/>
      <c r="AE221" s="9">
        <v>750</v>
      </c>
      <c r="AF221" s="12">
        <v>7.22</v>
      </c>
      <c r="AG221" s="16">
        <f>(((AD220-AF221)/AD220)*100)</f>
        <v>2.5641025641025692</v>
      </c>
      <c r="AH221" s="12">
        <v>6.99</v>
      </c>
      <c r="AI221" s="16">
        <f>(((AD220-AH221)/AD220)*100)</f>
        <v>5.6680161943319822</v>
      </c>
      <c r="AJ221" s="12">
        <v>6.98</v>
      </c>
      <c r="AK221" s="109">
        <f>(((AD220-AJ221)/AD220)*100)</f>
        <v>5.8029689608636934</v>
      </c>
      <c r="AL221" s="15">
        <f t="shared" si="767"/>
        <v>7.0633333333333335</v>
      </c>
      <c r="AM221" s="110">
        <f t="shared" si="767"/>
        <v>4.6783625730994158</v>
      </c>
      <c r="AO221" s="411"/>
      <c r="AP221" s="411"/>
      <c r="AQ221" s="9">
        <v>750</v>
      </c>
      <c r="AR221" s="156">
        <v>7.28</v>
      </c>
      <c r="AS221" s="16">
        <f>(((AP220-AR221)/AP220)*100)</f>
        <v>1.7543859649122793</v>
      </c>
      <c r="AT221" s="157">
        <v>7.13</v>
      </c>
      <c r="AU221" s="16">
        <f>(((AP220-AT221)/AP220)*100)</f>
        <v>3.7786774628879924</v>
      </c>
      <c r="AV221" s="157">
        <v>7.14</v>
      </c>
      <c r="AW221" s="109">
        <f>(((AP220-AV221)/AP220)*100)</f>
        <v>3.6437246963562813</v>
      </c>
      <c r="AX221" s="15">
        <f t="shared" si="768"/>
        <v>7.1833333333333336</v>
      </c>
      <c r="AY221" s="110">
        <f t="shared" si="768"/>
        <v>3.0589293747188511</v>
      </c>
      <c r="BA221" s="411"/>
      <c r="BB221" s="411"/>
      <c r="BC221" s="9">
        <v>750</v>
      </c>
      <c r="BD221" s="12">
        <v>3.64</v>
      </c>
      <c r="BE221" s="16">
        <f>((BB220-BD221)/BB220)*100</f>
        <v>25.409836065573764</v>
      </c>
      <c r="BF221" s="12">
        <v>3.06</v>
      </c>
      <c r="BG221" s="16">
        <f>((BB220-BF221)/BB220)*100</f>
        <v>37.295081967213115</v>
      </c>
      <c r="BH221" s="159">
        <v>3.26</v>
      </c>
      <c r="BI221" s="109">
        <f>((BB220-BH221)/BB220)*100</f>
        <v>33.196721311475414</v>
      </c>
      <c r="BJ221" s="15">
        <f t="shared" si="769"/>
        <v>3.3200000000000003</v>
      </c>
      <c r="BK221" s="110">
        <f t="shared" si="769"/>
        <v>31.967213114754099</v>
      </c>
      <c r="BM221" s="411"/>
      <c r="BN221" s="411"/>
      <c r="BO221" s="9">
        <v>750</v>
      </c>
      <c r="BP221" s="138">
        <v>5.68</v>
      </c>
      <c r="BQ221" s="112">
        <f>(((BN220-BP221)/BN220)*100)*-1</f>
        <v>16.393442622950815</v>
      </c>
      <c r="BR221" s="138">
        <v>5.8</v>
      </c>
      <c r="BS221" s="112">
        <f>(((BN220-BR221)/BN220)*100)*-1</f>
        <v>18.852459016393443</v>
      </c>
      <c r="BT221" s="138">
        <v>5.23</v>
      </c>
      <c r="BU221" s="113">
        <f>(((BN220-BT221)/BN220)*100)*-1</f>
        <v>7.1721311475409948</v>
      </c>
      <c r="BV221" s="15">
        <f t="shared" si="770"/>
        <v>5.57</v>
      </c>
      <c r="BW221" s="114">
        <f t="shared" si="770"/>
        <v>14.139344262295083</v>
      </c>
      <c r="BY221" s="411"/>
      <c r="BZ221" s="411"/>
      <c r="CA221" s="411"/>
      <c r="CB221" s="9">
        <v>750</v>
      </c>
      <c r="CC221" s="12">
        <v>69.7</v>
      </c>
      <c r="CD221" s="16">
        <f>((BZ220-CC221)/BZ220)*100</f>
        <v>82.48743718592965</v>
      </c>
      <c r="CE221" s="12">
        <v>43.6</v>
      </c>
      <c r="CF221" s="16">
        <f>((BZ220-CE221)/BZ220)*100</f>
        <v>89.045226130653262</v>
      </c>
      <c r="CG221" s="12">
        <v>37.4</v>
      </c>
      <c r="CH221" s="109">
        <f>((BZ220-CG221)/BZ220)*100</f>
        <v>90.603015075376888</v>
      </c>
      <c r="CI221" s="15">
        <f t="shared" si="771"/>
        <v>50.233333333333341</v>
      </c>
      <c r="CJ221" s="110">
        <f t="shared" si="771"/>
        <v>87.378559463986605</v>
      </c>
      <c r="CK221" s="411"/>
      <c r="CL221" s="411"/>
      <c r="CM221" s="411"/>
      <c r="CN221" s="411"/>
      <c r="CO221" s="9">
        <v>750</v>
      </c>
      <c r="CP221" s="170">
        <v>50.7</v>
      </c>
      <c r="CQ221" s="16">
        <f>((CM220-CP221)/CM220)*100</f>
        <v>87.261306532663312</v>
      </c>
      <c r="CR221" s="138">
        <v>15.15</v>
      </c>
      <c r="CS221" s="16">
        <f>((CM220-CR221)/CM220)*100</f>
        <v>96.193467336683426</v>
      </c>
      <c r="CT221" s="138">
        <v>10.92</v>
      </c>
      <c r="CU221" s="109">
        <f>((CM220-CT221)/CM220)*100</f>
        <v>97.256281407035175</v>
      </c>
      <c r="CV221" s="15">
        <f t="shared" si="772"/>
        <v>25.590000000000003</v>
      </c>
      <c r="CW221" s="110">
        <f t="shared" si="772"/>
        <v>93.570351758793961</v>
      </c>
      <c r="DA221" s="411"/>
      <c r="DB221" s="411"/>
      <c r="DC221" s="411"/>
      <c r="DD221" s="9">
        <v>750</v>
      </c>
      <c r="DE221" s="158">
        <v>0.01</v>
      </c>
      <c r="DF221" s="16">
        <f>((DC220-DE221)/DC220)*100</f>
        <v>98.039215686274503</v>
      </c>
      <c r="DG221" s="158">
        <v>0</v>
      </c>
      <c r="DH221" s="16">
        <f>((DC220-DG221)/DC220)*100</f>
        <v>100</v>
      </c>
      <c r="DI221" s="158">
        <v>0.01</v>
      </c>
      <c r="DJ221" s="109">
        <f>((DC220-DI221)/DC220)*100</f>
        <v>98.039215686274503</v>
      </c>
      <c r="DK221" s="15">
        <f t="shared" si="664"/>
        <v>6.6666666666666671E-3</v>
      </c>
      <c r="DL221" s="110">
        <f t="shared" si="664"/>
        <v>98.69281045751633</v>
      </c>
      <c r="DN221" s="411"/>
      <c r="DO221" s="411"/>
      <c r="DP221" s="411"/>
      <c r="DQ221" s="9">
        <v>750</v>
      </c>
      <c r="DR221" s="136">
        <v>0.03</v>
      </c>
      <c r="DS221" s="16">
        <f>((DP220-DR221)/DP220)*100</f>
        <v>94.117647058823522</v>
      </c>
      <c r="DT221" s="136">
        <v>0.03</v>
      </c>
      <c r="DU221" s="16">
        <f>((DP220-DT221)/DP220)*100</f>
        <v>94.117647058823522</v>
      </c>
      <c r="DV221" s="136">
        <v>0.02</v>
      </c>
      <c r="DW221" s="109">
        <f>((DP220-DV221)/DP220)*100</f>
        <v>96.078431372549005</v>
      </c>
      <c r="DX221" s="15">
        <f t="shared" si="665"/>
        <v>2.6666666666666668E-2</v>
      </c>
      <c r="DY221" s="110">
        <f t="shared" si="665"/>
        <v>94.771241830065335</v>
      </c>
      <c r="EA221" s="411"/>
      <c r="EB221" s="411"/>
      <c r="EC221" s="9">
        <v>750</v>
      </c>
      <c r="ED221" s="138">
        <v>23.2</v>
      </c>
      <c r="EE221" s="126">
        <f>(((EB220-ED221)/EB220)*100)*-1</f>
        <v>2.2026431718061676</v>
      </c>
      <c r="EF221" s="138">
        <v>23.2</v>
      </c>
      <c r="EG221" s="126">
        <f>(((EB220-EF221)/EB220)*100)*-1</f>
        <v>2.2026431718061676</v>
      </c>
      <c r="EH221" s="138">
        <v>23.2</v>
      </c>
      <c r="EI221" s="130">
        <f>(((EB220-EH221)/EB220)*100)*-1</f>
        <v>2.2026431718061676</v>
      </c>
      <c r="EJ221" s="15">
        <f t="shared" si="666"/>
        <v>23.2</v>
      </c>
      <c r="EK221" s="127">
        <f t="shared" si="666"/>
        <v>2.2026431718061676</v>
      </c>
      <c r="EN221" s="411"/>
      <c r="EO221" s="411"/>
      <c r="EP221" s="9">
        <v>750</v>
      </c>
      <c r="EQ221" s="12">
        <v>23.4</v>
      </c>
      <c r="ER221" s="126">
        <f>(((EO220-EQ221)/EO220)*100)*-1</f>
        <v>3.0837004405286312</v>
      </c>
      <c r="ES221" s="12">
        <v>23.3</v>
      </c>
      <c r="ET221" s="126">
        <f>(((EO220-ES221)/EO220)*100)*-1</f>
        <v>2.6431718061674072</v>
      </c>
      <c r="EU221" s="12">
        <v>23.1</v>
      </c>
      <c r="EV221" s="130">
        <f>(((EO220-EU221)/EO220)*100)*-1</f>
        <v>1.7621145374449434</v>
      </c>
      <c r="EW221" s="15">
        <f t="shared" si="667"/>
        <v>23.266666666666669</v>
      </c>
      <c r="EX221" s="127">
        <f t="shared" si="667"/>
        <v>2.4963289280469936</v>
      </c>
    </row>
    <row r="222" spans="2:154" x14ac:dyDescent="0.25">
      <c r="B222" s="412"/>
      <c r="C222" s="412"/>
      <c r="D222" s="412"/>
      <c r="E222" s="9">
        <v>1000</v>
      </c>
      <c r="F222" s="12">
        <v>0.41</v>
      </c>
      <c r="G222" s="16">
        <f>((D220-F222)/D220)*100</f>
        <v>97.268487674883403</v>
      </c>
      <c r="H222" s="12">
        <v>0.23</v>
      </c>
      <c r="I222" s="16">
        <f>((D220-H222)/D220)*100</f>
        <v>98.467688207861428</v>
      </c>
      <c r="J222" s="12">
        <v>0.36</v>
      </c>
      <c r="K222" s="109">
        <f>((D220-J222)/D220)*100</f>
        <v>97.601598934043977</v>
      </c>
      <c r="L222" s="15">
        <f t="shared" si="766"/>
        <v>0.33333333333333331</v>
      </c>
      <c r="M222" s="110">
        <f t="shared" si="766"/>
        <v>97.779258272262936</v>
      </c>
      <c r="O222" s="412"/>
      <c r="P222" s="412"/>
      <c r="Q222" s="412"/>
      <c r="R222" s="9">
        <v>1000</v>
      </c>
      <c r="S222" s="136">
        <v>6.16</v>
      </c>
      <c r="T222" s="16">
        <f>((Q220-S222)/Q220)*100</f>
        <v>58.960692871419049</v>
      </c>
      <c r="U222" s="136">
        <v>5.14</v>
      </c>
      <c r="V222" s="16">
        <f>((Q220-U222)/Q220)*100</f>
        <v>65.756162558294477</v>
      </c>
      <c r="W222" s="136">
        <v>4.5</v>
      </c>
      <c r="X222" s="109">
        <f>((Q220-W222)/Q220)*100</f>
        <v>70.019986675549632</v>
      </c>
      <c r="Y222" s="15">
        <f t="shared" si="657"/>
        <v>5.2666666666666666</v>
      </c>
      <c r="Z222" s="110">
        <f t="shared" si="657"/>
        <v>64.912280701754383</v>
      </c>
      <c r="AC222" s="412"/>
      <c r="AD222" s="412"/>
      <c r="AE222" s="9">
        <v>1000</v>
      </c>
      <c r="AF222" s="12">
        <v>7.12</v>
      </c>
      <c r="AG222" s="16">
        <f>(((AD220-AF222)/AD220)*100)</f>
        <v>3.9136302294197032</v>
      </c>
      <c r="AH222" s="160">
        <v>6.94</v>
      </c>
      <c r="AI222" s="16">
        <f>(((AD220-AH222)/AD220)*100)</f>
        <v>6.3427800269905497</v>
      </c>
      <c r="AJ222" s="12">
        <v>6.96</v>
      </c>
      <c r="AK222" s="109">
        <f>(((AD220-AJ222)/AD220)*100)</f>
        <v>6.0728744939271282</v>
      </c>
      <c r="AL222" s="15">
        <f t="shared" si="767"/>
        <v>7.0066666666666668</v>
      </c>
      <c r="AM222" s="110">
        <f t="shared" si="767"/>
        <v>5.4430949167791267</v>
      </c>
      <c r="AO222" s="412"/>
      <c r="AP222" s="412"/>
      <c r="AQ222" s="9">
        <v>1000</v>
      </c>
      <c r="AR222" s="157">
        <v>7.15</v>
      </c>
      <c r="AS222" s="16">
        <f>(((AP220-AR222)/AP220)*100)</f>
        <v>3.5087719298245585</v>
      </c>
      <c r="AT222" s="157">
        <v>7.09</v>
      </c>
      <c r="AU222" s="16">
        <f>(((AP220-AT222)/AP220)*100)</f>
        <v>4.3184885290148491</v>
      </c>
      <c r="AV222" s="157">
        <v>7.18</v>
      </c>
      <c r="AW222" s="109">
        <f>(((AP220-AV222)/AP220)*100)</f>
        <v>3.1039136302294255</v>
      </c>
      <c r="AX222" s="15">
        <f t="shared" si="768"/>
        <v>7.1400000000000006</v>
      </c>
      <c r="AY222" s="110">
        <f t="shared" si="768"/>
        <v>3.6437246963562777</v>
      </c>
      <c r="BA222" s="411"/>
      <c r="BB222" s="411"/>
      <c r="BC222" s="9">
        <v>1000</v>
      </c>
      <c r="BD222" s="12">
        <v>2.2599999999999998</v>
      </c>
      <c r="BE222" s="16">
        <f>((BB220-BD222)/BB220)*100</f>
        <v>53.688524590163937</v>
      </c>
      <c r="BF222" s="12">
        <v>2.67</v>
      </c>
      <c r="BG222" s="16">
        <f>((BB220-BF222)/BB220)*100</f>
        <v>45.286885245901637</v>
      </c>
      <c r="BH222" s="12">
        <v>2.42</v>
      </c>
      <c r="BI222" s="109">
        <f>((BB220-BH222)/BB220)*100</f>
        <v>50.409836065573764</v>
      </c>
      <c r="BJ222" s="15">
        <f t="shared" si="769"/>
        <v>2.4499999999999997</v>
      </c>
      <c r="BK222" s="110">
        <f t="shared" si="769"/>
        <v>49.795081967213115</v>
      </c>
      <c r="BM222" s="411"/>
      <c r="BN222" s="411"/>
      <c r="BO222" s="9">
        <v>1000</v>
      </c>
      <c r="BP222" s="138">
        <v>5.57</v>
      </c>
      <c r="BQ222" s="112">
        <f>(((BN220-BP222)/BN220)*100)*-1</f>
        <v>14.13934426229509</v>
      </c>
      <c r="BR222" s="138">
        <v>5.77</v>
      </c>
      <c r="BS222" s="112">
        <f>(((BN220-BR222)/BN220)*100)*-1</f>
        <v>18.237704918032779</v>
      </c>
      <c r="BT222" s="138">
        <v>6.11</v>
      </c>
      <c r="BU222" s="113">
        <f>(((BN220-BT222)/BN220)*100)*-1</f>
        <v>25.204918032786892</v>
      </c>
      <c r="BV222" s="15">
        <f t="shared" si="770"/>
        <v>5.8166666666666664</v>
      </c>
      <c r="BW222" s="114">
        <f t="shared" si="770"/>
        <v>19.193989071038256</v>
      </c>
      <c r="BY222" s="411"/>
      <c r="BZ222" s="411"/>
      <c r="CA222" s="412"/>
      <c r="CB222" s="9">
        <v>1000</v>
      </c>
      <c r="CC222" s="12">
        <v>55.5</v>
      </c>
      <c r="CD222" s="16">
        <f>((BZ220-CC222)/BZ220)*100</f>
        <v>86.05527638190955</v>
      </c>
      <c r="CE222" s="12">
        <v>43.8</v>
      </c>
      <c r="CF222" s="16">
        <f>((BZ220-CE222)/BZ220)*100</f>
        <v>88.994974874371863</v>
      </c>
      <c r="CG222" s="159">
        <v>55.7</v>
      </c>
      <c r="CH222" s="109">
        <f>((BZ220-CG222)/BZ220)*100</f>
        <v>86.005025125628137</v>
      </c>
      <c r="CI222" s="15">
        <f t="shared" si="771"/>
        <v>51.666666666666664</v>
      </c>
      <c r="CJ222" s="110">
        <f t="shared" si="771"/>
        <v>87.018425460636522</v>
      </c>
      <c r="CK222" s="411"/>
      <c r="CL222" s="411"/>
      <c r="CM222" s="411"/>
      <c r="CN222" s="412"/>
      <c r="CO222" s="9">
        <v>1000</v>
      </c>
      <c r="CP222" s="138">
        <v>66.7</v>
      </c>
      <c r="CQ222" s="16">
        <f>((CM220-CP222)/CM220)*100</f>
        <v>83.241206030150764</v>
      </c>
      <c r="CR222" s="138">
        <v>14.91</v>
      </c>
      <c r="CS222" s="16">
        <f>((CM220-CR222)/CM220)*100</f>
        <v>96.253768844221099</v>
      </c>
      <c r="CT222" s="170">
        <v>8.65</v>
      </c>
      <c r="CU222" s="109">
        <f>((CM220-CT222)/CM220)*100</f>
        <v>97.826633165829151</v>
      </c>
      <c r="CV222" s="15">
        <f t="shared" si="772"/>
        <v>30.08666666666667</v>
      </c>
      <c r="CW222" s="110">
        <f t="shared" si="772"/>
        <v>92.440536013400333</v>
      </c>
      <c r="DA222" s="411"/>
      <c r="DB222" s="412"/>
      <c r="DC222" s="411"/>
      <c r="DD222" s="9">
        <v>1000</v>
      </c>
      <c r="DE222" s="158">
        <v>0.02</v>
      </c>
      <c r="DF222" s="16">
        <f>((DC220-DE222)/DC220)*100</f>
        <v>96.078431372549005</v>
      </c>
      <c r="DG222" s="158">
        <v>0</v>
      </c>
      <c r="DH222" s="16">
        <f>((DC220-DG222)/DC220)*100</f>
        <v>100</v>
      </c>
      <c r="DI222" s="158">
        <v>0</v>
      </c>
      <c r="DJ222" s="109">
        <f>((DC220-DI222)/DC220)*100</f>
        <v>100</v>
      </c>
      <c r="DK222" s="15">
        <f t="shared" si="664"/>
        <v>6.6666666666666671E-3</v>
      </c>
      <c r="DL222" s="110">
        <f t="shared" si="664"/>
        <v>98.69281045751633</v>
      </c>
      <c r="DN222" s="411"/>
      <c r="DO222" s="412"/>
      <c r="DP222" s="411"/>
      <c r="DQ222" s="9">
        <v>1000</v>
      </c>
      <c r="DR222" s="136">
        <v>0.04</v>
      </c>
      <c r="DS222" s="16">
        <f>((DP220-DR222)/DP220)*100</f>
        <v>92.156862745098039</v>
      </c>
      <c r="DT222" s="136">
        <v>0.04</v>
      </c>
      <c r="DU222" s="16">
        <f>((DP220-DT222)/DP220)*100</f>
        <v>92.156862745098039</v>
      </c>
      <c r="DV222" s="136">
        <v>0.03</v>
      </c>
      <c r="DW222" s="109">
        <f>((DP220-DV222)/DP220)*100</f>
        <v>94.117647058823522</v>
      </c>
      <c r="DX222" s="15">
        <f t="shared" si="665"/>
        <v>3.6666666666666667E-2</v>
      </c>
      <c r="DY222" s="110">
        <f t="shared" si="665"/>
        <v>92.810457516339866</v>
      </c>
      <c r="EA222" s="411"/>
      <c r="EB222" s="411"/>
      <c r="EC222" s="9">
        <v>1000</v>
      </c>
      <c r="ED222" s="138">
        <v>23.1</v>
      </c>
      <c r="EE222" s="126">
        <f>(((EB220-ED222)/EB220)*100)*-1</f>
        <v>1.7621145374449434</v>
      </c>
      <c r="EF222" s="138">
        <v>23.2</v>
      </c>
      <c r="EG222" s="126">
        <f>(((EB220-EF222)/EB220)*100)*-1</f>
        <v>2.2026431718061676</v>
      </c>
      <c r="EH222" s="138">
        <v>23</v>
      </c>
      <c r="EI222" s="130">
        <f>(((EB220-EH222)/EB220)*100)*-1</f>
        <v>1.3215859030837036</v>
      </c>
      <c r="EJ222" s="15">
        <f t="shared" si="666"/>
        <v>23.099999999999998</v>
      </c>
      <c r="EK222" s="127">
        <f>(EE222+EG222+EI222)/3</f>
        <v>1.7621145374449381</v>
      </c>
      <c r="EN222" s="411"/>
      <c r="EO222" s="411"/>
      <c r="EP222" s="9">
        <v>1000</v>
      </c>
      <c r="EQ222" s="12">
        <v>23.2</v>
      </c>
      <c r="ER222" s="126">
        <f>(((EO220-EQ222)/EO220)*100)*-1</f>
        <v>2.2026431718061676</v>
      </c>
      <c r="ES222" s="12">
        <v>23.1</v>
      </c>
      <c r="ET222" s="126">
        <f>(((EO220-ES222)/EO220)*100)*-1</f>
        <v>1.7621145374449434</v>
      </c>
      <c r="EU222" s="12">
        <v>23</v>
      </c>
      <c r="EV222" s="130">
        <f>(((EO220-EU222)/EO220)*100)*-1</f>
        <v>1.3215859030837036</v>
      </c>
      <c r="EW222" s="15">
        <f t="shared" si="667"/>
        <v>23.099999999999998</v>
      </c>
      <c r="EX222" s="127">
        <f>(ER222+ET222+EV222)/3</f>
        <v>1.7621145374449381</v>
      </c>
    </row>
    <row r="223" spans="2:154" x14ac:dyDescent="0.25">
      <c r="B223" s="414" t="s">
        <v>554</v>
      </c>
      <c r="C223" s="415"/>
      <c r="D223" s="415"/>
      <c r="E223" s="416"/>
      <c r="F223" s="161">
        <f t="shared" ref="F223:K223" si="797">AVERAGE(F220:F222)</f>
        <v>0.33333333333333331</v>
      </c>
      <c r="G223" s="162">
        <f t="shared" si="797"/>
        <v>97.77925827226295</v>
      </c>
      <c r="H223" s="161">
        <f t="shared" si="797"/>
        <v>0.15333333333333335</v>
      </c>
      <c r="I223" s="162">
        <f t="shared" si="797"/>
        <v>98.978458805240962</v>
      </c>
      <c r="J223" s="161">
        <f t="shared" si="797"/>
        <v>0.25666666666666665</v>
      </c>
      <c r="K223" s="163">
        <f t="shared" si="797"/>
        <v>98.29002886964247</v>
      </c>
      <c r="L223" s="164">
        <f t="shared" si="766"/>
        <v>0.24777777777777779</v>
      </c>
      <c r="M223" s="163">
        <f t="shared" si="766"/>
        <v>98.349248649048789</v>
      </c>
      <c r="O223" s="414" t="s">
        <v>554</v>
      </c>
      <c r="P223" s="415"/>
      <c r="Q223" s="415"/>
      <c r="R223" s="416"/>
      <c r="S223" s="161">
        <f t="shared" ref="S223:X223" si="798">AVERAGE(S220:S222)</f>
        <v>5.59</v>
      </c>
      <c r="T223" s="162">
        <f t="shared" si="798"/>
        <v>62.758161225849427</v>
      </c>
      <c r="U223" s="161">
        <f t="shared" si="798"/>
        <v>4.4933333333333332</v>
      </c>
      <c r="V223" s="162">
        <f t="shared" si="798"/>
        <v>70.064401510104375</v>
      </c>
      <c r="W223" s="161">
        <f t="shared" si="798"/>
        <v>4.0333333333333332</v>
      </c>
      <c r="X223" s="163">
        <f t="shared" si="798"/>
        <v>73.129025094381532</v>
      </c>
      <c r="Y223" s="164">
        <f t="shared" si="657"/>
        <v>4.7055555555555548</v>
      </c>
      <c r="Z223" s="163">
        <f t="shared" si="657"/>
        <v>68.650529276778443</v>
      </c>
      <c r="AC223" s="414" t="s">
        <v>555</v>
      </c>
      <c r="AD223" s="415"/>
      <c r="AE223" s="416"/>
      <c r="AF223" s="161">
        <f t="shared" ref="AF223:AK223" si="799">AVERAGE(AF220:AF222)</f>
        <v>7.32</v>
      </c>
      <c r="AG223" s="162">
        <f t="shared" si="799"/>
        <v>3.103913630229421</v>
      </c>
      <c r="AH223" s="161">
        <f t="shared" si="799"/>
        <v>6.9833333333333334</v>
      </c>
      <c r="AI223" s="162">
        <f t="shared" si="799"/>
        <v>5.7579847053531275</v>
      </c>
      <c r="AJ223" s="161">
        <f t="shared" si="799"/>
        <v>6.9666666666666677</v>
      </c>
      <c r="AK223" s="163">
        <f t="shared" si="799"/>
        <v>5.982905982905983</v>
      </c>
      <c r="AL223" s="164">
        <f t="shared" si="767"/>
        <v>7.0900000000000007</v>
      </c>
      <c r="AM223" s="163">
        <f t="shared" si="767"/>
        <v>4.9482681061628435</v>
      </c>
      <c r="AO223" s="414" t="s">
        <v>555</v>
      </c>
      <c r="AP223" s="415"/>
      <c r="AQ223" s="416"/>
      <c r="AR223" s="161">
        <f t="shared" ref="AR223:AW223" si="800">AVERAGE(AR220:AR222)</f>
        <v>7.330000000000001</v>
      </c>
      <c r="AS223" s="162">
        <f t="shared" si="800"/>
        <v>2.429149797570846</v>
      </c>
      <c r="AT223" s="161">
        <f t="shared" si="800"/>
        <v>7.1166666666666671</v>
      </c>
      <c r="AU223" s="162">
        <f t="shared" si="800"/>
        <v>3.958614484930278</v>
      </c>
      <c r="AV223" s="161">
        <f t="shared" si="800"/>
        <v>7.1499999999999995</v>
      </c>
      <c r="AW223" s="163">
        <f t="shared" si="800"/>
        <v>3.5087719298245665</v>
      </c>
      <c r="AX223" s="164">
        <f t="shared" si="768"/>
        <v>7.1988888888888889</v>
      </c>
      <c r="AY223" s="163">
        <f t="shared" si="768"/>
        <v>3.2988454041085635</v>
      </c>
      <c r="BA223" s="413" t="s">
        <v>463</v>
      </c>
      <c r="BB223" s="413"/>
      <c r="BC223" s="413"/>
      <c r="BD223" s="161">
        <f t="shared" ref="BD223:BI223" si="801">AVERAGE(BD220:BD222)</f>
        <v>3.2666666666666671</v>
      </c>
      <c r="BE223" s="162">
        <f t="shared" si="801"/>
        <v>33.060109289617486</v>
      </c>
      <c r="BF223" s="161">
        <f t="shared" si="801"/>
        <v>3.043333333333333</v>
      </c>
      <c r="BG223" s="162">
        <f t="shared" si="801"/>
        <v>37.636612021857921</v>
      </c>
      <c r="BH223" s="161">
        <f t="shared" si="801"/>
        <v>3.2466666666666661</v>
      </c>
      <c r="BI223" s="163">
        <f t="shared" si="801"/>
        <v>33.469945355191264</v>
      </c>
      <c r="BJ223" s="164">
        <f t="shared" si="769"/>
        <v>3.1855555555555557</v>
      </c>
      <c r="BK223" s="163">
        <f t="shared" si="769"/>
        <v>34.722222222222229</v>
      </c>
      <c r="BM223" s="413" t="s">
        <v>463</v>
      </c>
      <c r="BN223" s="413"/>
      <c r="BO223" s="413"/>
      <c r="BP223" s="161">
        <f t="shared" ref="BP223:BU223" si="802">AVERAGE(BP220:BP222)</f>
        <v>5.45</v>
      </c>
      <c r="BQ223" s="162">
        <f t="shared" si="802"/>
        <v>11.680327868852459</v>
      </c>
      <c r="BR223" s="161">
        <f t="shared" si="802"/>
        <v>5.6533333333333333</v>
      </c>
      <c r="BS223" s="162">
        <f t="shared" si="802"/>
        <v>15.846994535519121</v>
      </c>
      <c r="BT223" s="161">
        <f t="shared" si="802"/>
        <v>5.59</v>
      </c>
      <c r="BU223" s="163">
        <f t="shared" si="802"/>
        <v>14.549180327868859</v>
      </c>
      <c r="BV223" s="164">
        <f t="shared" si="770"/>
        <v>5.5644444444444447</v>
      </c>
      <c r="BW223" s="163">
        <f t="shared" si="770"/>
        <v>14.025500910746814</v>
      </c>
      <c r="BY223" s="413" t="s">
        <v>16</v>
      </c>
      <c r="BZ223" s="413"/>
      <c r="CA223" s="413"/>
      <c r="CB223" s="413"/>
      <c r="CC223" s="161">
        <f t="shared" ref="CC223:CH223" si="803">AVERAGE(CC220:CC222)</f>
        <v>81.066666666666663</v>
      </c>
      <c r="CD223" s="162">
        <f t="shared" si="803"/>
        <v>79.631490787269684</v>
      </c>
      <c r="CE223" s="161">
        <f t="shared" si="803"/>
        <v>34.296666666666667</v>
      </c>
      <c r="CF223" s="162">
        <f t="shared" si="803"/>
        <v>91.382747068676721</v>
      </c>
      <c r="CG223" s="161">
        <f t="shared" si="803"/>
        <v>34.203333333333333</v>
      </c>
      <c r="CH223" s="163">
        <f t="shared" si="803"/>
        <v>91.40619765494138</v>
      </c>
      <c r="CI223" s="164">
        <f t="shared" si="771"/>
        <v>49.855555555555554</v>
      </c>
      <c r="CJ223" s="163">
        <f t="shared" si="771"/>
        <v>87.473478503629266</v>
      </c>
      <c r="CL223" s="413" t="s">
        <v>16</v>
      </c>
      <c r="CM223" s="413"/>
      <c r="CN223" s="413"/>
      <c r="CO223" s="413"/>
      <c r="CP223" s="161">
        <f t="shared" ref="CP223:CU223" si="804">AVERAGE(CP220:CP222)</f>
        <v>126.8</v>
      </c>
      <c r="CQ223" s="162">
        <f t="shared" si="804"/>
        <v>68.140703517587937</v>
      </c>
      <c r="CR223" s="161">
        <f t="shared" si="804"/>
        <v>19.786666666666665</v>
      </c>
      <c r="CS223" s="162">
        <f t="shared" si="804"/>
        <v>95.028475711892796</v>
      </c>
      <c r="CT223" s="161">
        <f t="shared" si="804"/>
        <v>10.733333333333334</v>
      </c>
      <c r="CU223" s="163">
        <f t="shared" si="804"/>
        <v>97.303182579564506</v>
      </c>
      <c r="CV223" s="164">
        <f t="shared" si="772"/>
        <v>52.44</v>
      </c>
      <c r="CW223" s="163">
        <f t="shared" si="772"/>
        <v>86.824120603015089</v>
      </c>
      <c r="DA223" s="413" t="s">
        <v>462</v>
      </c>
      <c r="DB223" s="413"/>
      <c r="DC223" s="413"/>
      <c r="DD223" s="413"/>
      <c r="DE223" s="161">
        <f t="shared" ref="DE223:DJ223" si="805">AVERAGE(DE220:DE222)</f>
        <v>1.6666666666666666E-2</v>
      </c>
      <c r="DF223" s="162">
        <f t="shared" si="805"/>
        <v>96.732026143790833</v>
      </c>
      <c r="DG223" s="161">
        <f t="shared" si="805"/>
        <v>0</v>
      </c>
      <c r="DH223" s="162">
        <f t="shared" si="805"/>
        <v>100</v>
      </c>
      <c r="DI223" s="161">
        <f t="shared" si="805"/>
        <v>3.3333333333333335E-3</v>
      </c>
      <c r="DJ223" s="163">
        <f t="shared" si="805"/>
        <v>99.346405228758158</v>
      </c>
      <c r="DK223" s="164">
        <f t="shared" si="664"/>
        <v>6.6666666666666671E-3</v>
      </c>
      <c r="DL223" s="163">
        <f t="shared" si="664"/>
        <v>98.69281045751633</v>
      </c>
      <c r="DN223" s="413" t="s">
        <v>462</v>
      </c>
      <c r="DO223" s="413"/>
      <c r="DP223" s="413"/>
      <c r="DQ223" s="413"/>
      <c r="DR223" s="161">
        <f t="shared" ref="DR223:DW223" si="806">AVERAGE(DR220:DR222)</f>
        <v>2.3333333333333334E-2</v>
      </c>
      <c r="DS223" s="162">
        <f t="shared" si="806"/>
        <v>95.424836601307177</v>
      </c>
      <c r="DT223" s="161">
        <f t="shared" si="806"/>
        <v>2.3333333333333334E-2</v>
      </c>
      <c r="DU223" s="162">
        <f t="shared" si="806"/>
        <v>95.424836601307177</v>
      </c>
      <c r="DV223" s="161">
        <f t="shared" si="806"/>
        <v>2.3333333333333334E-2</v>
      </c>
      <c r="DW223" s="163">
        <f t="shared" si="806"/>
        <v>95.424836601307177</v>
      </c>
      <c r="DX223" s="164">
        <f t="shared" si="665"/>
        <v>2.3333333333333334E-2</v>
      </c>
      <c r="DY223" s="163">
        <f t="shared" si="665"/>
        <v>95.424836601307177</v>
      </c>
      <c r="EA223" s="413" t="s">
        <v>462</v>
      </c>
      <c r="EB223" s="413"/>
      <c r="EC223" s="413"/>
      <c r="ED223" s="161">
        <f t="shared" ref="ED223:EI223" si="807">AVERAGE(ED220:ED222)</f>
        <v>23.2</v>
      </c>
      <c r="EE223" s="165">
        <f t="shared" si="807"/>
        <v>2.2026431718061725</v>
      </c>
      <c r="EF223" s="161">
        <f t="shared" si="807"/>
        <v>23.2</v>
      </c>
      <c r="EG223" s="165">
        <f t="shared" si="807"/>
        <v>2.2026431718061676</v>
      </c>
      <c r="EH223" s="161">
        <f t="shared" si="807"/>
        <v>23.099999999999998</v>
      </c>
      <c r="EI223" s="166">
        <f t="shared" si="807"/>
        <v>1.7621145374449381</v>
      </c>
      <c r="EJ223" s="164">
        <f t="shared" si="666"/>
        <v>23.166666666666668</v>
      </c>
      <c r="EK223" s="166">
        <f t="shared" si="666"/>
        <v>2.0558002936857593</v>
      </c>
      <c r="EN223" s="413" t="s">
        <v>462</v>
      </c>
      <c r="EO223" s="413"/>
      <c r="EP223" s="413"/>
      <c r="EQ223" s="161">
        <f t="shared" ref="EQ223:EV223" si="808">AVERAGE(EQ220:EQ222)</f>
        <v>23.333333333333332</v>
      </c>
      <c r="ER223" s="165">
        <f t="shared" si="808"/>
        <v>2.7900146842878102</v>
      </c>
      <c r="ES223" s="161">
        <f t="shared" si="808"/>
        <v>23.2</v>
      </c>
      <c r="ET223" s="165">
        <f t="shared" si="808"/>
        <v>2.2026431718061725</v>
      </c>
      <c r="EU223" s="161">
        <f t="shared" si="808"/>
        <v>23.066666666666666</v>
      </c>
      <c r="EV223" s="166">
        <f t="shared" si="808"/>
        <v>1.6152716593245302</v>
      </c>
      <c r="EW223" s="164">
        <f t="shared" si="667"/>
        <v>23.2</v>
      </c>
      <c r="EX223" s="166">
        <f t="shared" si="667"/>
        <v>2.2026431718061708</v>
      </c>
    </row>
    <row r="224" spans="2:154" ht="15.75" x14ac:dyDescent="0.25">
      <c r="B224" s="410">
        <v>12</v>
      </c>
      <c r="C224" s="410">
        <v>13.27</v>
      </c>
      <c r="D224" s="410">
        <v>15.17</v>
      </c>
      <c r="E224" s="9">
        <v>270</v>
      </c>
      <c r="F224" s="12">
        <v>0.43</v>
      </c>
      <c r="G224" s="16">
        <f>((D224-F224)/D224)*100</f>
        <v>97.165458141067901</v>
      </c>
      <c r="H224" s="12">
        <v>0.38</v>
      </c>
      <c r="I224" s="16">
        <f>((D224-H224)/D224)*100</f>
        <v>97.495056031641397</v>
      </c>
      <c r="J224" s="12">
        <v>0.2</v>
      </c>
      <c r="K224" s="109">
        <f>((D224-J224)/D224)*100</f>
        <v>98.681608437706004</v>
      </c>
      <c r="L224" s="15">
        <f t="shared" si="766"/>
        <v>0.33666666666666667</v>
      </c>
      <c r="M224" s="110">
        <f t="shared" si="766"/>
        <v>97.780707536805096</v>
      </c>
      <c r="O224" s="410">
        <v>12</v>
      </c>
      <c r="P224" s="410">
        <v>13.27</v>
      </c>
      <c r="Q224" s="410">
        <v>15.17</v>
      </c>
      <c r="R224" s="9">
        <v>270</v>
      </c>
      <c r="S224" s="138">
        <v>2.64</v>
      </c>
      <c r="T224" s="16">
        <f>((Q224-S224)/Q224)*100</f>
        <v>82.597231377719183</v>
      </c>
      <c r="U224" s="136">
        <v>6.73</v>
      </c>
      <c r="V224" s="16">
        <f>((Q224-U224)/Q224)*100</f>
        <v>55.63612392880686</v>
      </c>
      <c r="W224" s="136">
        <v>5.55</v>
      </c>
      <c r="X224" s="109">
        <f>((Q224-W224)/Q224)*100</f>
        <v>63.414634146341477</v>
      </c>
      <c r="Y224" s="136">
        <v>6.36</v>
      </c>
      <c r="Z224" s="110">
        <f t="shared" ref="Z224:Z234" si="809">(T224+V224+X224)/3</f>
        <v>67.215996484289178</v>
      </c>
      <c r="AB224" s="173"/>
      <c r="AC224" s="410">
        <v>12</v>
      </c>
      <c r="AD224" s="410">
        <v>6.92</v>
      </c>
      <c r="AE224" s="9">
        <v>270</v>
      </c>
      <c r="AF224" s="12">
        <v>7.5</v>
      </c>
      <c r="AG224" s="112">
        <f>(((AD224-AF224)/AD224)*100)*-1</f>
        <v>8.3815028901734117</v>
      </c>
      <c r="AH224" s="12">
        <v>7.24</v>
      </c>
      <c r="AI224" s="112">
        <f>(((AD224-AH224)/AD224)*100)*-1</f>
        <v>4.6242774566474028</v>
      </c>
      <c r="AJ224" s="12">
        <v>6.87</v>
      </c>
      <c r="AK224" s="109">
        <f>(((AD224-AJ224)/AD224)*100)</f>
        <v>0.72254335260115354</v>
      </c>
      <c r="AL224" s="15">
        <f t="shared" si="767"/>
        <v>7.2033333333333331</v>
      </c>
      <c r="AM224" s="114">
        <f t="shared" si="767"/>
        <v>4.5761078998073224</v>
      </c>
      <c r="AO224" s="410">
        <v>12</v>
      </c>
      <c r="AP224" s="410">
        <v>6.92</v>
      </c>
      <c r="AQ224" s="9">
        <v>270</v>
      </c>
      <c r="AR224" s="172">
        <v>7.62</v>
      </c>
      <c r="AS224" s="112">
        <f>(((AP224-AR224)/AP224)*100)*-1</f>
        <v>10.115606936416189</v>
      </c>
      <c r="AT224" s="157">
        <v>7.35</v>
      </c>
      <c r="AU224" s="112">
        <f>(((AP224-AT224)/AP224)*100)*-1</f>
        <v>6.2138728323699386</v>
      </c>
      <c r="AV224" s="157">
        <v>7.21</v>
      </c>
      <c r="AW224" s="109">
        <f>(((AP224-AV224)/AP224)*100)*-1</f>
        <v>4.1907514450867058</v>
      </c>
      <c r="AX224" s="15">
        <f t="shared" si="768"/>
        <v>7.3933333333333335</v>
      </c>
      <c r="AY224" s="114">
        <f t="shared" si="768"/>
        <v>6.8400770712909447</v>
      </c>
      <c r="BA224" s="410">
        <v>12</v>
      </c>
      <c r="BB224" s="410">
        <v>6.13</v>
      </c>
      <c r="BC224" s="9">
        <v>270</v>
      </c>
      <c r="BD224" s="12">
        <v>2.87</v>
      </c>
      <c r="BE224" s="16">
        <f>((BB224-BD224)/BB224)*100</f>
        <v>53.181076672104396</v>
      </c>
      <c r="BF224" s="12">
        <v>3.5</v>
      </c>
      <c r="BG224" s="16">
        <f>((BB224-BF224)/BB224)*100</f>
        <v>42.903752039151712</v>
      </c>
      <c r="BH224" s="12">
        <v>2.2999999999999998</v>
      </c>
      <c r="BI224" s="109">
        <f>((BB224-BH224)/BB224)*100</f>
        <v>62.479608482871129</v>
      </c>
      <c r="BJ224" s="15">
        <f t="shared" si="769"/>
        <v>2.89</v>
      </c>
      <c r="BK224" s="110">
        <f t="shared" si="769"/>
        <v>52.854812398042412</v>
      </c>
      <c r="BM224" s="410">
        <v>12</v>
      </c>
      <c r="BN224" s="410">
        <v>6.13</v>
      </c>
      <c r="BO224" s="9">
        <v>270</v>
      </c>
      <c r="BP224" s="138">
        <v>5.8</v>
      </c>
      <c r="BQ224" s="16">
        <f>((BN224-BP224)/BN224)*100</f>
        <v>5.3833605220228398</v>
      </c>
      <c r="BR224" s="138">
        <v>4.0199999999999996</v>
      </c>
      <c r="BS224" s="16">
        <f>((BN224-BR224)/BN224)*100</f>
        <v>34.420880913539975</v>
      </c>
      <c r="BT224" s="138">
        <v>4.21</v>
      </c>
      <c r="BU224" s="109">
        <f>((BN224-BT224)/BN224)*100</f>
        <v>31.321370309951057</v>
      </c>
      <c r="BV224" s="15">
        <f t="shared" si="770"/>
        <v>4.6766666666666667</v>
      </c>
      <c r="BW224" s="110">
        <f t="shared" si="770"/>
        <v>23.708537248504626</v>
      </c>
      <c r="BY224" s="410">
        <v>12</v>
      </c>
      <c r="BZ224" s="410">
        <v>403</v>
      </c>
      <c r="CA224" s="410">
        <v>5.32</v>
      </c>
      <c r="CB224" s="9">
        <v>270</v>
      </c>
      <c r="CC224" s="12">
        <v>176</v>
      </c>
      <c r="CD224" s="16">
        <f>((BZ224-CC224)/BZ224)*100</f>
        <v>56.327543424317618</v>
      </c>
      <c r="CE224" s="12">
        <v>89.7</v>
      </c>
      <c r="CF224" s="16">
        <f>((BZ224-CE224)/BZ224)*100</f>
        <v>77.741935483870975</v>
      </c>
      <c r="CG224" s="159">
        <v>63.3</v>
      </c>
      <c r="CH224" s="109">
        <f>((BZ224-CG224)/BZ224)*100</f>
        <v>84.292803970223318</v>
      </c>
      <c r="CI224" s="15">
        <f t="shared" si="771"/>
        <v>109.66666666666667</v>
      </c>
      <c r="CJ224" s="110">
        <f t="shared" si="771"/>
        <v>72.787427626137301</v>
      </c>
      <c r="CK224" s="410"/>
      <c r="CL224" s="410">
        <v>12</v>
      </c>
      <c r="CM224" s="410">
        <v>403</v>
      </c>
      <c r="CN224" s="410">
        <v>5.32</v>
      </c>
      <c r="CO224" s="9">
        <v>270</v>
      </c>
      <c r="CP224" s="138">
        <v>112</v>
      </c>
      <c r="CQ224" s="16">
        <f>((CM224-CP224)/CM224)*100</f>
        <v>72.208436724565757</v>
      </c>
      <c r="CR224" s="138">
        <v>58.3</v>
      </c>
      <c r="CS224" s="16">
        <f>((CM224-CR224)/CM224)*100</f>
        <v>85.533498759305203</v>
      </c>
      <c r="CT224" s="138">
        <v>38.700000000000003</v>
      </c>
      <c r="CU224" s="109">
        <f>((CM224-CT224)/CM224)*100</f>
        <v>90.397022332506211</v>
      </c>
      <c r="CV224" s="15">
        <f t="shared" si="772"/>
        <v>69.666666666666671</v>
      </c>
      <c r="CW224" s="110">
        <f t="shared" si="772"/>
        <v>82.712985938792386</v>
      </c>
      <c r="DA224" s="410">
        <v>12</v>
      </c>
      <c r="DB224" s="410">
        <v>0.1</v>
      </c>
      <c r="DC224" s="410">
        <v>0.69</v>
      </c>
      <c r="DD224" s="9">
        <v>270</v>
      </c>
      <c r="DE224" s="158">
        <v>0.02</v>
      </c>
      <c r="DF224" s="16">
        <f>((DC224-DE224)/DC224)*100</f>
        <v>97.101449275362313</v>
      </c>
      <c r="DG224" s="158">
        <v>0.01</v>
      </c>
      <c r="DH224" s="16">
        <f>((DC224-DG224)/DC224)*100</f>
        <v>98.550724637681157</v>
      </c>
      <c r="DI224" s="158">
        <v>0</v>
      </c>
      <c r="DJ224" s="109">
        <f>((DC224-DI224)/DC224)*100</f>
        <v>100</v>
      </c>
      <c r="DK224" s="15">
        <f t="shared" si="664"/>
        <v>0.01</v>
      </c>
      <c r="DL224" s="110">
        <f t="shared" si="664"/>
        <v>98.550724637681171</v>
      </c>
      <c r="DN224" s="410">
        <v>12</v>
      </c>
      <c r="DO224" s="410">
        <v>0.1</v>
      </c>
      <c r="DP224" s="410">
        <v>0.69</v>
      </c>
      <c r="DQ224" s="9">
        <v>270</v>
      </c>
      <c r="DR224" s="136">
        <v>7.0000000000000007E-2</v>
      </c>
      <c r="DS224" s="16">
        <f>((DP224-DR224)/DP224)*100</f>
        <v>89.85507246376811</v>
      </c>
      <c r="DT224" s="136">
        <v>0.04</v>
      </c>
      <c r="DU224" s="16">
        <f>((DP224-DT224)/DP224)*100</f>
        <v>94.20289855072464</v>
      </c>
      <c r="DV224" s="136">
        <v>0.03</v>
      </c>
      <c r="DW224" s="109">
        <f>((DP224-DV224)/DP224)*100</f>
        <v>95.65217391304347</v>
      </c>
      <c r="DX224" s="15">
        <f t="shared" si="665"/>
        <v>4.6666666666666669E-2</v>
      </c>
      <c r="DY224" s="110">
        <f t="shared" si="665"/>
        <v>93.236714975845416</v>
      </c>
      <c r="EA224" s="410">
        <v>12</v>
      </c>
      <c r="EB224" s="410">
        <v>23.4</v>
      </c>
      <c r="EC224" s="9">
        <v>270</v>
      </c>
      <c r="ED224" s="138">
        <v>23.3</v>
      </c>
      <c r="EE224" s="122">
        <f>(((EB224-ED224)/EB224)*100)</f>
        <v>0.42735042735041828</v>
      </c>
      <c r="EF224" s="138">
        <v>23.2</v>
      </c>
      <c r="EG224" s="16">
        <f>(((EB224-EF224)/EB224)*100)</f>
        <v>0.85470085470085166</v>
      </c>
      <c r="EH224" s="138">
        <v>23.1</v>
      </c>
      <c r="EI224" s="109">
        <f>(((EB224-EH224)/EB224)*100)</f>
        <v>1.2820512820512699</v>
      </c>
      <c r="EJ224" s="15">
        <f t="shared" si="666"/>
        <v>23.2</v>
      </c>
      <c r="EK224" s="110">
        <f t="shared" si="666"/>
        <v>0.85470085470084667</v>
      </c>
      <c r="EN224" s="410">
        <v>12</v>
      </c>
      <c r="EO224" s="410">
        <v>23.4</v>
      </c>
      <c r="EP224" s="9">
        <v>270</v>
      </c>
      <c r="EQ224" s="12">
        <v>23.4</v>
      </c>
      <c r="ER224" s="171">
        <f>(((EO224-EQ224)/EO224)*100)</f>
        <v>0</v>
      </c>
      <c r="ES224" s="12">
        <v>23.2</v>
      </c>
      <c r="ET224" s="16">
        <f>(((EO224-ES224)/EO224)*100)</f>
        <v>0.85470085470085166</v>
      </c>
      <c r="EU224" s="12">
        <v>23.1</v>
      </c>
      <c r="EV224" s="109">
        <f>(((EO224-EU224)/EO224)*100)</f>
        <v>1.2820512820512699</v>
      </c>
      <c r="EW224" s="15">
        <f t="shared" si="667"/>
        <v>23.233333333333331</v>
      </c>
      <c r="EX224" s="110">
        <f t="shared" si="667"/>
        <v>0.71225071225070724</v>
      </c>
    </row>
    <row r="225" spans="2:154" ht="15.75" x14ac:dyDescent="0.25">
      <c r="B225" s="411"/>
      <c r="C225" s="411"/>
      <c r="D225" s="411"/>
      <c r="E225" s="9">
        <v>750</v>
      </c>
      <c r="F225" s="12">
        <v>0.5</v>
      </c>
      <c r="G225" s="16">
        <f>((D224-F225)/D224)*100</f>
        <v>96.704021094264988</v>
      </c>
      <c r="H225" s="12">
        <v>0.28999999999999998</v>
      </c>
      <c r="I225" s="16">
        <f>((D224-H225)/D224)*100</f>
        <v>98.0883322346737</v>
      </c>
      <c r="J225" s="12">
        <v>0.15</v>
      </c>
      <c r="K225" s="109">
        <f>((D224-J225)/D224)*100</f>
        <v>99.011206328279499</v>
      </c>
      <c r="L225" s="15">
        <f t="shared" si="766"/>
        <v>0.31333333333333335</v>
      </c>
      <c r="M225" s="110">
        <f t="shared" si="766"/>
        <v>97.934519885739405</v>
      </c>
      <c r="O225" s="411"/>
      <c r="P225" s="411"/>
      <c r="Q225" s="411"/>
      <c r="R225" s="9">
        <v>750</v>
      </c>
      <c r="S225" s="136">
        <v>5.82</v>
      </c>
      <c r="T225" s="16">
        <f>((Q224-S225)/Q224)*100</f>
        <v>61.63480553724456</v>
      </c>
      <c r="U225" s="136">
        <v>7.55</v>
      </c>
      <c r="V225" s="16">
        <f>((Q224-U225)/Q224)*100</f>
        <v>50.23071852340145</v>
      </c>
      <c r="W225" s="136">
        <v>3.73</v>
      </c>
      <c r="X225" s="109">
        <f>((Q224-W225)/Q224)*100</f>
        <v>75.411997363216869</v>
      </c>
      <c r="Y225" s="15">
        <f t="shared" ref="Y225:Y234" si="810">(S225+U225+W225)/3</f>
        <v>5.7</v>
      </c>
      <c r="Z225" s="110">
        <f t="shared" si="809"/>
        <v>62.425840474620962</v>
      </c>
      <c r="AB225" s="174"/>
      <c r="AC225" s="411"/>
      <c r="AD225" s="411"/>
      <c r="AE225" s="9">
        <v>750</v>
      </c>
      <c r="AF225" s="12">
        <v>7.39</v>
      </c>
      <c r="AG225" s="112">
        <f>(((AD224-AF225)/AD224)*100)*-1</f>
        <v>6.7919075144508634</v>
      </c>
      <c r="AH225" s="12">
        <v>7.16</v>
      </c>
      <c r="AI225" s="112">
        <f>(((AD224-AH225)/AD224)*100)*-1</f>
        <v>3.4682080924855523</v>
      </c>
      <c r="AJ225" s="12">
        <v>6.94</v>
      </c>
      <c r="AK225" s="130">
        <f>(((AD224-AJ225)/AD224)*100)*-1</f>
        <v>0.28901734104046911</v>
      </c>
      <c r="AL225" s="15">
        <f t="shared" si="767"/>
        <v>7.163333333333334</v>
      </c>
      <c r="AM225" s="114">
        <f t="shared" si="767"/>
        <v>3.5163776493256287</v>
      </c>
      <c r="AO225" s="411"/>
      <c r="AP225" s="411"/>
      <c r="AQ225" s="9">
        <v>750</v>
      </c>
      <c r="AR225" s="156">
        <v>7.58</v>
      </c>
      <c r="AS225" s="112">
        <f>(((AP224-AR225)/AP224)*100)*-1</f>
        <v>9.537572254335263</v>
      </c>
      <c r="AT225" s="157">
        <v>7.3</v>
      </c>
      <c r="AU225" s="112">
        <f>(((AP224-AT225)/AP224)*100)*-1</f>
        <v>5.491329479768785</v>
      </c>
      <c r="AV225" s="157">
        <v>7.17</v>
      </c>
      <c r="AW225" s="113">
        <f>(((AP224-AV225)/AP224)*100)*-1</f>
        <v>3.6127167630057806</v>
      </c>
      <c r="AX225" s="15">
        <f t="shared" si="768"/>
        <v>7.3499999999999988</v>
      </c>
      <c r="AY225" s="114">
        <f t="shared" si="768"/>
        <v>6.213872832369943</v>
      </c>
      <c r="BA225" s="411"/>
      <c r="BB225" s="411"/>
      <c r="BC225" s="9">
        <v>750</v>
      </c>
      <c r="BD225" s="12">
        <v>3.2</v>
      </c>
      <c r="BE225" s="16">
        <f>((BB224-BD225)/BB224)*100</f>
        <v>47.797716150081563</v>
      </c>
      <c r="BF225" s="12">
        <v>4.22</v>
      </c>
      <c r="BG225" s="16">
        <f>((BB224-BF225)/BB224)*100</f>
        <v>31.158238172920065</v>
      </c>
      <c r="BH225" s="159">
        <v>3.63</v>
      </c>
      <c r="BI225" s="109">
        <f>((BB224-BH225)/BB224)*100</f>
        <v>40.783034257748781</v>
      </c>
      <c r="BJ225" s="15">
        <f t="shared" si="769"/>
        <v>3.6833333333333336</v>
      </c>
      <c r="BK225" s="110">
        <f t="shared" si="769"/>
        <v>39.912996193583474</v>
      </c>
      <c r="BM225" s="411"/>
      <c r="BN225" s="411"/>
      <c r="BO225" s="9">
        <v>750</v>
      </c>
      <c r="BP225" s="138">
        <v>4.43</v>
      </c>
      <c r="BQ225" s="16">
        <f>((BN224-BP225)/BN224)*100</f>
        <v>27.73246329526917</v>
      </c>
      <c r="BR225" s="138">
        <v>3.98</v>
      </c>
      <c r="BS225" s="16">
        <f>((BN224-BR225)/BN224)*100</f>
        <v>35.073409461663942</v>
      </c>
      <c r="BT225" s="138">
        <v>4.0999999999999996</v>
      </c>
      <c r="BU225" s="109">
        <f>((BN224-BT225)/BN224)*100</f>
        <v>33.115823817292011</v>
      </c>
      <c r="BV225" s="15">
        <f t="shared" si="770"/>
        <v>4.17</v>
      </c>
      <c r="BW225" s="110">
        <f t="shared" si="770"/>
        <v>31.973898858075042</v>
      </c>
      <c r="BY225" s="411"/>
      <c r="BZ225" s="411"/>
      <c r="CA225" s="411"/>
      <c r="CB225" s="9">
        <v>750</v>
      </c>
      <c r="CC225" s="12">
        <v>132</v>
      </c>
      <c r="CD225" s="16">
        <f>((BZ224-CC225)/BZ224)*100</f>
        <v>67.245657568238215</v>
      </c>
      <c r="CE225" s="12">
        <v>55.9</v>
      </c>
      <c r="CF225" s="16">
        <f>((BZ224-CE225)/BZ224)*100</f>
        <v>86.129032258064512</v>
      </c>
      <c r="CG225" s="12">
        <v>34.200000000000003</v>
      </c>
      <c r="CH225" s="109">
        <f>((BZ224-CG225)/BZ224)*100</f>
        <v>91.513647642679913</v>
      </c>
      <c r="CI225" s="15">
        <f t="shared" si="771"/>
        <v>74.033333333333346</v>
      </c>
      <c r="CJ225" s="110">
        <f t="shared" si="771"/>
        <v>81.629445822994214</v>
      </c>
      <c r="CK225" s="411"/>
      <c r="CL225" s="411"/>
      <c r="CM225" s="411"/>
      <c r="CN225" s="411"/>
      <c r="CO225" s="9">
        <v>750</v>
      </c>
      <c r="CP225" s="170">
        <v>97.4</v>
      </c>
      <c r="CQ225" s="16">
        <f>((CM224-CP225)/CM224)*100</f>
        <v>75.831265508684865</v>
      </c>
      <c r="CR225" s="138">
        <v>49.9</v>
      </c>
      <c r="CS225" s="16">
        <f>((CM224-CR225)/CM224)*100</f>
        <v>87.617866004962792</v>
      </c>
      <c r="CT225" s="138">
        <v>22.3</v>
      </c>
      <c r="CU225" s="109">
        <f>((CM224-CT225)/CM224)*100</f>
        <v>94.466501240694782</v>
      </c>
      <c r="CV225" s="15">
        <f t="shared" si="772"/>
        <v>56.533333333333339</v>
      </c>
      <c r="CW225" s="110">
        <f t="shared" si="772"/>
        <v>85.971877584780827</v>
      </c>
      <c r="DA225" s="411"/>
      <c r="DB225" s="411"/>
      <c r="DC225" s="411"/>
      <c r="DD225" s="9">
        <v>750</v>
      </c>
      <c r="DE225" s="158">
        <v>0.02</v>
      </c>
      <c r="DF225" s="16">
        <f>((DC224-DE225)/DC224)*100</f>
        <v>97.101449275362313</v>
      </c>
      <c r="DG225" s="158">
        <v>0.02</v>
      </c>
      <c r="DH225" s="16">
        <f>((DC224-DG225)/DC224)*100</f>
        <v>97.101449275362313</v>
      </c>
      <c r="DI225" s="158">
        <v>0.01</v>
      </c>
      <c r="DJ225" s="109">
        <f>((DC224-DI225)/DC224)*100</f>
        <v>98.550724637681157</v>
      </c>
      <c r="DK225" s="15">
        <f t="shared" si="664"/>
        <v>1.6666666666666666E-2</v>
      </c>
      <c r="DL225" s="110">
        <f t="shared" si="664"/>
        <v>97.584541062801918</v>
      </c>
      <c r="DN225" s="411"/>
      <c r="DO225" s="411"/>
      <c r="DP225" s="411"/>
      <c r="DQ225" s="9">
        <v>750</v>
      </c>
      <c r="DR225" s="136">
        <v>0.09</v>
      </c>
      <c r="DS225" s="16">
        <f>((DP224-DR225)/DP224)*100</f>
        <v>86.956521739130437</v>
      </c>
      <c r="DT225" s="136">
        <v>0.06</v>
      </c>
      <c r="DU225" s="16">
        <f>((DP224-DT225)/DP224)*100</f>
        <v>91.304347826086953</v>
      </c>
      <c r="DV225" s="136">
        <v>0.03</v>
      </c>
      <c r="DW225" s="109">
        <f>((DP224-DV225)/DP224)*100</f>
        <v>95.65217391304347</v>
      </c>
      <c r="DX225" s="15">
        <f t="shared" si="665"/>
        <v>0.06</v>
      </c>
      <c r="DY225" s="110">
        <f t="shared" si="665"/>
        <v>91.304347826086953</v>
      </c>
      <c r="EA225" s="411"/>
      <c r="EB225" s="411"/>
      <c r="EC225" s="9">
        <v>750</v>
      </c>
      <c r="ED225" s="138">
        <v>23.2</v>
      </c>
      <c r="EE225" s="171">
        <f>(((EB224-ED225)/EB224)*100)</f>
        <v>0.85470085470085166</v>
      </c>
      <c r="EF225" s="138">
        <v>23.2</v>
      </c>
      <c r="EG225" s="16">
        <f>(((EB224-EF225)/EB224)*100)</f>
        <v>0.85470085470085166</v>
      </c>
      <c r="EH225" s="138">
        <v>23.2</v>
      </c>
      <c r="EI225" s="109">
        <f>(((EB224-EH225)/EB224)*100)</f>
        <v>0.85470085470085166</v>
      </c>
      <c r="EJ225" s="15">
        <f t="shared" si="666"/>
        <v>23.2</v>
      </c>
      <c r="EK225" s="110">
        <f t="shared" si="666"/>
        <v>0.85470085470085166</v>
      </c>
      <c r="EN225" s="411"/>
      <c r="EO225" s="411"/>
      <c r="EP225" s="9">
        <v>750</v>
      </c>
      <c r="EQ225" s="12">
        <v>23.4</v>
      </c>
      <c r="ER225" s="171">
        <f>(((EO224-EQ225)/EO224)*100)</f>
        <v>0</v>
      </c>
      <c r="ES225" s="12">
        <v>23.3</v>
      </c>
      <c r="ET225" s="124">
        <f>(((EO224-ES225)/EO224)*100)</f>
        <v>0.42735042735041828</v>
      </c>
      <c r="EU225" s="12">
        <v>23.1</v>
      </c>
      <c r="EV225" s="109">
        <f>(((EO224-EU225)/EO224)*100)</f>
        <v>1.2820512820512699</v>
      </c>
      <c r="EW225" s="15">
        <f t="shared" si="667"/>
        <v>23.266666666666669</v>
      </c>
      <c r="EX225" s="110">
        <f t="shared" si="667"/>
        <v>0.56980056980056271</v>
      </c>
    </row>
    <row r="226" spans="2:154" ht="15.75" x14ac:dyDescent="0.25">
      <c r="B226" s="412"/>
      <c r="C226" s="412"/>
      <c r="D226" s="412"/>
      <c r="E226" s="9">
        <v>1000</v>
      </c>
      <c r="F226" s="12">
        <v>0.56999999999999995</v>
      </c>
      <c r="G226" s="16">
        <f>((D224-F226)/D224)*100</f>
        <v>96.242584047462103</v>
      </c>
      <c r="H226" s="12">
        <v>0.48</v>
      </c>
      <c r="I226" s="16">
        <f>((D224-H226)/D224)*100</f>
        <v>96.835860250494392</v>
      </c>
      <c r="J226" s="12">
        <v>0.27</v>
      </c>
      <c r="K226" s="109">
        <f>((D224-J226)/D224)*100</f>
        <v>98.220171390903104</v>
      </c>
      <c r="L226" s="15">
        <f t="shared" si="766"/>
        <v>0.43999999999999995</v>
      </c>
      <c r="M226" s="110">
        <f t="shared" si="766"/>
        <v>97.099538562953185</v>
      </c>
      <c r="O226" s="412"/>
      <c r="P226" s="412"/>
      <c r="Q226" s="412"/>
      <c r="R226" s="9">
        <v>1000</v>
      </c>
      <c r="S226" s="136">
        <v>6.82</v>
      </c>
      <c r="T226" s="16">
        <f>((Q224-S226)/Q224)*100</f>
        <v>55.042847725774557</v>
      </c>
      <c r="U226" s="136">
        <v>8.09</v>
      </c>
      <c r="V226" s="16">
        <f>((Q224-U226)/Q224)*100</f>
        <v>46.671061305207644</v>
      </c>
      <c r="W226" s="136">
        <v>4.43</v>
      </c>
      <c r="X226" s="109">
        <f>((Q224-W226)/Q224)*100</f>
        <v>70.797626895187875</v>
      </c>
      <c r="Y226" s="15">
        <f t="shared" si="810"/>
        <v>6.4466666666666663</v>
      </c>
      <c r="Z226" s="110">
        <f t="shared" si="809"/>
        <v>57.503845308723356</v>
      </c>
      <c r="AB226" s="174"/>
      <c r="AC226" s="412"/>
      <c r="AD226" s="412"/>
      <c r="AE226" s="9">
        <v>1000</v>
      </c>
      <c r="AF226" s="12">
        <v>7.32</v>
      </c>
      <c r="AG226" s="112">
        <f>(((AD224-AF226)/AD224)*100)*-1</f>
        <v>5.7803468208092541</v>
      </c>
      <c r="AH226" s="160">
        <v>6.9</v>
      </c>
      <c r="AI226" s="124">
        <f>(((AD224-AH226)/AD224)*100)</f>
        <v>0.28901734104045623</v>
      </c>
      <c r="AJ226" s="12">
        <v>6.82</v>
      </c>
      <c r="AK226" s="109">
        <f>(((AD224-AJ226)/AD224)*100)</f>
        <v>1.4450867052023071</v>
      </c>
      <c r="AL226" s="15">
        <f t="shared" si="767"/>
        <v>7.0133333333333328</v>
      </c>
      <c r="AM226" s="114">
        <f t="shared" si="767"/>
        <v>2.5048169556840061</v>
      </c>
      <c r="AO226" s="412"/>
      <c r="AP226" s="412"/>
      <c r="AQ226" s="9">
        <v>1000</v>
      </c>
      <c r="AR226" s="157">
        <v>7.44</v>
      </c>
      <c r="AS226" s="112">
        <f>(((AP224-AR226)/AP224)*100)*-1</f>
        <v>7.5144508670520302</v>
      </c>
      <c r="AT226" s="157">
        <v>7.25</v>
      </c>
      <c r="AU226" s="16">
        <f>(((AP224-AT226)/AP224)*100)*-1</f>
        <v>4.7687861271676315</v>
      </c>
      <c r="AV226" s="157">
        <v>7.11</v>
      </c>
      <c r="AW226" s="109">
        <f>(((AP224-AV226)/AP224)*100)*-1</f>
        <v>2.7456647398843987</v>
      </c>
      <c r="AX226" s="15">
        <f t="shared" si="768"/>
        <v>7.2666666666666666</v>
      </c>
      <c r="AY226" s="114">
        <f t="shared" si="768"/>
        <v>5.0096339113680202</v>
      </c>
      <c r="BA226" s="411"/>
      <c r="BB226" s="411"/>
      <c r="BC226" s="9">
        <v>1000</v>
      </c>
      <c r="BD226" s="12">
        <v>3.77</v>
      </c>
      <c r="BE226" s="16">
        <f>((BB224-BD226)/BB224)*100</f>
        <v>38.499184339314844</v>
      </c>
      <c r="BF226" s="12">
        <v>4.8899999999999997</v>
      </c>
      <c r="BG226" s="16">
        <f>((BB224-BF226)/BB224)*100</f>
        <v>20.228384991843399</v>
      </c>
      <c r="BH226" s="12">
        <v>4.92</v>
      </c>
      <c r="BI226" s="109">
        <f>((BB224-BH226)/BB224)*100</f>
        <v>19.738988580750409</v>
      </c>
      <c r="BJ226" s="15">
        <f t="shared" si="769"/>
        <v>4.5266666666666664</v>
      </c>
      <c r="BK226" s="110">
        <f t="shared" si="769"/>
        <v>26.155519303969552</v>
      </c>
      <c r="BM226" s="411"/>
      <c r="BN226" s="411"/>
      <c r="BO226" s="9">
        <v>1000</v>
      </c>
      <c r="BP226" s="138">
        <v>6.09</v>
      </c>
      <c r="BQ226" s="16">
        <f>((BN224-BP226)/BN224)*100</f>
        <v>0.65252854812398098</v>
      </c>
      <c r="BR226" s="138">
        <v>5.91</v>
      </c>
      <c r="BS226" s="16">
        <f>((BN224-BR226)/BN224)*100</f>
        <v>3.5889070146818884</v>
      </c>
      <c r="BT226" s="138">
        <v>5.77</v>
      </c>
      <c r="BU226" s="109">
        <f>((BN224-BT226)/BN224)*100</f>
        <v>5.8727569331158289</v>
      </c>
      <c r="BV226" s="15">
        <f t="shared" si="770"/>
        <v>5.9233333333333329</v>
      </c>
      <c r="BW226" s="110">
        <f t="shared" si="770"/>
        <v>3.3713974986405666</v>
      </c>
      <c r="BY226" s="411"/>
      <c r="BZ226" s="411"/>
      <c r="CA226" s="412"/>
      <c r="CB226" s="9">
        <v>1000</v>
      </c>
      <c r="CC226" s="12">
        <v>108</v>
      </c>
      <c r="CD226" s="16">
        <f>((BZ224-CC226)/BZ224)*100</f>
        <v>73.200992555831263</v>
      </c>
      <c r="CE226" s="12">
        <v>72.400000000000006</v>
      </c>
      <c r="CF226" s="16">
        <f>((BZ224-CE226)/BZ224)*100</f>
        <v>82.034739454094293</v>
      </c>
      <c r="CG226" s="159">
        <v>38.1</v>
      </c>
      <c r="CH226" s="109">
        <f>((BZ224-CG226)/BZ224)*100</f>
        <v>90.545905707196027</v>
      </c>
      <c r="CI226" s="15">
        <f t="shared" si="771"/>
        <v>72.833333333333329</v>
      </c>
      <c r="CJ226" s="110">
        <f t="shared" si="771"/>
        <v>81.927212572373861</v>
      </c>
      <c r="CK226" s="411"/>
      <c r="CL226" s="411"/>
      <c r="CM226" s="411"/>
      <c r="CN226" s="412"/>
      <c r="CO226" s="9">
        <v>1000</v>
      </c>
      <c r="CP226" s="138">
        <v>74.2</v>
      </c>
      <c r="CQ226" s="16">
        <f>((CM224-CP226)/CM224)*100</f>
        <v>81.588089330024815</v>
      </c>
      <c r="CR226" s="138">
        <v>52.3</v>
      </c>
      <c r="CS226" s="16">
        <f>((CM224-CR226)/CM224)*100</f>
        <v>87.022332506203469</v>
      </c>
      <c r="CT226" s="170">
        <v>17.399999999999999</v>
      </c>
      <c r="CU226" s="109">
        <f>((CM224-CT226)/CM224)*100</f>
        <v>95.682382133995048</v>
      </c>
      <c r="CV226" s="15">
        <f t="shared" si="772"/>
        <v>47.966666666666669</v>
      </c>
      <c r="CW226" s="110">
        <f t="shared" si="772"/>
        <v>88.097601323407773</v>
      </c>
      <c r="DA226" s="411"/>
      <c r="DB226" s="412"/>
      <c r="DC226" s="411"/>
      <c r="DD226" s="9">
        <v>1000</v>
      </c>
      <c r="DE226" s="158">
        <v>0.03</v>
      </c>
      <c r="DF226" s="16">
        <f>((DC224-DE226)/DC224)*100</f>
        <v>95.65217391304347</v>
      </c>
      <c r="DG226" s="158">
        <v>0.01</v>
      </c>
      <c r="DH226" s="16">
        <f>((DC224-DG226)/DC224)*100</f>
        <v>98.550724637681157</v>
      </c>
      <c r="DI226" s="158">
        <v>0.03</v>
      </c>
      <c r="DJ226" s="109">
        <f>((DC224-DI226)/DC224)*100</f>
        <v>95.65217391304347</v>
      </c>
      <c r="DK226" s="15">
        <f t="shared" si="664"/>
        <v>2.3333333333333334E-2</v>
      </c>
      <c r="DL226" s="110">
        <f t="shared" si="664"/>
        <v>96.618357487922708</v>
      </c>
      <c r="DN226" s="411"/>
      <c r="DO226" s="412"/>
      <c r="DP226" s="411"/>
      <c r="DQ226" s="9">
        <v>1000</v>
      </c>
      <c r="DR226" s="136">
        <v>0.06</v>
      </c>
      <c r="DS226" s="16">
        <f>((DP224-DR226)/DP224)*100</f>
        <v>91.304347826086953</v>
      </c>
      <c r="DT226" s="136">
        <v>0.05</v>
      </c>
      <c r="DU226" s="16">
        <f>((DP224-DT226)/DP224)*100</f>
        <v>92.753623188405783</v>
      </c>
      <c r="DV226" s="136">
        <v>0.02</v>
      </c>
      <c r="DW226" s="109">
        <f>((DP224-DV226)/DP224)*100</f>
        <v>97.101449275362313</v>
      </c>
      <c r="DX226" s="15">
        <f t="shared" si="665"/>
        <v>4.3333333333333335E-2</v>
      </c>
      <c r="DY226" s="110">
        <f t="shared" si="665"/>
        <v>93.719806763285021</v>
      </c>
      <c r="EA226" s="411"/>
      <c r="EB226" s="411"/>
      <c r="EC226" s="9">
        <v>1000</v>
      </c>
      <c r="ED226" s="138">
        <v>23.1</v>
      </c>
      <c r="EE226" s="171">
        <f>(((EB224-ED226)/EB224)*100)</f>
        <v>1.2820512820512699</v>
      </c>
      <c r="EF226" s="138">
        <v>23.2</v>
      </c>
      <c r="EG226" s="16">
        <f>(((EB224-EF226)/EB224)*100)</f>
        <v>0.85470085470085166</v>
      </c>
      <c r="EH226" s="138">
        <v>23</v>
      </c>
      <c r="EI226" s="109">
        <f>(((EB224-EH226)/EB224)*100)</f>
        <v>1.7094017094017033</v>
      </c>
      <c r="EJ226" s="15">
        <f t="shared" si="666"/>
        <v>23.099999999999998</v>
      </c>
      <c r="EK226" s="110">
        <f t="shared" si="666"/>
        <v>1.2820512820512751</v>
      </c>
      <c r="EN226" s="411"/>
      <c r="EO226" s="411"/>
      <c r="EP226" s="9">
        <v>1000</v>
      </c>
      <c r="EQ226" s="12">
        <v>23.2</v>
      </c>
      <c r="ER226" s="171">
        <f>(((EO224-EQ226)/EO224)*100)</f>
        <v>0.85470085470085166</v>
      </c>
      <c r="ES226" s="12">
        <v>23.1</v>
      </c>
      <c r="ET226" s="16">
        <f>(((EO224-ES226)/EO224)*100)</f>
        <v>1.2820512820512699</v>
      </c>
      <c r="EU226" s="12">
        <v>23</v>
      </c>
      <c r="EV226" s="109">
        <f>(((EO224-EU226)/EO224)*100)</f>
        <v>1.7094017094017033</v>
      </c>
      <c r="EW226" s="15">
        <f t="shared" si="667"/>
        <v>23.099999999999998</v>
      </c>
      <c r="EX226" s="110">
        <f t="shared" si="667"/>
        <v>1.2820512820512751</v>
      </c>
    </row>
    <row r="227" spans="2:154" x14ac:dyDescent="0.25">
      <c r="B227" s="414" t="s">
        <v>556</v>
      </c>
      <c r="C227" s="415"/>
      <c r="D227" s="415"/>
      <c r="E227" s="416"/>
      <c r="F227" s="161">
        <f t="shared" ref="F227:K227" si="811">AVERAGE(F224:F226)</f>
        <v>0.5</v>
      </c>
      <c r="G227" s="162">
        <f t="shared" si="811"/>
        <v>96.704021094265002</v>
      </c>
      <c r="H227" s="161">
        <f t="shared" si="811"/>
        <v>0.3833333333333333</v>
      </c>
      <c r="I227" s="162">
        <f t="shared" si="811"/>
        <v>97.473082838936492</v>
      </c>
      <c r="J227" s="161">
        <f t="shared" si="811"/>
        <v>0.20666666666666667</v>
      </c>
      <c r="K227" s="163">
        <f t="shared" si="811"/>
        <v>98.637662052296207</v>
      </c>
      <c r="L227" s="164">
        <f t="shared" si="766"/>
        <v>0.36333333333333329</v>
      </c>
      <c r="M227" s="163">
        <f t="shared" si="766"/>
        <v>97.60492199516591</v>
      </c>
      <c r="O227" s="414" t="s">
        <v>556</v>
      </c>
      <c r="P227" s="415"/>
      <c r="Q227" s="415"/>
      <c r="R227" s="416"/>
      <c r="S227" s="161">
        <f t="shared" ref="S227:X227" si="812">AVERAGE(S224:S226)</f>
        <v>5.0933333333333337</v>
      </c>
      <c r="T227" s="162">
        <f t="shared" si="812"/>
        <v>66.424961546912769</v>
      </c>
      <c r="U227" s="161">
        <f t="shared" si="812"/>
        <v>7.456666666666667</v>
      </c>
      <c r="V227" s="162">
        <f t="shared" si="812"/>
        <v>50.845967919138651</v>
      </c>
      <c r="W227" s="161">
        <f t="shared" si="812"/>
        <v>4.5699999999999994</v>
      </c>
      <c r="X227" s="163">
        <f t="shared" si="812"/>
        <v>69.874752801582076</v>
      </c>
      <c r="Y227" s="164">
        <f t="shared" si="810"/>
        <v>5.706666666666667</v>
      </c>
      <c r="Z227" s="163">
        <f t="shared" si="809"/>
        <v>62.381894089211166</v>
      </c>
      <c r="AC227" s="414" t="s">
        <v>556</v>
      </c>
      <c r="AD227" s="415"/>
      <c r="AE227" s="416"/>
      <c r="AF227" s="161">
        <f t="shared" ref="AF227:AK227" si="813">AVERAGE(AF224:AF226)</f>
        <v>7.4033333333333333</v>
      </c>
      <c r="AG227" s="162">
        <f t="shared" si="813"/>
        <v>6.9845857418111761</v>
      </c>
      <c r="AH227" s="161">
        <f t="shared" si="813"/>
        <v>7.1000000000000005</v>
      </c>
      <c r="AI227" s="162">
        <f t="shared" si="813"/>
        <v>2.7938342967244707</v>
      </c>
      <c r="AJ227" s="161">
        <f t="shared" si="813"/>
        <v>6.8766666666666678</v>
      </c>
      <c r="AK227" s="163">
        <f t="shared" si="813"/>
        <v>0.8188824662813099</v>
      </c>
      <c r="AL227" s="164">
        <f t="shared" si="767"/>
        <v>7.1266666666666678</v>
      </c>
      <c r="AM227" s="163">
        <f t="shared" si="767"/>
        <v>3.5324341682723186</v>
      </c>
      <c r="AO227" s="414" t="s">
        <v>556</v>
      </c>
      <c r="AP227" s="415"/>
      <c r="AQ227" s="416"/>
      <c r="AR227" s="161">
        <f t="shared" ref="AR227:AW227" si="814">AVERAGE(AR224:AR226)</f>
        <v>7.5466666666666669</v>
      </c>
      <c r="AS227" s="162">
        <f t="shared" si="814"/>
        <v>9.0558766859344946</v>
      </c>
      <c r="AT227" s="161">
        <f t="shared" si="814"/>
        <v>7.3</v>
      </c>
      <c r="AU227" s="162">
        <f t="shared" si="814"/>
        <v>5.4913294797687842</v>
      </c>
      <c r="AV227" s="161">
        <f t="shared" si="814"/>
        <v>7.1633333333333331</v>
      </c>
      <c r="AW227" s="163">
        <f t="shared" si="814"/>
        <v>3.5163776493256282</v>
      </c>
      <c r="AX227" s="164">
        <f t="shared" si="768"/>
        <v>7.3366666666666669</v>
      </c>
      <c r="AY227" s="163">
        <f t="shared" si="768"/>
        <v>6.0211946050096357</v>
      </c>
      <c r="BA227" s="413" t="s">
        <v>17</v>
      </c>
      <c r="BB227" s="413"/>
      <c r="BC227" s="413"/>
      <c r="BD227" s="161">
        <f t="shared" ref="BD227:BI227" si="815">AVERAGE(BD224:BD226)</f>
        <v>3.28</v>
      </c>
      <c r="BE227" s="162">
        <f t="shared" si="815"/>
        <v>46.492659053833599</v>
      </c>
      <c r="BF227" s="161">
        <f t="shared" si="815"/>
        <v>4.2033333333333331</v>
      </c>
      <c r="BG227" s="162">
        <f t="shared" si="815"/>
        <v>31.430125067971726</v>
      </c>
      <c r="BH227" s="161">
        <f t="shared" si="815"/>
        <v>3.6166666666666667</v>
      </c>
      <c r="BI227" s="163">
        <f t="shared" si="815"/>
        <v>41.000543773790106</v>
      </c>
      <c r="BJ227" s="164">
        <f t="shared" si="769"/>
        <v>3.6999999999999997</v>
      </c>
      <c r="BK227" s="163">
        <f t="shared" si="769"/>
        <v>39.641109298531809</v>
      </c>
      <c r="BM227" s="413" t="s">
        <v>17</v>
      </c>
      <c r="BN227" s="413"/>
      <c r="BO227" s="413"/>
      <c r="BP227" s="161">
        <f t="shared" ref="BP227:BU227" si="816">AVERAGE(BP224:BP226)</f>
        <v>5.44</v>
      </c>
      <c r="BQ227" s="162">
        <f t="shared" si="816"/>
        <v>11.256117455138664</v>
      </c>
      <c r="BR227" s="161">
        <f t="shared" si="816"/>
        <v>4.6366666666666667</v>
      </c>
      <c r="BS227" s="162">
        <f t="shared" si="816"/>
        <v>24.361065796628605</v>
      </c>
      <c r="BT227" s="161">
        <f t="shared" si="816"/>
        <v>4.6933333333333325</v>
      </c>
      <c r="BU227" s="163">
        <f t="shared" si="816"/>
        <v>23.436650353452961</v>
      </c>
      <c r="BV227" s="164">
        <f t="shared" si="770"/>
        <v>4.9233333333333329</v>
      </c>
      <c r="BW227" s="163">
        <f t="shared" si="770"/>
        <v>19.684611201740079</v>
      </c>
      <c r="BY227" s="413" t="s">
        <v>557</v>
      </c>
      <c r="BZ227" s="413"/>
      <c r="CA227" s="413"/>
      <c r="CB227" s="413"/>
      <c r="CC227" s="161">
        <f t="shared" ref="CC227:CH227" si="817">AVERAGE(CC224:CC226)</f>
        <v>138.66666666666666</v>
      </c>
      <c r="CD227" s="162">
        <f t="shared" si="817"/>
        <v>65.591397849462354</v>
      </c>
      <c r="CE227" s="161">
        <f t="shared" si="817"/>
        <v>72.666666666666671</v>
      </c>
      <c r="CF227" s="162">
        <f t="shared" si="817"/>
        <v>81.96856906534326</v>
      </c>
      <c r="CG227" s="161">
        <f t="shared" si="817"/>
        <v>45.199999999999996</v>
      </c>
      <c r="CH227" s="163">
        <f t="shared" si="817"/>
        <v>88.784119106699748</v>
      </c>
      <c r="CI227" s="164">
        <f t="shared" si="771"/>
        <v>85.511111111111106</v>
      </c>
      <c r="CJ227" s="163">
        <f t="shared" si="771"/>
        <v>78.781362007168454</v>
      </c>
      <c r="CL227" s="413" t="s">
        <v>557</v>
      </c>
      <c r="CM227" s="413"/>
      <c r="CN227" s="413"/>
      <c r="CO227" s="413"/>
      <c r="CP227" s="161">
        <f t="shared" ref="CP227:CU227" si="818">AVERAGE(CP224:CP226)</f>
        <v>94.533333333333346</v>
      </c>
      <c r="CQ227" s="162">
        <f t="shared" si="818"/>
        <v>76.542597187758489</v>
      </c>
      <c r="CR227" s="161">
        <f t="shared" si="818"/>
        <v>53.5</v>
      </c>
      <c r="CS227" s="162">
        <f t="shared" si="818"/>
        <v>86.724565756823836</v>
      </c>
      <c r="CT227" s="161">
        <f t="shared" si="818"/>
        <v>26.133333333333336</v>
      </c>
      <c r="CU227" s="163">
        <f t="shared" si="818"/>
        <v>93.51530190239869</v>
      </c>
      <c r="CV227" s="164">
        <f t="shared" si="772"/>
        <v>58.055555555555564</v>
      </c>
      <c r="CW227" s="163">
        <f t="shared" si="772"/>
        <v>85.594154948993662</v>
      </c>
      <c r="DA227" s="413" t="s">
        <v>467</v>
      </c>
      <c r="DB227" s="413"/>
      <c r="DC227" s="413"/>
      <c r="DD227" s="413"/>
      <c r="DE227" s="161">
        <f t="shared" ref="DE227:DJ227" si="819">AVERAGE(DE224:DE226)</f>
        <v>2.3333333333333334E-2</v>
      </c>
      <c r="DF227" s="162">
        <f t="shared" si="819"/>
        <v>96.618357487922708</v>
      </c>
      <c r="DG227" s="161">
        <f t="shared" si="819"/>
        <v>1.3333333333333334E-2</v>
      </c>
      <c r="DH227" s="162">
        <f t="shared" si="819"/>
        <v>98.067632850241537</v>
      </c>
      <c r="DI227" s="161">
        <f t="shared" si="819"/>
        <v>1.3333333333333334E-2</v>
      </c>
      <c r="DJ227" s="163">
        <f t="shared" si="819"/>
        <v>98.067632850241537</v>
      </c>
      <c r="DK227" s="164">
        <f t="shared" si="664"/>
        <v>1.6666666666666666E-2</v>
      </c>
      <c r="DL227" s="163">
        <f t="shared" si="664"/>
        <v>97.584541062801918</v>
      </c>
      <c r="DN227" s="413" t="s">
        <v>467</v>
      </c>
      <c r="DO227" s="413"/>
      <c r="DP227" s="413"/>
      <c r="DQ227" s="413"/>
      <c r="DR227" s="161">
        <f t="shared" ref="DR227:DW227" si="820">AVERAGE(DR224:DR226)</f>
        <v>7.3333333333333334E-2</v>
      </c>
      <c r="DS227" s="162">
        <f t="shared" si="820"/>
        <v>89.371980676328505</v>
      </c>
      <c r="DT227" s="161">
        <f t="shared" si="820"/>
        <v>5.000000000000001E-2</v>
      </c>
      <c r="DU227" s="162">
        <f t="shared" si="820"/>
        <v>92.753623188405797</v>
      </c>
      <c r="DV227" s="161">
        <f t="shared" si="820"/>
        <v>2.6666666666666668E-2</v>
      </c>
      <c r="DW227" s="163">
        <f t="shared" si="820"/>
        <v>96.135265700483089</v>
      </c>
      <c r="DX227" s="164">
        <f t="shared" si="665"/>
        <v>5.000000000000001E-2</v>
      </c>
      <c r="DY227" s="163">
        <f t="shared" si="665"/>
        <v>92.753623188405797</v>
      </c>
      <c r="EA227" s="413" t="s">
        <v>467</v>
      </c>
      <c r="EB227" s="413"/>
      <c r="EC227" s="413"/>
      <c r="ED227" s="161">
        <f t="shared" ref="ED227:EI227" si="821">AVERAGE(ED224:ED226)</f>
        <v>23.2</v>
      </c>
      <c r="EE227" s="162">
        <f t="shared" si="821"/>
        <v>0.85470085470084667</v>
      </c>
      <c r="EF227" s="161">
        <f t="shared" si="821"/>
        <v>23.2</v>
      </c>
      <c r="EG227" s="162">
        <f t="shared" si="821"/>
        <v>0.85470085470085166</v>
      </c>
      <c r="EH227" s="161">
        <f t="shared" si="821"/>
        <v>23.099999999999998</v>
      </c>
      <c r="EI227" s="163">
        <f t="shared" si="821"/>
        <v>1.2820512820512751</v>
      </c>
      <c r="EJ227" s="164">
        <f t="shared" si="666"/>
        <v>23.166666666666668</v>
      </c>
      <c r="EK227" s="163">
        <f t="shared" si="666"/>
        <v>0.9971509971509912</v>
      </c>
      <c r="EN227" s="413" t="s">
        <v>467</v>
      </c>
      <c r="EO227" s="413"/>
      <c r="EP227" s="413"/>
      <c r="EQ227" s="161">
        <f t="shared" ref="EQ227:EV227" si="822">AVERAGE(EQ224:EQ226)</f>
        <v>23.333333333333332</v>
      </c>
      <c r="ER227" s="162">
        <f t="shared" si="822"/>
        <v>0.28490028490028391</v>
      </c>
      <c r="ES227" s="161">
        <f t="shared" si="822"/>
        <v>23.2</v>
      </c>
      <c r="ET227" s="162">
        <f t="shared" si="822"/>
        <v>0.85470085470084667</v>
      </c>
      <c r="EU227" s="161">
        <f t="shared" si="822"/>
        <v>23.066666666666666</v>
      </c>
      <c r="EV227" s="163">
        <f t="shared" si="822"/>
        <v>1.4245014245014145</v>
      </c>
      <c r="EW227" s="164">
        <f t="shared" si="667"/>
        <v>23.2</v>
      </c>
      <c r="EX227" s="163">
        <f t="shared" si="667"/>
        <v>0.85470085470084844</v>
      </c>
    </row>
    <row r="228" spans="2:154" ht="15.75" x14ac:dyDescent="0.25">
      <c r="B228" s="410">
        <v>13</v>
      </c>
      <c r="C228" s="410">
        <v>14.5</v>
      </c>
      <c r="D228" s="410">
        <v>15.03</v>
      </c>
      <c r="E228" s="9">
        <v>270</v>
      </c>
      <c r="F228" s="12">
        <v>0.5</v>
      </c>
      <c r="G228" s="16">
        <f>((D228-F228)/D228)*100</f>
        <v>96.673320026613439</v>
      </c>
      <c r="H228" s="12">
        <v>0.14000000000000001</v>
      </c>
      <c r="I228" s="16">
        <f>((D228-H228)/D228)*100</f>
        <v>99.068529607451765</v>
      </c>
      <c r="J228" s="12">
        <v>0.68</v>
      </c>
      <c r="K228" s="109">
        <f>((D228-J228)/D228)*100</f>
        <v>95.475715236194276</v>
      </c>
      <c r="L228" s="15">
        <f t="shared" si="766"/>
        <v>0.44</v>
      </c>
      <c r="M228" s="110">
        <f t="shared" si="766"/>
        <v>97.072521623419831</v>
      </c>
      <c r="O228" s="410">
        <v>13</v>
      </c>
      <c r="P228" s="410">
        <v>14.5</v>
      </c>
      <c r="Q228" s="410">
        <v>15.03</v>
      </c>
      <c r="R228" s="9">
        <v>270</v>
      </c>
      <c r="S228" s="136">
        <v>5.55</v>
      </c>
      <c r="T228" s="16">
        <f>((Q228-S228)/Q228)*100</f>
        <v>63.073852295409182</v>
      </c>
      <c r="U228" s="136">
        <v>3.64</v>
      </c>
      <c r="V228" s="16">
        <f>((Q228-U228)/Q228)*100</f>
        <v>75.781769793745838</v>
      </c>
      <c r="W228" s="172">
        <v>4.59</v>
      </c>
      <c r="X228" s="109">
        <f>((Q228-W228)/Q228)*100</f>
        <v>69.461077844311376</v>
      </c>
      <c r="Y228" s="15">
        <f t="shared" si="810"/>
        <v>4.5933333333333328</v>
      </c>
      <c r="Z228" s="110">
        <f t="shared" si="809"/>
        <v>69.438899977822132</v>
      </c>
      <c r="AC228" s="410">
        <v>13</v>
      </c>
      <c r="AD228" s="410">
        <v>7.59</v>
      </c>
      <c r="AE228" s="9">
        <v>270</v>
      </c>
      <c r="AF228" s="12">
        <v>7.59</v>
      </c>
      <c r="AG228" s="16">
        <f>(((AD228-AF228)/AD228)*100)*-1</f>
        <v>0</v>
      </c>
      <c r="AH228" s="12">
        <v>6.93</v>
      </c>
      <c r="AI228" s="16">
        <f>(((AD228-AH228)/AD228)*100)</f>
        <v>8.6956521739130466</v>
      </c>
      <c r="AJ228" s="12">
        <v>6.72</v>
      </c>
      <c r="AK228" s="109">
        <f>(((AD228-AJ228)/AD228)*100)</f>
        <v>11.462450592885377</v>
      </c>
      <c r="AL228" s="15">
        <f t="shared" si="767"/>
        <v>7.0799999999999992</v>
      </c>
      <c r="AM228" s="110">
        <f t="shared" si="767"/>
        <v>6.7193675889328075</v>
      </c>
      <c r="AO228" s="410">
        <v>13</v>
      </c>
      <c r="AP228" s="410">
        <v>7.59</v>
      </c>
      <c r="AQ228" s="9">
        <v>270</v>
      </c>
      <c r="AR228" s="172">
        <v>7.37</v>
      </c>
      <c r="AS228" s="16">
        <f>(((AP228-AR228)/AP228)*100)</f>
        <v>2.898550724637678</v>
      </c>
      <c r="AT228" s="157">
        <v>7.2</v>
      </c>
      <c r="AU228" s="16">
        <f>(((AP228-AT228)/AP228)*100)</f>
        <v>5.1383399209486127</v>
      </c>
      <c r="AV228" s="157">
        <v>7.12</v>
      </c>
      <c r="AW228" s="109">
        <f>(((AP228-AV228)/AP228)*100)</f>
        <v>6.1923583662714066</v>
      </c>
      <c r="AX228" s="15">
        <f t="shared" si="768"/>
        <v>7.23</v>
      </c>
      <c r="AY228" s="110">
        <f t="shared" si="768"/>
        <v>4.7430830039525658</v>
      </c>
      <c r="BA228" s="410">
        <v>13</v>
      </c>
      <c r="BB228" s="410">
        <v>7.15</v>
      </c>
      <c r="BC228" s="9">
        <v>270</v>
      </c>
      <c r="BD228" s="12">
        <v>4.5</v>
      </c>
      <c r="BE228" s="16">
        <f>((BB228-BD228)/BB228)*100</f>
        <v>37.062937062937067</v>
      </c>
      <c r="BF228" s="12">
        <v>4.0999999999999996</v>
      </c>
      <c r="BG228" s="16">
        <f>((BB228-BF228)/BB228)*100</f>
        <v>42.657342657342667</v>
      </c>
      <c r="BH228" s="12">
        <v>4.3</v>
      </c>
      <c r="BI228" s="109">
        <f>((BB228-BH228)/BB228)*100</f>
        <v>39.860139860139867</v>
      </c>
      <c r="BJ228" s="15">
        <f t="shared" si="769"/>
        <v>4.3</v>
      </c>
      <c r="BK228" s="110">
        <f t="shared" si="769"/>
        <v>39.860139860139867</v>
      </c>
      <c r="BM228" s="410">
        <v>13</v>
      </c>
      <c r="BN228" s="410">
        <v>7.15</v>
      </c>
      <c r="BO228" s="9">
        <v>270</v>
      </c>
      <c r="BP228" s="172">
        <v>5.64</v>
      </c>
      <c r="BQ228" s="16">
        <f>((BN228-BP228)/BN228)*100</f>
        <v>21.118881118881127</v>
      </c>
      <c r="BR228" s="138">
        <v>6.4</v>
      </c>
      <c r="BS228" s="16">
        <f>((BN228-BR228)/BN228)*100</f>
        <v>10.48951048951049</v>
      </c>
      <c r="BT228" s="138">
        <v>5.56</v>
      </c>
      <c r="BU228" s="109">
        <f>((BN228-BT228)/BN228)*100</f>
        <v>22.237762237762247</v>
      </c>
      <c r="BV228" s="15">
        <f t="shared" si="770"/>
        <v>5.8666666666666663</v>
      </c>
      <c r="BW228" s="110">
        <f t="shared" si="770"/>
        <v>17.948717948717956</v>
      </c>
      <c r="BY228" s="410">
        <v>13</v>
      </c>
      <c r="BZ228" s="410">
        <v>405</v>
      </c>
      <c r="CA228" s="410">
        <v>3.94</v>
      </c>
      <c r="CB228" s="9">
        <v>270</v>
      </c>
      <c r="CC228" s="12">
        <v>230</v>
      </c>
      <c r="CD228" s="16">
        <f>((BZ228-CC228)/BZ228)*100</f>
        <v>43.209876543209873</v>
      </c>
      <c r="CE228" s="12">
        <v>54.8</v>
      </c>
      <c r="CF228" s="16">
        <f>((BZ228-CE228)/BZ228)*100</f>
        <v>86.46913580246914</v>
      </c>
      <c r="CG228" s="159">
        <v>30.2</v>
      </c>
      <c r="CH228" s="109">
        <f>((BZ228-CG228)/BZ228)*100</f>
        <v>92.543209876543216</v>
      </c>
      <c r="CI228" s="15">
        <f t="shared" si="771"/>
        <v>105</v>
      </c>
      <c r="CJ228" s="110">
        <f t="shared" si="771"/>
        <v>74.074074074074076</v>
      </c>
      <c r="CK228" s="410"/>
      <c r="CL228" s="410">
        <v>13</v>
      </c>
      <c r="CM228" s="410">
        <v>405</v>
      </c>
      <c r="CN228" s="410">
        <v>3.94</v>
      </c>
      <c r="CO228" s="9">
        <v>270</v>
      </c>
      <c r="CP228" s="138">
        <v>103</v>
      </c>
      <c r="CQ228" s="16">
        <f>((CM228-CP228)/CM228)*100</f>
        <v>74.567901234567898</v>
      </c>
      <c r="CR228" s="138">
        <v>62.4</v>
      </c>
      <c r="CS228" s="16">
        <f>((CM228-CR228)/CM228)*100</f>
        <v>84.592592592592595</v>
      </c>
      <c r="CT228" s="138">
        <v>23</v>
      </c>
      <c r="CU228" s="109">
        <f>((CM228-CT228)/CM228)*100</f>
        <v>94.320987654320987</v>
      </c>
      <c r="CV228" s="15">
        <f t="shared" si="772"/>
        <v>62.800000000000004</v>
      </c>
      <c r="CW228" s="110">
        <f t="shared" si="772"/>
        <v>84.493827160493836</v>
      </c>
      <c r="DA228" s="410">
        <v>13</v>
      </c>
      <c r="DB228" s="410">
        <v>0.09</v>
      </c>
      <c r="DC228" s="410">
        <v>0.7</v>
      </c>
      <c r="DD228" s="9">
        <v>270</v>
      </c>
      <c r="DE228" s="158">
        <v>0.01</v>
      </c>
      <c r="DF228" s="16">
        <f>((DC228-DE228)/DC228)*100</f>
        <v>98.571428571428569</v>
      </c>
      <c r="DG228" s="158">
        <v>0.01</v>
      </c>
      <c r="DH228" s="16">
        <f>((DC228-DG228)/DC228)*100</f>
        <v>98.571428571428569</v>
      </c>
      <c r="DI228" s="158">
        <v>0</v>
      </c>
      <c r="DJ228" s="109">
        <f>((DC228-DI228)/DC228)*100</f>
        <v>100</v>
      </c>
      <c r="DK228" s="15">
        <f t="shared" si="664"/>
        <v>6.6666666666666671E-3</v>
      </c>
      <c r="DL228" s="110">
        <f t="shared" si="664"/>
        <v>99.047619047619037</v>
      </c>
      <c r="DN228" s="410">
        <v>13</v>
      </c>
      <c r="DO228" s="410">
        <v>0.09</v>
      </c>
      <c r="DP228" s="410">
        <v>0.7</v>
      </c>
      <c r="DQ228" s="9">
        <v>270</v>
      </c>
      <c r="DR228" s="136">
        <v>0.04</v>
      </c>
      <c r="DS228" s="16">
        <f>((DP228-DR228)/DP228)*100</f>
        <v>94.285714285714278</v>
      </c>
      <c r="DT228" s="136">
        <v>0.04</v>
      </c>
      <c r="DU228" s="16">
        <f>((DP228-DT228)/DP228)*100</f>
        <v>94.285714285714278</v>
      </c>
      <c r="DV228" s="136">
        <v>0.02</v>
      </c>
      <c r="DW228" s="109">
        <f>((DP228-DV228)/DP228)*100</f>
        <v>97.142857142857139</v>
      </c>
      <c r="DX228" s="15">
        <f t="shared" si="665"/>
        <v>3.3333333333333333E-2</v>
      </c>
      <c r="DY228" s="110">
        <f t="shared" si="665"/>
        <v>95.238095238095227</v>
      </c>
      <c r="EA228" s="410">
        <v>13</v>
      </c>
      <c r="EB228" s="410">
        <v>22.4</v>
      </c>
      <c r="EC228" s="9">
        <v>270</v>
      </c>
      <c r="ED228" s="138">
        <v>23.2</v>
      </c>
      <c r="EE228" s="145">
        <f>(((EB228-ED228)/EB228)*100)*-1</f>
        <v>3.5714285714285747</v>
      </c>
      <c r="EF228" s="138">
        <v>23.2</v>
      </c>
      <c r="EG228" s="112">
        <f>(((EB228-EF228)/EB228)*100)*-1</f>
        <v>3.5714285714285747</v>
      </c>
      <c r="EH228" s="138">
        <v>23.2</v>
      </c>
      <c r="EI228" s="113">
        <f>(((EB228-EH228)/EB228)*100)*-1</f>
        <v>3.5714285714285747</v>
      </c>
      <c r="EJ228" s="15">
        <f t="shared" si="666"/>
        <v>23.2</v>
      </c>
      <c r="EK228" s="114">
        <f t="shared" si="666"/>
        <v>3.5714285714285747</v>
      </c>
      <c r="EN228" s="410">
        <v>13</v>
      </c>
      <c r="EO228" s="410">
        <v>22.4</v>
      </c>
      <c r="EP228" s="9">
        <v>270</v>
      </c>
      <c r="EQ228" s="12">
        <v>23.2</v>
      </c>
      <c r="ER228" s="145">
        <f>(((EO228-EQ228)/EO228)*100)*-1</f>
        <v>3.5714285714285747</v>
      </c>
      <c r="ES228" s="12">
        <v>23</v>
      </c>
      <c r="ET228" s="112">
        <f>(((EO228-ES228)/EO228)*100)*-1</f>
        <v>2.678571428571435</v>
      </c>
      <c r="EU228" s="12">
        <v>23</v>
      </c>
      <c r="EV228" s="113">
        <f>(((EO228-EU228)/EO228)*100)*-1</f>
        <v>2.678571428571435</v>
      </c>
      <c r="EW228" s="15">
        <f t="shared" si="667"/>
        <v>23.066666666666666</v>
      </c>
      <c r="EX228" s="114">
        <f t="shared" si="667"/>
        <v>2.9761904761904816</v>
      </c>
    </row>
    <row r="229" spans="2:154" ht="15.75" x14ac:dyDescent="0.25">
      <c r="B229" s="411"/>
      <c r="C229" s="411"/>
      <c r="D229" s="411"/>
      <c r="E229" s="9">
        <v>750</v>
      </c>
      <c r="F229" s="12">
        <v>0.41</v>
      </c>
      <c r="G229" s="16">
        <f>((D228-F229)/D228)*100</f>
        <v>97.272122421823013</v>
      </c>
      <c r="H229" s="12">
        <v>0.18</v>
      </c>
      <c r="I229" s="16">
        <f>((D228-H229)/D228)*100</f>
        <v>98.802395209580837</v>
      </c>
      <c r="J229" s="12">
        <v>0.55000000000000004</v>
      </c>
      <c r="K229" s="109">
        <f>((D228-J229)/D228)*100</f>
        <v>96.340652029274779</v>
      </c>
      <c r="L229" s="15">
        <f t="shared" si="766"/>
        <v>0.38000000000000006</v>
      </c>
      <c r="M229" s="110">
        <f t="shared" si="766"/>
        <v>97.471723220226224</v>
      </c>
      <c r="O229" s="411"/>
      <c r="P229" s="411"/>
      <c r="Q229" s="411"/>
      <c r="R229" s="9">
        <v>750</v>
      </c>
      <c r="S229" s="136">
        <v>6</v>
      </c>
      <c r="T229" s="16">
        <f>((Q228-S229)/Q228)*100</f>
        <v>60.079840319361274</v>
      </c>
      <c r="U229" s="136">
        <v>3.45</v>
      </c>
      <c r="V229" s="16">
        <f>((Q228-U229)/Q228)*100</f>
        <v>77.045908183632733</v>
      </c>
      <c r="W229" s="136">
        <v>3.55</v>
      </c>
      <c r="X229" s="109">
        <f>((Q228-W229)/Q228)*100</f>
        <v>76.380572188955426</v>
      </c>
      <c r="Y229" s="15">
        <f t="shared" si="810"/>
        <v>4.333333333333333</v>
      </c>
      <c r="Z229" s="110">
        <f t="shared" si="809"/>
        <v>71.168773563983152</v>
      </c>
      <c r="AC229" s="411"/>
      <c r="AD229" s="411"/>
      <c r="AE229" s="9">
        <v>750</v>
      </c>
      <c r="AF229" s="12">
        <v>7.26</v>
      </c>
      <c r="AG229" s="16">
        <f>(((AD228-AF229)/AD228)*100)</f>
        <v>4.3478260869565233</v>
      </c>
      <c r="AH229" s="12">
        <v>6.81</v>
      </c>
      <c r="AI229" s="16">
        <f>(((AD228-AH229)/AD228)*100)</f>
        <v>10.276679841897236</v>
      </c>
      <c r="AJ229" s="12">
        <v>6.78</v>
      </c>
      <c r="AK229" s="109">
        <f>(((AD228-AJ229)/AD228)*100)</f>
        <v>10.671936758893276</v>
      </c>
      <c r="AL229" s="15">
        <f t="shared" si="767"/>
        <v>6.95</v>
      </c>
      <c r="AM229" s="110">
        <f t="shared" si="767"/>
        <v>8.4321475625823457</v>
      </c>
      <c r="AO229" s="411"/>
      <c r="AP229" s="411"/>
      <c r="AQ229" s="9">
        <v>750</v>
      </c>
      <c r="AR229" s="156">
        <v>7.24</v>
      </c>
      <c r="AS229" s="16">
        <f>(((AP228-AR229)/AP228)*100)</f>
        <v>4.6113306982872153</v>
      </c>
      <c r="AT229" s="157">
        <v>7.2</v>
      </c>
      <c r="AU229" s="16">
        <f>(((AP228-AT229)/AP228)*100)</f>
        <v>5.1383399209486127</v>
      </c>
      <c r="AV229" s="157">
        <v>7.07</v>
      </c>
      <c r="AW229" s="109">
        <f>(((AP228-AV229)/AP228)*100)</f>
        <v>6.85111989459815</v>
      </c>
      <c r="AX229" s="15">
        <f t="shared" si="768"/>
        <v>7.1700000000000008</v>
      </c>
      <c r="AY229" s="110">
        <f t="shared" si="768"/>
        <v>5.5335968379446596</v>
      </c>
      <c r="BA229" s="411"/>
      <c r="BB229" s="411"/>
      <c r="BC229" s="9">
        <v>750</v>
      </c>
      <c r="BD229" s="12">
        <v>4.49</v>
      </c>
      <c r="BE229" s="16">
        <f>((BB228-BD229)/BB228)*100</f>
        <v>37.202797202797207</v>
      </c>
      <c r="BF229" s="12">
        <v>4.4000000000000004</v>
      </c>
      <c r="BG229" s="16">
        <f>((BB228-BF229)/BB228)*100</f>
        <v>38.46153846153846</v>
      </c>
      <c r="BH229" s="159">
        <v>4.6100000000000003</v>
      </c>
      <c r="BI229" s="109">
        <f>((BB228-BH229)/BB228)*100</f>
        <v>35.524475524475527</v>
      </c>
      <c r="BJ229" s="15">
        <f t="shared" si="769"/>
        <v>4.5</v>
      </c>
      <c r="BK229" s="110">
        <f t="shared" si="769"/>
        <v>37.062937062937067</v>
      </c>
      <c r="BM229" s="411"/>
      <c r="BN229" s="411"/>
      <c r="BO229" s="9">
        <v>750</v>
      </c>
      <c r="BP229" s="138">
        <v>5.8</v>
      </c>
      <c r="BQ229" s="16">
        <f>((BN228-BP229)/BN228)*100</f>
        <v>18.881118881118887</v>
      </c>
      <c r="BR229" s="138">
        <v>6.28</v>
      </c>
      <c r="BS229" s="16">
        <f>((BN228-BR229)/BN228)*100</f>
        <v>12.167832167832168</v>
      </c>
      <c r="BT229" s="138">
        <v>5.24</v>
      </c>
      <c r="BU229" s="109">
        <f>((BN228-BT229)/BN228)*100</f>
        <v>26.713286713286717</v>
      </c>
      <c r="BV229" s="15">
        <f t="shared" si="770"/>
        <v>5.7733333333333334</v>
      </c>
      <c r="BW229" s="110">
        <f t="shared" si="770"/>
        <v>19.254079254079258</v>
      </c>
      <c r="BY229" s="411"/>
      <c r="BZ229" s="411"/>
      <c r="CA229" s="411"/>
      <c r="CB229" s="9">
        <v>750</v>
      </c>
      <c r="CC229" s="12">
        <v>96.6</v>
      </c>
      <c r="CD229" s="16">
        <f>((BZ228-CC229)/BZ228)*100</f>
        <v>76.148148148148138</v>
      </c>
      <c r="CE229" s="12">
        <v>62.6</v>
      </c>
      <c r="CF229" s="16">
        <f>((BZ228-CE229)/BZ228)*100</f>
        <v>84.543209876543202</v>
      </c>
      <c r="CG229" s="12">
        <v>44.5</v>
      </c>
      <c r="CH229" s="109">
        <f>((BZ228-CG229)/BZ228)*100</f>
        <v>89.012345679012356</v>
      </c>
      <c r="CI229" s="15">
        <f t="shared" si="771"/>
        <v>67.899999999999991</v>
      </c>
      <c r="CJ229" s="110">
        <f t="shared" si="771"/>
        <v>83.23456790123457</v>
      </c>
      <c r="CK229" s="411"/>
      <c r="CL229" s="411"/>
      <c r="CM229" s="411"/>
      <c r="CN229" s="411"/>
      <c r="CO229" s="9">
        <v>750</v>
      </c>
      <c r="CP229" s="170">
        <v>57.6</v>
      </c>
      <c r="CQ229" s="16">
        <f>((CM228-CP229)/CM228)*100</f>
        <v>85.777777777777771</v>
      </c>
      <c r="CR229" s="138">
        <v>51.1</v>
      </c>
      <c r="CS229" s="16">
        <f>((CM228-CR229)/CM228)*100</f>
        <v>87.382716049382708</v>
      </c>
      <c r="CT229" s="138">
        <v>19.18</v>
      </c>
      <c r="CU229" s="109">
        <f>((CM228-CT229)/CM228)*100</f>
        <v>95.264197530864195</v>
      </c>
      <c r="CV229" s="15">
        <f t="shared" si="772"/>
        <v>42.626666666666665</v>
      </c>
      <c r="CW229" s="110">
        <f t="shared" si="772"/>
        <v>89.474897119341563</v>
      </c>
      <c r="DA229" s="411"/>
      <c r="DB229" s="411"/>
      <c r="DC229" s="411"/>
      <c r="DD229" s="9">
        <v>750</v>
      </c>
      <c r="DE229" s="158">
        <v>0</v>
      </c>
      <c r="DF229" s="16">
        <f>((DC228-DE229)/DC228)*100</f>
        <v>100</v>
      </c>
      <c r="DG229" s="158">
        <v>0.01</v>
      </c>
      <c r="DH229" s="16">
        <f>((DC228-DG229)/DC228)*100</f>
        <v>98.571428571428569</v>
      </c>
      <c r="DI229" s="158">
        <v>0.01</v>
      </c>
      <c r="DJ229" s="109">
        <f>((DC228-DI229)/DC228)*100</f>
        <v>98.571428571428569</v>
      </c>
      <c r="DK229" s="15">
        <f t="shared" si="664"/>
        <v>6.6666666666666671E-3</v>
      </c>
      <c r="DL229" s="110">
        <f t="shared" si="664"/>
        <v>99.047619047619037</v>
      </c>
      <c r="DN229" s="411"/>
      <c r="DO229" s="411"/>
      <c r="DP229" s="411"/>
      <c r="DQ229" s="9">
        <v>750</v>
      </c>
      <c r="DR229" s="136">
        <v>0.03</v>
      </c>
      <c r="DS229" s="16">
        <f>((DP228-DR229)/DP228)*100</f>
        <v>95.714285714285708</v>
      </c>
      <c r="DT229" s="136">
        <v>0.02</v>
      </c>
      <c r="DU229" s="16">
        <f>((DP228-DT229)/DP228)*100</f>
        <v>97.142857142857139</v>
      </c>
      <c r="DV229" s="136">
        <v>0.03</v>
      </c>
      <c r="DW229" s="109">
        <f>((DP228-DV229)/DP228)*100</f>
        <v>95.714285714285708</v>
      </c>
      <c r="DX229" s="15">
        <f t="shared" si="665"/>
        <v>2.6666666666666668E-2</v>
      </c>
      <c r="DY229" s="110">
        <f t="shared" si="665"/>
        <v>96.19047619047619</v>
      </c>
      <c r="EA229" s="411"/>
      <c r="EB229" s="411"/>
      <c r="EC229" s="9">
        <v>750</v>
      </c>
      <c r="ED229" s="138">
        <v>23.2</v>
      </c>
      <c r="EE229" s="145">
        <f>(((EB228-ED229)/EB228)*100)*-1</f>
        <v>3.5714285714285747</v>
      </c>
      <c r="EF229" s="138">
        <v>23.2</v>
      </c>
      <c r="EG229" s="112">
        <f>(((EB228-EF229)/EB228)*100)*-1</f>
        <v>3.5714285714285747</v>
      </c>
      <c r="EH229" s="138">
        <v>23.2</v>
      </c>
      <c r="EI229" s="113">
        <f>(((EB228-EH229)/EB228)*100)*-1</f>
        <v>3.5714285714285747</v>
      </c>
      <c r="EJ229" s="15">
        <f t="shared" si="666"/>
        <v>23.2</v>
      </c>
      <c r="EK229" s="114">
        <f t="shared" si="666"/>
        <v>3.5714285714285747</v>
      </c>
      <c r="EN229" s="411"/>
      <c r="EO229" s="411"/>
      <c r="EP229" s="9">
        <v>750</v>
      </c>
      <c r="EQ229" s="12">
        <v>23.2</v>
      </c>
      <c r="ER229" s="145">
        <f>(((EO228-EQ229)/EO228)*100)*-1</f>
        <v>3.5714285714285747</v>
      </c>
      <c r="ES229" s="12">
        <v>23.2</v>
      </c>
      <c r="ET229" s="112">
        <f>(((EO228-ES229)/EO228)*100)*-1</f>
        <v>3.5714285714285747</v>
      </c>
      <c r="EU229" s="12">
        <v>23.3</v>
      </c>
      <c r="EV229" s="113">
        <f>(((EO228-EU229)/EO228)*100)*-1</f>
        <v>4.017857142857153</v>
      </c>
      <c r="EW229" s="15">
        <f t="shared" si="667"/>
        <v>23.233333333333334</v>
      </c>
      <c r="EX229" s="114">
        <f t="shared" si="667"/>
        <v>3.7202380952381007</v>
      </c>
    </row>
    <row r="230" spans="2:154" ht="15.75" x14ac:dyDescent="0.25">
      <c r="B230" s="412"/>
      <c r="C230" s="412"/>
      <c r="D230" s="412"/>
      <c r="E230" s="9">
        <v>1000</v>
      </c>
      <c r="F230" s="12">
        <v>0.59</v>
      </c>
      <c r="G230" s="16">
        <f>((D228-F230)/D228)*100</f>
        <v>96.07451763140385</v>
      </c>
      <c r="H230" s="12">
        <v>0.27</v>
      </c>
      <c r="I230" s="16">
        <f>((D228-H230)/D228)*100</f>
        <v>98.203592814371262</v>
      </c>
      <c r="J230" s="12">
        <v>0.82</v>
      </c>
      <c r="K230" s="109">
        <f>((D228-J230)/D228)*100</f>
        <v>94.544244843646041</v>
      </c>
      <c r="L230" s="15">
        <f t="shared" si="766"/>
        <v>0.55999999999999994</v>
      </c>
      <c r="M230" s="110">
        <f t="shared" si="766"/>
        <v>96.274118429807046</v>
      </c>
      <c r="O230" s="412"/>
      <c r="P230" s="412"/>
      <c r="Q230" s="412"/>
      <c r="R230" s="9">
        <v>1000</v>
      </c>
      <c r="S230" s="136">
        <v>6.27</v>
      </c>
      <c r="T230" s="16">
        <f>((Q228-S230)/Q228)*100</f>
        <v>58.28343313373253</v>
      </c>
      <c r="U230" s="136">
        <v>4.32</v>
      </c>
      <c r="V230" s="16">
        <f>((Q228-U230)/Q228)*100</f>
        <v>71.257485029940113</v>
      </c>
      <c r="W230" s="136">
        <v>5.09</v>
      </c>
      <c r="X230" s="109">
        <f>((Q228-W230)/Q228)*100</f>
        <v>66.134397870924815</v>
      </c>
      <c r="Y230" s="15">
        <f t="shared" si="810"/>
        <v>5.2266666666666666</v>
      </c>
      <c r="Z230" s="110">
        <f t="shared" si="809"/>
        <v>65.225105344865824</v>
      </c>
      <c r="AC230" s="412"/>
      <c r="AD230" s="412"/>
      <c r="AE230" s="9">
        <v>1000</v>
      </c>
      <c r="AF230" s="12">
        <v>7.11</v>
      </c>
      <c r="AG230" s="16">
        <f>(((AD228-AF230)/AD228)*100)</f>
        <v>6.3241106719367526</v>
      </c>
      <c r="AH230" s="160">
        <v>6.74</v>
      </c>
      <c r="AI230" s="16">
        <f>(((AD228-AH230)/AD228)*100)</f>
        <v>11.198945981554672</v>
      </c>
      <c r="AJ230" s="12">
        <v>6.85</v>
      </c>
      <c r="AK230" s="109">
        <f>(((AD228-AJ230)/AD228)*100)</f>
        <v>9.7496706192358396</v>
      </c>
      <c r="AL230" s="15">
        <f t="shared" si="767"/>
        <v>6.9000000000000012</v>
      </c>
      <c r="AM230" s="110">
        <f t="shared" si="767"/>
        <v>9.0909090909090882</v>
      </c>
      <c r="AO230" s="412"/>
      <c r="AP230" s="412"/>
      <c r="AQ230" s="9">
        <v>1000</v>
      </c>
      <c r="AR230" s="157">
        <v>7.2</v>
      </c>
      <c r="AS230" s="16">
        <f>(((AP228-AR230)/AP228)*100)</f>
        <v>5.1383399209486127</v>
      </c>
      <c r="AT230" s="157">
        <v>7.17</v>
      </c>
      <c r="AU230" s="16">
        <f>(((AP228-AT230)/AP228)*100)</f>
        <v>5.5335968379446632</v>
      </c>
      <c r="AV230" s="157">
        <v>7.07</v>
      </c>
      <c r="AW230" s="109">
        <f>(((AP228-AV230)/AP228)*100)</f>
        <v>6.85111989459815</v>
      </c>
      <c r="AX230" s="15">
        <f t="shared" si="768"/>
        <v>7.1466666666666674</v>
      </c>
      <c r="AY230" s="110">
        <f t="shared" si="768"/>
        <v>5.8410188844971422</v>
      </c>
      <c r="BA230" s="411"/>
      <c r="BB230" s="411"/>
      <c r="BC230" s="9">
        <v>1000</v>
      </c>
      <c r="BD230" s="12">
        <v>3.6</v>
      </c>
      <c r="BE230" s="16">
        <f>((BB228-BD230)/BB228)*100</f>
        <v>49.650349650349654</v>
      </c>
      <c r="BF230" s="12">
        <v>4</v>
      </c>
      <c r="BG230" s="16">
        <f>((BB228-BF230)/BB228)*100</f>
        <v>44.05594405594406</v>
      </c>
      <c r="BH230" s="12">
        <v>4.46</v>
      </c>
      <c r="BI230" s="109">
        <f>((BB228-BH230)/BB228)*100</f>
        <v>37.622377622377627</v>
      </c>
      <c r="BJ230" s="15">
        <f t="shared" si="769"/>
        <v>4.0199999999999996</v>
      </c>
      <c r="BK230" s="110">
        <f t="shared" si="769"/>
        <v>43.77622377622378</v>
      </c>
      <c r="BM230" s="411"/>
      <c r="BN230" s="411"/>
      <c r="BO230" s="9">
        <v>1000</v>
      </c>
      <c r="BP230" s="138">
        <v>6.46</v>
      </c>
      <c r="BQ230" s="16">
        <f>((BN228-BP230)/BN228)*100</f>
        <v>9.6503496503496553</v>
      </c>
      <c r="BR230" s="138">
        <v>5.81</v>
      </c>
      <c r="BS230" s="16">
        <f>((BN228-BR230)/BN228)*100</f>
        <v>18.741258741258751</v>
      </c>
      <c r="BT230" s="138">
        <v>6.05</v>
      </c>
      <c r="BU230" s="109">
        <f>((BN228-BT230)/BN228)*100</f>
        <v>15.38461538461539</v>
      </c>
      <c r="BV230" s="15">
        <f t="shared" si="770"/>
        <v>6.1066666666666665</v>
      </c>
      <c r="BW230" s="110">
        <f t="shared" si="770"/>
        <v>14.592074592074601</v>
      </c>
      <c r="BY230" s="411"/>
      <c r="BZ230" s="412"/>
      <c r="CA230" s="412"/>
      <c r="CB230" s="9">
        <v>1000</v>
      </c>
      <c r="CC230" s="12">
        <v>96.5</v>
      </c>
      <c r="CD230" s="16">
        <f>((BZ228-CC230)/BZ228)*100</f>
        <v>76.172839506172835</v>
      </c>
      <c r="CE230" s="12">
        <v>80.900000000000006</v>
      </c>
      <c r="CF230" s="16">
        <f>((BZ228-CE230)/BZ228)*100</f>
        <v>80.024691358024697</v>
      </c>
      <c r="CG230" s="159">
        <v>68</v>
      </c>
      <c r="CH230" s="109">
        <f>((BZ228-CG230)/BZ228)*100</f>
        <v>83.209876543209887</v>
      </c>
      <c r="CI230" s="15">
        <f t="shared" si="771"/>
        <v>81.8</v>
      </c>
      <c r="CJ230" s="110">
        <f t="shared" si="771"/>
        <v>79.802469135802468</v>
      </c>
      <c r="CK230" s="412"/>
      <c r="CL230" s="411"/>
      <c r="CM230" s="412"/>
      <c r="CN230" s="412"/>
      <c r="CO230" s="9">
        <v>1000</v>
      </c>
      <c r="CP230" s="138">
        <v>74.400000000000006</v>
      </c>
      <c r="CQ230" s="16">
        <f>((CM228-CP230)/CM228)*100</f>
        <v>81.629629629629633</v>
      </c>
      <c r="CR230" s="138">
        <v>24.4</v>
      </c>
      <c r="CS230" s="16">
        <f>((CM228-CR230)/CM228)*100</f>
        <v>93.975308641975317</v>
      </c>
      <c r="CT230" s="170">
        <v>14.12</v>
      </c>
      <c r="CU230" s="109">
        <f>((CM228-CT230)/CM228)*100</f>
        <v>96.513580246913577</v>
      </c>
      <c r="CV230" s="15">
        <f t="shared" si="772"/>
        <v>37.640000000000008</v>
      </c>
      <c r="CW230" s="110">
        <f t="shared" si="772"/>
        <v>90.706172839506181</v>
      </c>
      <c r="DA230" s="411"/>
      <c r="DB230" s="412"/>
      <c r="DC230" s="411"/>
      <c r="DD230" s="9">
        <v>1000</v>
      </c>
      <c r="DE230" s="158">
        <v>0.01</v>
      </c>
      <c r="DF230" s="16">
        <f>((DC228-DE230)/DC228)*100</f>
        <v>98.571428571428569</v>
      </c>
      <c r="DG230" s="158">
        <v>0</v>
      </c>
      <c r="DH230" s="16">
        <f>((DC228-DG230)/DC228)*100</f>
        <v>100</v>
      </c>
      <c r="DI230" s="158">
        <v>0.01</v>
      </c>
      <c r="DJ230" s="109">
        <f>((DC228-DI230)/DC228)*100</f>
        <v>98.571428571428569</v>
      </c>
      <c r="DK230" s="15">
        <f t="shared" si="664"/>
        <v>6.6666666666666671E-3</v>
      </c>
      <c r="DL230" s="110">
        <f t="shared" si="664"/>
        <v>99.047619047619037</v>
      </c>
      <c r="DN230" s="411"/>
      <c r="DO230" s="412"/>
      <c r="DP230" s="411"/>
      <c r="DQ230" s="9">
        <v>1000</v>
      </c>
      <c r="DR230" s="136">
        <v>0.03</v>
      </c>
      <c r="DS230" s="16">
        <f>((DP228-DR230)/DP228)*100</f>
        <v>95.714285714285708</v>
      </c>
      <c r="DT230" s="136">
        <v>0.03</v>
      </c>
      <c r="DU230" s="16">
        <f>((DP228-DT230)/DP228)*100</f>
        <v>95.714285714285708</v>
      </c>
      <c r="DV230" s="136">
        <v>0.04</v>
      </c>
      <c r="DW230" s="109">
        <f>((DP228-DV230)/DP228)*100</f>
        <v>94.285714285714278</v>
      </c>
      <c r="DX230" s="15">
        <f t="shared" si="665"/>
        <v>3.3333333333333333E-2</v>
      </c>
      <c r="DY230" s="110">
        <f t="shared" si="665"/>
        <v>95.238095238095227</v>
      </c>
      <c r="EA230" s="411"/>
      <c r="EB230" s="411"/>
      <c r="EC230" s="9">
        <v>1000</v>
      </c>
      <c r="ED230" s="138">
        <v>23.2</v>
      </c>
      <c r="EE230" s="145">
        <f>(((EB228-ED230)/EB228)*100)*-1</f>
        <v>3.5714285714285747</v>
      </c>
      <c r="EF230" s="138">
        <v>23.3</v>
      </c>
      <c r="EG230" s="112">
        <f>(((EB228-EF230)/EB228)*100)*-1</f>
        <v>4.017857142857153</v>
      </c>
      <c r="EH230" s="138">
        <v>23.2</v>
      </c>
      <c r="EI230" s="113">
        <f>(((EB228-EH230)/EB228)*100)*-1</f>
        <v>3.5714285714285747</v>
      </c>
      <c r="EJ230" s="15">
        <f t="shared" si="666"/>
        <v>23.233333333333334</v>
      </c>
      <c r="EK230" s="114">
        <f t="shared" si="666"/>
        <v>3.7202380952381007</v>
      </c>
      <c r="EN230" s="411"/>
      <c r="EO230" s="411"/>
      <c r="EP230" s="9">
        <v>1000</v>
      </c>
      <c r="EQ230" s="12">
        <v>23.2</v>
      </c>
      <c r="ER230" s="145">
        <f>(((EO228-EQ230)/EO228)*100)*-1</f>
        <v>3.5714285714285747</v>
      </c>
      <c r="ES230" s="12">
        <v>23.2</v>
      </c>
      <c r="ET230" s="112">
        <f>(((EO228-ES230)/EO228)*100)*-1</f>
        <v>3.5714285714285747</v>
      </c>
      <c r="EU230" s="12">
        <v>23.2</v>
      </c>
      <c r="EV230" s="113">
        <f>(((EO228-EU230)/EO228)*100)*-1</f>
        <v>3.5714285714285747</v>
      </c>
      <c r="EW230" s="15">
        <f t="shared" si="667"/>
        <v>23.2</v>
      </c>
      <c r="EX230" s="114">
        <f t="shared" si="667"/>
        <v>3.5714285714285747</v>
      </c>
    </row>
    <row r="231" spans="2:154" x14ac:dyDescent="0.25">
      <c r="B231" s="414" t="s">
        <v>470</v>
      </c>
      <c r="C231" s="415"/>
      <c r="D231" s="415"/>
      <c r="E231" s="416"/>
      <c r="F231" s="161">
        <f t="shared" ref="F231:K231" si="823">AVERAGE(F228:F230)</f>
        <v>0.5</v>
      </c>
      <c r="G231" s="162">
        <f t="shared" si="823"/>
        <v>96.673320026613439</v>
      </c>
      <c r="H231" s="161">
        <f t="shared" si="823"/>
        <v>0.19666666666666668</v>
      </c>
      <c r="I231" s="162">
        <f t="shared" si="823"/>
        <v>98.691505877134617</v>
      </c>
      <c r="J231" s="161">
        <f t="shared" si="823"/>
        <v>0.68333333333333324</v>
      </c>
      <c r="K231" s="163">
        <f t="shared" si="823"/>
        <v>95.453537369705032</v>
      </c>
      <c r="L231" s="164">
        <f t="shared" si="766"/>
        <v>0.45999999999999996</v>
      </c>
      <c r="M231" s="163">
        <f t="shared" si="766"/>
        <v>96.939454424484367</v>
      </c>
      <c r="O231" s="414" t="s">
        <v>470</v>
      </c>
      <c r="P231" s="415"/>
      <c r="Q231" s="415"/>
      <c r="R231" s="416"/>
      <c r="S231" s="161">
        <f t="shared" ref="S231:X231" si="824">AVERAGE(S228:S230)</f>
        <v>5.94</v>
      </c>
      <c r="T231" s="162">
        <f t="shared" si="824"/>
        <v>60.47904191616766</v>
      </c>
      <c r="U231" s="161">
        <f t="shared" si="824"/>
        <v>3.8033333333333332</v>
      </c>
      <c r="V231" s="162">
        <f t="shared" si="824"/>
        <v>74.695054335772895</v>
      </c>
      <c r="W231" s="161">
        <f t="shared" si="824"/>
        <v>4.41</v>
      </c>
      <c r="X231" s="163">
        <f t="shared" si="824"/>
        <v>70.658682634730539</v>
      </c>
      <c r="Y231" s="164">
        <f t="shared" si="810"/>
        <v>4.7177777777777781</v>
      </c>
      <c r="Z231" s="163">
        <f t="shared" si="809"/>
        <v>68.610926295557036</v>
      </c>
      <c r="AC231" s="414" t="s">
        <v>473</v>
      </c>
      <c r="AD231" s="415"/>
      <c r="AE231" s="416"/>
      <c r="AF231" s="161">
        <f t="shared" ref="AF231:AK231" si="825">AVERAGE(AF228:AF230)</f>
        <v>7.32</v>
      </c>
      <c r="AG231" s="162">
        <f t="shared" si="825"/>
        <v>3.5573122529644254</v>
      </c>
      <c r="AH231" s="161">
        <f t="shared" si="825"/>
        <v>6.8266666666666653</v>
      </c>
      <c r="AI231" s="162">
        <f t="shared" si="825"/>
        <v>10.057092665788318</v>
      </c>
      <c r="AJ231" s="161">
        <f t="shared" si="825"/>
        <v>6.7833333333333341</v>
      </c>
      <c r="AK231" s="163">
        <f t="shared" si="825"/>
        <v>10.628019323671497</v>
      </c>
      <c r="AL231" s="164">
        <f t="shared" si="767"/>
        <v>6.9766666666666666</v>
      </c>
      <c r="AM231" s="163">
        <f t="shared" si="767"/>
        <v>8.0808080808080813</v>
      </c>
      <c r="AO231" s="414" t="s">
        <v>473</v>
      </c>
      <c r="AP231" s="415"/>
      <c r="AQ231" s="416"/>
      <c r="AR231" s="161">
        <f t="shared" ref="AR231:AW231" si="826">AVERAGE(AR228:AR230)</f>
        <v>7.27</v>
      </c>
      <c r="AS231" s="162">
        <f t="shared" si="826"/>
        <v>4.2160737812911684</v>
      </c>
      <c r="AT231" s="161">
        <f t="shared" si="826"/>
        <v>7.19</v>
      </c>
      <c r="AU231" s="162">
        <f t="shared" si="826"/>
        <v>5.2700922266139623</v>
      </c>
      <c r="AV231" s="161">
        <f t="shared" si="826"/>
        <v>7.0866666666666669</v>
      </c>
      <c r="AW231" s="163">
        <f t="shared" si="826"/>
        <v>6.6315327184892352</v>
      </c>
      <c r="AX231" s="164">
        <f t="shared" si="768"/>
        <v>7.1822222222222223</v>
      </c>
      <c r="AY231" s="163">
        <f t="shared" si="768"/>
        <v>5.3725662421314553</v>
      </c>
      <c r="BA231" s="413" t="s">
        <v>558</v>
      </c>
      <c r="BB231" s="413"/>
      <c r="BC231" s="413"/>
      <c r="BD231" s="161">
        <f t="shared" ref="BD231:BI231" si="827">AVERAGE(BD228:BD230)</f>
        <v>4.1966666666666663</v>
      </c>
      <c r="BE231" s="162">
        <f t="shared" si="827"/>
        <v>41.305361305361309</v>
      </c>
      <c r="BF231" s="161">
        <f t="shared" si="827"/>
        <v>4.166666666666667</v>
      </c>
      <c r="BG231" s="162">
        <f t="shared" si="827"/>
        <v>41.724941724941722</v>
      </c>
      <c r="BH231" s="161">
        <f t="shared" si="827"/>
        <v>4.456666666666667</v>
      </c>
      <c r="BI231" s="163">
        <f t="shared" si="827"/>
        <v>37.668997668997669</v>
      </c>
      <c r="BJ231" s="164">
        <f t="shared" si="769"/>
        <v>4.2733333333333334</v>
      </c>
      <c r="BK231" s="163">
        <f t="shared" si="769"/>
        <v>40.233100233100231</v>
      </c>
      <c r="BM231" s="413" t="s">
        <v>558</v>
      </c>
      <c r="BN231" s="413"/>
      <c r="BO231" s="413"/>
      <c r="BP231" s="161">
        <f t="shared" ref="BP231:BU231" si="828">AVERAGE(BP228:BP230)</f>
        <v>5.9666666666666659</v>
      </c>
      <c r="BQ231" s="162">
        <f t="shared" si="828"/>
        <v>16.550116550116556</v>
      </c>
      <c r="BR231" s="161">
        <f t="shared" si="828"/>
        <v>6.1633333333333331</v>
      </c>
      <c r="BS231" s="162">
        <f t="shared" si="828"/>
        <v>13.799533799533805</v>
      </c>
      <c r="BT231" s="161">
        <f t="shared" si="828"/>
        <v>5.6166666666666671</v>
      </c>
      <c r="BU231" s="163">
        <f t="shared" si="828"/>
        <v>21.445221445221449</v>
      </c>
      <c r="BV231" s="164">
        <f t="shared" si="770"/>
        <v>5.9155555555555557</v>
      </c>
      <c r="BW231" s="163">
        <f t="shared" si="770"/>
        <v>17.264957264957271</v>
      </c>
      <c r="BY231" s="413" t="s">
        <v>472</v>
      </c>
      <c r="BZ231" s="413"/>
      <c r="CA231" s="413"/>
      <c r="CB231" s="413"/>
      <c r="CC231" s="161">
        <f t="shared" ref="CC231:CH231" si="829">AVERAGE(CC228:CC230)</f>
        <v>141.03333333333333</v>
      </c>
      <c r="CD231" s="162">
        <f t="shared" si="829"/>
        <v>65.176954732510282</v>
      </c>
      <c r="CE231" s="161">
        <f t="shared" si="829"/>
        <v>66.100000000000009</v>
      </c>
      <c r="CF231" s="162">
        <f t="shared" si="829"/>
        <v>83.679012345679027</v>
      </c>
      <c r="CG231" s="161">
        <f t="shared" si="829"/>
        <v>47.566666666666663</v>
      </c>
      <c r="CH231" s="163">
        <f t="shared" si="829"/>
        <v>88.25514403292182</v>
      </c>
      <c r="CI231" s="164">
        <f t="shared" si="771"/>
        <v>84.899999999999991</v>
      </c>
      <c r="CJ231" s="163">
        <f t="shared" si="771"/>
        <v>79.037037037037052</v>
      </c>
      <c r="CL231" s="413" t="s">
        <v>472</v>
      </c>
      <c r="CM231" s="413"/>
      <c r="CN231" s="413"/>
      <c r="CO231" s="413"/>
      <c r="CP231" s="161">
        <f t="shared" ref="CP231:CU231" si="830">AVERAGE(CP228:CP230)</f>
        <v>78.333333333333329</v>
      </c>
      <c r="CQ231" s="162">
        <f t="shared" si="830"/>
        <v>80.658436213991763</v>
      </c>
      <c r="CR231" s="161">
        <f t="shared" si="830"/>
        <v>45.966666666666669</v>
      </c>
      <c r="CS231" s="162">
        <f t="shared" si="830"/>
        <v>88.650205761316855</v>
      </c>
      <c r="CT231" s="161">
        <f t="shared" si="830"/>
        <v>18.766666666666666</v>
      </c>
      <c r="CU231" s="163">
        <f t="shared" si="830"/>
        <v>95.366255144032934</v>
      </c>
      <c r="CV231" s="164">
        <f t="shared" si="772"/>
        <v>47.68888888888889</v>
      </c>
      <c r="CW231" s="163">
        <f t="shared" si="772"/>
        <v>88.224965706447179</v>
      </c>
      <c r="DA231" s="413" t="s">
        <v>472</v>
      </c>
      <c r="DB231" s="413"/>
      <c r="DC231" s="413"/>
      <c r="DD231" s="413"/>
      <c r="DE231" s="161">
        <f t="shared" ref="DE231:DJ231" si="831">AVERAGE(DE228:DE230)</f>
        <v>6.6666666666666671E-3</v>
      </c>
      <c r="DF231" s="162">
        <f t="shared" si="831"/>
        <v>99.047619047619037</v>
      </c>
      <c r="DG231" s="161">
        <f t="shared" si="831"/>
        <v>6.6666666666666671E-3</v>
      </c>
      <c r="DH231" s="162">
        <f t="shared" si="831"/>
        <v>99.047619047619037</v>
      </c>
      <c r="DI231" s="161">
        <f t="shared" si="831"/>
        <v>6.6666666666666671E-3</v>
      </c>
      <c r="DJ231" s="163">
        <f t="shared" si="831"/>
        <v>99.047619047619037</v>
      </c>
      <c r="DK231" s="164">
        <f t="shared" si="664"/>
        <v>6.6666666666666671E-3</v>
      </c>
      <c r="DL231" s="163">
        <f t="shared" si="664"/>
        <v>99.047619047619037</v>
      </c>
      <c r="DN231" s="413" t="s">
        <v>472</v>
      </c>
      <c r="DO231" s="413"/>
      <c r="DP231" s="413"/>
      <c r="DQ231" s="413"/>
      <c r="DR231" s="161">
        <f t="shared" ref="DR231:DW231" si="832">AVERAGE(DR228:DR230)</f>
        <v>3.3333333333333333E-2</v>
      </c>
      <c r="DS231" s="162">
        <f t="shared" si="832"/>
        <v>95.238095238095241</v>
      </c>
      <c r="DT231" s="161">
        <f t="shared" si="832"/>
        <v>0.03</v>
      </c>
      <c r="DU231" s="162">
        <f t="shared" si="832"/>
        <v>95.714285714285708</v>
      </c>
      <c r="DV231" s="161">
        <f t="shared" si="832"/>
        <v>0.03</v>
      </c>
      <c r="DW231" s="163">
        <f t="shared" si="832"/>
        <v>95.714285714285708</v>
      </c>
      <c r="DX231" s="164">
        <f t="shared" si="665"/>
        <v>3.1111111111111107E-2</v>
      </c>
      <c r="DY231" s="163">
        <f t="shared" si="665"/>
        <v>95.555555555555557</v>
      </c>
      <c r="EA231" s="413" t="s">
        <v>472</v>
      </c>
      <c r="EB231" s="413"/>
      <c r="EC231" s="413"/>
      <c r="ED231" s="161">
        <f t="shared" ref="ED231:EI231" si="833">AVERAGE(ED228:ED230)</f>
        <v>23.2</v>
      </c>
      <c r="EE231" s="162">
        <f t="shared" si="833"/>
        <v>3.5714285714285747</v>
      </c>
      <c r="EF231" s="161">
        <f t="shared" si="833"/>
        <v>23.233333333333334</v>
      </c>
      <c r="EG231" s="162">
        <f t="shared" si="833"/>
        <v>3.7202380952381007</v>
      </c>
      <c r="EH231" s="161">
        <f t="shared" si="833"/>
        <v>23.2</v>
      </c>
      <c r="EI231" s="163">
        <f t="shared" si="833"/>
        <v>3.5714285714285747</v>
      </c>
      <c r="EJ231" s="164">
        <f t="shared" si="666"/>
        <v>23.211111111111112</v>
      </c>
      <c r="EK231" s="163">
        <f t="shared" si="666"/>
        <v>3.62103174603175</v>
      </c>
      <c r="EN231" s="413" t="s">
        <v>472</v>
      </c>
      <c r="EO231" s="413"/>
      <c r="EP231" s="413"/>
      <c r="EQ231" s="161">
        <f t="shared" ref="EQ231:EV231" si="834">AVERAGE(EQ228:EQ230)</f>
        <v>23.2</v>
      </c>
      <c r="ER231" s="162">
        <f t="shared" si="834"/>
        <v>3.5714285714285747</v>
      </c>
      <c r="ES231" s="161">
        <f t="shared" si="834"/>
        <v>23.133333333333336</v>
      </c>
      <c r="ET231" s="162">
        <f t="shared" si="834"/>
        <v>3.2738095238095277</v>
      </c>
      <c r="EU231" s="161">
        <f t="shared" si="834"/>
        <v>23.166666666666668</v>
      </c>
      <c r="EV231" s="163">
        <f t="shared" si="834"/>
        <v>3.4226190476190546</v>
      </c>
      <c r="EW231" s="164">
        <f t="shared" si="667"/>
        <v>23.166666666666668</v>
      </c>
      <c r="EX231" s="163">
        <f t="shared" si="667"/>
        <v>3.4226190476190523</v>
      </c>
    </row>
    <row r="232" spans="2:154" ht="15.75" x14ac:dyDescent="0.25">
      <c r="B232" s="410">
        <v>14</v>
      </c>
      <c r="C232" s="410">
        <v>9.02</v>
      </c>
      <c r="D232" s="410">
        <v>15.14</v>
      </c>
      <c r="E232" s="9">
        <v>270</v>
      </c>
      <c r="F232" s="12">
        <v>0.7</v>
      </c>
      <c r="G232" s="16">
        <f>((D232-F232)/D232)*100</f>
        <v>95.376486129458399</v>
      </c>
      <c r="H232" s="12">
        <v>0.41</v>
      </c>
      <c r="I232" s="16">
        <f>((D232-H232)/D232)*100</f>
        <v>97.291941875825628</v>
      </c>
      <c r="J232" s="12">
        <v>0.36</v>
      </c>
      <c r="K232" s="109">
        <f>((D232-J232)/D232)*100</f>
        <v>97.622192866578601</v>
      </c>
      <c r="L232" s="15">
        <f t="shared" si="766"/>
        <v>0.48999999999999994</v>
      </c>
      <c r="M232" s="110">
        <f t="shared" si="766"/>
        <v>96.763540290620881</v>
      </c>
      <c r="O232" s="410">
        <v>14</v>
      </c>
      <c r="P232" s="410">
        <v>9.02</v>
      </c>
      <c r="Q232" s="410">
        <v>15.14</v>
      </c>
      <c r="R232" s="9">
        <v>270</v>
      </c>
      <c r="S232" s="136">
        <v>3.39</v>
      </c>
      <c r="T232" s="16">
        <f>((Q232-S232)/Q232)*100</f>
        <v>77.608982826948477</v>
      </c>
      <c r="U232" s="136">
        <v>5.09</v>
      </c>
      <c r="V232" s="16">
        <f>((Q232-U232)/Q232)*100</f>
        <v>66.380449141347427</v>
      </c>
      <c r="W232" s="136">
        <v>6.02</v>
      </c>
      <c r="X232" s="109">
        <f>((Q232-W232)/Q232)*100</f>
        <v>60.237780713342147</v>
      </c>
      <c r="Y232" s="15">
        <f t="shared" si="810"/>
        <v>4.833333333333333</v>
      </c>
      <c r="Z232" s="110">
        <f t="shared" si="809"/>
        <v>68.075737560546017</v>
      </c>
      <c r="AC232" s="410">
        <v>14</v>
      </c>
      <c r="AD232" s="410">
        <v>7.27</v>
      </c>
      <c r="AE232" s="9">
        <v>270</v>
      </c>
      <c r="AF232" s="12">
        <v>7.48</v>
      </c>
      <c r="AG232" s="112">
        <f>(((AD232-AF232)/AD232)*100)*-1</f>
        <v>2.8885832187070268</v>
      </c>
      <c r="AH232" s="12">
        <v>7.07</v>
      </c>
      <c r="AI232" s="16">
        <f>(((AD232-AH232)/AD232)*100)</f>
        <v>2.7510316368638144</v>
      </c>
      <c r="AJ232" s="12">
        <v>6.69</v>
      </c>
      <c r="AK232" s="109">
        <f>(((AD232-AJ232)/AD232)*100)</f>
        <v>7.9779917469050794</v>
      </c>
      <c r="AL232" s="15">
        <f t="shared" si="767"/>
        <v>7.080000000000001</v>
      </c>
      <c r="AM232" s="110">
        <f t="shared" si="767"/>
        <v>4.539202200825307</v>
      </c>
      <c r="AO232" s="410">
        <v>14</v>
      </c>
      <c r="AP232" s="410">
        <v>7.27</v>
      </c>
      <c r="AQ232" s="9">
        <v>270</v>
      </c>
      <c r="AR232" s="172">
        <v>7.52</v>
      </c>
      <c r="AS232" s="112">
        <f>(((AP232-AR232)/AP232)*100)*-1</f>
        <v>3.4387895460797804</v>
      </c>
      <c r="AT232" s="157">
        <v>7.3</v>
      </c>
      <c r="AU232" s="126">
        <f>(((AP232-AT232)/AP232)*100)*-1</f>
        <v>0.41265474552957704</v>
      </c>
      <c r="AV232" s="157">
        <v>7.19</v>
      </c>
      <c r="AW232" s="109">
        <f>(((AP232-AV232)/AP232)*100)</f>
        <v>1.1004126547455184</v>
      </c>
      <c r="AX232" s="15">
        <f t="shared" si="768"/>
        <v>7.3366666666666669</v>
      </c>
      <c r="AY232" s="114">
        <f t="shared" si="768"/>
        <v>1.6506189821182919</v>
      </c>
      <c r="BA232" s="410">
        <v>14</v>
      </c>
      <c r="BB232" s="410">
        <v>6.86</v>
      </c>
      <c r="BC232" s="9">
        <v>270</v>
      </c>
      <c r="BD232" s="12">
        <v>3.78</v>
      </c>
      <c r="BE232" s="16">
        <f>((BB232-BD232)/BB232)*100</f>
        <v>44.897959183673478</v>
      </c>
      <c r="BF232" s="12">
        <v>2.44</v>
      </c>
      <c r="BG232" s="16">
        <f>((BB232-BF232)/BB232)*100</f>
        <v>64.431486880466466</v>
      </c>
      <c r="BH232" s="12">
        <v>3.55</v>
      </c>
      <c r="BI232" s="109">
        <f>((BB232-BH232)/BB232)*100</f>
        <v>48.250728862973766</v>
      </c>
      <c r="BJ232" s="15">
        <f t="shared" si="769"/>
        <v>3.2566666666666664</v>
      </c>
      <c r="BK232" s="110">
        <f t="shared" si="769"/>
        <v>52.526724975704575</v>
      </c>
      <c r="BM232" s="410">
        <v>14</v>
      </c>
      <c r="BN232" s="410">
        <v>6.86</v>
      </c>
      <c r="BO232" s="9">
        <v>270</v>
      </c>
      <c r="BP232" s="172">
        <v>5.54</v>
      </c>
      <c r="BQ232" s="16">
        <f>((BN232-BP232)/BN232)*100</f>
        <v>19.241982507288633</v>
      </c>
      <c r="BR232" s="138">
        <v>3.99</v>
      </c>
      <c r="BS232" s="16">
        <f>((BN232-BR232)/BN232)*100</f>
        <v>41.836734693877553</v>
      </c>
      <c r="BT232" s="138">
        <v>4.2</v>
      </c>
      <c r="BU232" s="109">
        <f>((BN232-BT232)/BN232)*100</f>
        <v>38.775510204081634</v>
      </c>
      <c r="BV232" s="15">
        <f t="shared" si="770"/>
        <v>4.5766666666666671</v>
      </c>
      <c r="BW232" s="110">
        <f t="shared" si="770"/>
        <v>33.284742468415942</v>
      </c>
      <c r="BY232" s="410">
        <v>14</v>
      </c>
      <c r="BZ232" s="410">
        <v>419</v>
      </c>
      <c r="CA232" s="410">
        <v>4.4000000000000004</v>
      </c>
      <c r="CB232" s="9">
        <v>270</v>
      </c>
      <c r="CC232" s="12">
        <v>144</v>
      </c>
      <c r="CD232" s="16">
        <f>((BZ232-CC232)/BZ232)*100</f>
        <v>65.632458233890219</v>
      </c>
      <c r="CE232" s="12">
        <v>72.2</v>
      </c>
      <c r="CF232" s="16">
        <f>((BZ232-CE232)/BZ232)*100</f>
        <v>82.76849642004774</v>
      </c>
      <c r="CG232" s="159">
        <v>42.4</v>
      </c>
      <c r="CH232" s="109">
        <f>((BZ232-CG232)/BZ232)*100</f>
        <v>89.880668257756568</v>
      </c>
      <c r="CI232" s="15">
        <f t="shared" si="771"/>
        <v>86.199999999999989</v>
      </c>
      <c r="CJ232" s="110">
        <f t="shared" si="771"/>
        <v>79.427207637231504</v>
      </c>
      <c r="CK232" s="410"/>
      <c r="CL232" s="410">
        <v>14</v>
      </c>
      <c r="CM232" s="410">
        <v>419</v>
      </c>
      <c r="CN232" s="410">
        <v>4.4000000000000004</v>
      </c>
      <c r="CO232" s="9">
        <v>270</v>
      </c>
      <c r="CP232" s="138">
        <v>85.2</v>
      </c>
      <c r="CQ232" s="16">
        <f>((CM232-CP232)/CM232)*100</f>
        <v>79.665871121718382</v>
      </c>
      <c r="CR232" s="138">
        <v>42.4</v>
      </c>
      <c r="CS232" s="16">
        <f>((CM232-CR232)/CM232)*100</f>
        <v>89.880668257756568</v>
      </c>
      <c r="CT232" s="138">
        <v>16.3</v>
      </c>
      <c r="CU232" s="109">
        <f>((CM232-CT232)/CM232)*100</f>
        <v>96.109785202863961</v>
      </c>
      <c r="CV232" s="15">
        <f t="shared" si="772"/>
        <v>47.966666666666669</v>
      </c>
      <c r="CW232" s="110">
        <f t="shared" si="772"/>
        <v>88.552108194112975</v>
      </c>
      <c r="DA232" s="410">
        <v>14</v>
      </c>
      <c r="DB232" s="410">
        <v>7.0000000000000007E-2</v>
      </c>
      <c r="DC232" s="410">
        <v>0.64</v>
      </c>
      <c r="DD232" s="9">
        <v>270</v>
      </c>
      <c r="DE232" s="158">
        <v>0.02</v>
      </c>
      <c r="DF232" s="16">
        <f>((DC232-DE232)/DC232)*100</f>
        <v>96.875</v>
      </c>
      <c r="DG232" s="158">
        <v>0.01</v>
      </c>
      <c r="DH232" s="16">
        <f>((DC232-DG232)/DC232)*100</f>
        <v>98.4375</v>
      </c>
      <c r="DI232" s="158">
        <v>0.03</v>
      </c>
      <c r="DJ232" s="109">
        <f>((DC232-DI232)/DC232)*100</f>
        <v>95.3125</v>
      </c>
      <c r="DK232" s="15">
        <f t="shared" si="664"/>
        <v>0.02</v>
      </c>
      <c r="DL232" s="110">
        <f t="shared" si="664"/>
        <v>96.875</v>
      </c>
      <c r="DN232" s="410">
        <v>14</v>
      </c>
      <c r="DO232" s="410">
        <v>7.0000000000000007E-2</v>
      </c>
      <c r="DP232" s="410">
        <v>0.64</v>
      </c>
      <c r="DQ232" s="9">
        <v>270</v>
      </c>
      <c r="DR232" s="136">
        <v>0.05</v>
      </c>
      <c r="DS232" s="16">
        <f>((DP232-DR232)/DP232)*100</f>
        <v>92.187499999999986</v>
      </c>
      <c r="DT232" s="136">
        <v>0.03</v>
      </c>
      <c r="DU232" s="16">
        <f>((DP232-DT232)/DP232)*100</f>
        <v>95.3125</v>
      </c>
      <c r="DV232" s="136">
        <v>0.02</v>
      </c>
      <c r="DW232" s="109">
        <f>((DP232-DV232)/DP232)*100</f>
        <v>96.875</v>
      </c>
      <c r="DX232" s="15">
        <f t="shared" si="665"/>
        <v>3.3333333333333333E-2</v>
      </c>
      <c r="DY232" s="110">
        <f t="shared" si="665"/>
        <v>94.791666666666671</v>
      </c>
      <c r="EA232" s="410">
        <v>14</v>
      </c>
      <c r="EB232" s="410">
        <v>23.6</v>
      </c>
      <c r="EC232" s="9">
        <v>270</v>
      </c>
      <c r="ED232" s="138">
        <v>23.4</v>
      </c>
      <c r="EE232" s="171">
        <f>(((EB232-ED232)/EB232)*100)</f>
        <v>0.84745762711865602</v>
      </c>
      <c r="EF232" s="138">
        <v>23.4</v>
      </c>
      <c r="EG232" s="124">
        <f>(((EB232-EF232)/EB232)*100)</f>
        <v>0.84745762711865602</v>
      </c>
      <c r="EH232" s="138">
        <v>23.6</v>
      </c>
      <c r="EI232" s="109">
        <f>(((EB232-EH232)/EB232)*100)*-1</f>
        <v>0</v>
      </c>
      <c r="EJ232" s="15">
        <f t="shared" si="666"/>
        <v>23.466666666666669</v>
      </c>
      <c r="EK232" s="110">
        <f t="shared" si="666"/>
        <v>0.56497175141243738</v>
      </c>
      <c r="EN232" s="410">
        <v>14</v>
      </c>
      <c r="EO232" s="410">
        <v>23.6</v>
      </c>
      <c r="EP232" s="9">
        <v>270</v>
      </c>
      <c r="EQ232" s="12">
        <v>23.5</v>
      </c>
      <c r="ER232" s="122">
        <f>(((EO232-EQ232)/EO232)*100)</f>
        <v>0.42372881355932801</v>
      </c>
      <c r="ES232" s="12">
        <v>23.6</v>
      </c>
      <c r="ET232" s="16">
        <f>(((EO232-ES232)/EO232)*100)</f>
        <v>0</v>
      </c>
      <c r="EU232" s="12">
        <v>23.3</v>
      </c>
      <c r="EV232" s="109">
        <f>(((EO232-EU232)/EO232)*100)</f>
        <v>1.2711864406779689</v>
      </c>
      <c r="EW232" s="15">
        <f t="shared" si="667"/>
        <v>23.466666666666669</v>
      </c>
      <c r="EX232" s="110">
        <f t="shared" si="667"/>
        <v>0.56497175141243228</v>
      </c>
    </row>
    <row r="233" spans="2:154" ht="15.75" x14ac:dyDescent="0.25">
      <c r="B233" s="411"/>
      <c r="C233" s="411"/>
      <c r="D233" s="411"/>
      <c r="E233" s="9">
        <v>750</v>
      </c>
      <c r="F233" s="12">
        <v>0.56999999999999995</v>
      </c>
      <c r="G233" s="16">
        <f>((D232-F233)/D232)*100</f>
        <v>96.235138705416119</v>
      </c>
      <c r="H233" s="12">
        <v>0.61</v>
      </c>
      <c r="I233" s="16">
        <f>((D232-H233)/D232)*100</f>
        <v>95.970937912813753</v>
      </c>
      <c r="J233" s="12">
        <v>0.43</v>
      </c>
      <c r="K233" s="109">
        <f>((D232-J233)/D232)*100</f>
        <v>97.159841479524445</v>
      </c>
      <c r="L233" s="15">
        <f t="shared" si="766"/>
        <v>0.53666666666666663</v>
      </c>
      <c r="M233" s="110">
        <f t="shared" si="766"/>
        <v>96.455306032584772</v>
      </c>
      <c r="O233" s="411"/>
      <c r="P233" s="411"/>
      <c r="Q233" s="411"/>
      <c r="R233" s="9">
        <v>750</v>
      </c>
      <c r="S233" s="136">
        <v>4.7300000000000004</v>
      </c>
      <c r="T233" s="16">
        <f>((Q232-S233)/Q232)*100</f>
        <v>68.758256274768826</v>
      </c>
      <c r="U233" s="136">
        <v>6.41</v>
      </c>
      <c r="V233" s="16">
        <f>((Q232-U233)/Q232)*100</f>
        <v>57.661822985468959</v>
      </c>
      <c r="W233" s="136">
        <v>7.59</v>
      </c>
      <c r="X233" s="109">
        <f>((Q232-W233)/Q232)*100</f>
        <v>49.86789960369881</v>
      </c>
      <c r="Y233" s="15">
        <f t="shared" si="810"/>
        <v>6.2433333333333332</v>
      </c>
      <c r="Z233" s="110">
        <f t="shared" si="809"/>
        <v>58.762659621312196</v>
      </c>
      <c r="AC233" s="411"/>
      <c r="AD233" s="411"/>
      <c r="AE233" s="9">
        <v>750</v>
      </c>
      <c r="AF233" s="12">
        <v>7.29</v>
      </c>
      <c r="AG233" s="126">
        <f>(((AD232-AF233)/AD232)*100)*-1</f>
        <v>0.27510316368638876</v>
      </c>
      <c r="AH233" s="12">
        <v>6.8</v>
      </c>
      <c r="AI233" s="16">
        <f>(((AD232-AH233)/AD232)*100)</f>
        <v>6.4649243466299824</v>
      </c>
      <c r="AJ233" s="12">
        <v>6.65</v>
      </c>
      <c r="AK233" s="109">
        <f>(((AD232-AJ233)/AD232)*100)</f>
        <v>8.528198074277844</v>
      </c>
      <c r="AL233" s="15">
        <f t="shared" si="767"/>
        <v>6.913333333333334</v>
      </c>
      <c r="AM233" s="110">
        <f t="shared" si="767"/>
        <v>5.0894085281980717</v>
      </c>
      <c r="AO233" s="411"/>
      <c r="AP233" s="411"/>
      <c r="AQ233" s="9">
        <v>750</v>
      </c>
      <c r="AR233" s="156">
        <v>7.4</v>
      </c>
      <c r="AS233" s="126">
        <f>(((AP232-AR233)/AP232)*100)*-1</f>
        <v>1.7881705639614962</v>
      </c>
      <c r="AT233" s="157">
        <v>7.27</v>
      </c>
      <c r="AU233" s="16">
        <f>(((AP232-AT233)/AP232)*100)</f>
        <v>0</v>
      </c>
      <c r="AV233" s="157">
        <v>7.13</v>
      </c>
      <c r="AW233" s="109">
        <f>(((AP232-AV233)/AP232)*100)</f>
        <v>1.9257221458046723</v>
      </c>
      <c r="AX233" s="15">
        <f t="shared" si="768"/>
        <v>7.2666666666666666</v>
      </c>
      <c r="AY233" s="110">
        <f t="shared" si="768"/>
        <v>1.2379642365887229</v>
      </c>
      <c r="BA233" s="411"/>
      <c r="BB233" s="411"/>
      <c r="BC233" s="9">
        <v>750</v>
      </c>
      <c r="BD233" s="12">
        <v>3.22</v>
      </c>
      <c r="BE233" s="16">
        <f>((BB232-BD233)/BB232)*100</f>
        <v>53.061224489795919</v>
      </c>
      <c r="BF233" s="12">
        <v>3.52</v>
      </c>
      <c r="BG233" s="16">
        <f>((BB232-BF233)/BB232)*100</f>
        <v>48.688046647230323</v>
      </c>
      <c r="BH233" s="159">
        <v>4.38</v>
      </c>
      <c r="BI233" s="109">
        <f>((BB232-BH233)/BB232)*100</f>
        <v>36.151603498542279</v>
      </c>
      <c r="BJ233" s="15">
        <f t="shared" si="769"/>
        <v>3.706666666666667</v>
      </c>
      <c r="BK233" s="110">
        <f t="shared" si="769"/>
        <v>45.966958211856173</v>
      </c>
      <c r="BM233" s="411"/>
      <c r="BN233" s="411"/>
      <c r="BO233" s="9">
        <v>750</v>
      </c>
      <c r="BP233" s="138">
        <v>4.4800000000000004</v>
      </c>
      <c r="BQ233" s="16">
        <f>((BN232-BP233)/BN232)*100</f>
        <v>34.6938775510204</v>
      </c>
      <c r="BR233" s="138">
        <v>4.82</v>
      </c>
      <c r="BS233" s="16">
        <f>((BN232-BR233)/BN232)*100</f>
        <v>29.737609329446062</v>
      </c>
      <c r="BT233" s="138">
        <v>3.65</v>
      </c>
      <c r="BU233" s="109">
        <f>((BN232-BT233)/BN232)*100</f>
        <v>46.7930029154519</v>
      </c>
      <c r="BV233" s="15">
        <f t="shared" si="770"/>
        <v>4.3166666666666673</v>
      </c>
      <c r="BW233" s="110">
        <f t="shared" si="770"/>
        <v>37.074829931972793</v>
      </c>
      <c r="BY233" s="411"/>
      <c r="BZ233" s="411"/>
      <c r="CA233" s="411"/>
      <c r="CB233" s="9">
        <v>750</v>
      </c>
      <c r="CC233" s="12">
        <v>103</v>
      </c>
      <c r="CD233" s="16">
        <f>((BZ232-CC233)/BZ232)*100</f>
        <v>75.417661097852033</v>
      </c>
      <c r="CE233" s="12">
        <v>54</v>
      </c>
      <c r="CF233" s="16">
        <f>((BZ232-CE233)/BZ232)*100</f>
        <v>87.112171837708829</v>
      </c>
      <c r="CG233" s="12">
        <v>33.799999999999997</v>
      </c>
      <c r="CH233" s="109">
        <f>((BZ232-CG233)/BZ232)*100</f>
        <v>91.933174224343674</v>
      </c>
      <c r="CI233" s="15">
        <f t="shared" si="771"/>
        <v>63.6</v>
      </c>
      <c r="CJ233" s="110">
        <f t="shared" si="771"/>
        <v>84.821002386634845</v>
      </c>
      <c r="CK233" s="411"/>
      <c r="CL233" s="411"/>
      <c r="CM233" s="411"/>
      <c r="CN233" s="411"/>
      <c r="CO233" s="9">
        <v>750</v>
      </c>
      <c r="CP233" s="170">
        <v>66.2</v>
      </c>
      <c r="CQ233" s="16">
        <f>((CM232-CP233)/CM232)*100</f>
        <v>84.200477326968979</v>
      </c>
      <c r="CR233" s="138">
        <v>31.2</v>
      </c>
      <c r="CS233" s="16">
        <f>((CM232-CR233)/CM232)*100</f>
        <v>92.553699284009554</v>
      </c>
      <c r="CT233" s="138">
        <v>11.3</v>
      </c>
      <c r="CU233" s="109">
        <f>((CM232-CT233)/CM232)*100</f>
        <v>97.303102625298322</v>
      </c>
      <c r="CV233" s="15">
        <f t="shared" si="772"/>
        <v>36.233333333333334</v>
      </c>
      <c r="CW233" s="110">
        <f t="shared" si="772"/>
        <v>91.352426412092271</v>
      </c>
      <c r="DA233" s="411"/>
      <c r="DB233" s="411"/>
      <c r="DC233" s="411"/>
      <c r="DD233" s="9">
        <v>750</v>
      </c>
      <c r="DE233" s="158">
        <v>0.02</v>
      </c>
      <c r="DF233" s="16">
        <f>((DC232-DE233)/DC232)*100</f>
        <v>96.875</v>
      </c>
      <c r="DG233" s="158">
        <v>0.01</v>
      </c>
      <c r="DH233" s="16">
        <f>((DC232-DG233)/DC232)*100</f>
        <v>98.4375</v>
      </c>
      <c r="DI233" s="158">
        <v>0.02</v>
      </c>
      <c r="DJ233" s="109">
        <f>((DC232-DI233)/DC232)*100</f>
        <v>96.875</v>
      </c>
      <c r="DK233" s="15">
        <f t="shared" si="664"/>
        <v>1.6666666666666666E-2</v>
      </c>
      <c r="DL233" s="110">
        <f t="shared" si="664"/>
        <v>97.395833333333329</v>
      </c>
      <c r="DN233" s="411"/>
      <c r="DO233" s="411"/>
      <c r="DP233" s="411"/>
      <c r="DQ233" s="9">
        <v>750</v>
      </c>
      <c r="DR233" s="136">
        <v>7.0000000000000007E-2</v>
      </c>
      <c r="DS233" s="16">
        <f>((DP232-DR233)/DP232)*100</f>
        <v>89.062500000000014</v>
      </c>
      <c r="DT233" s="136">
        <v>0.05</v>
      </c>
      <c r="DU233" s="16">
        <f>((DP232-DT233)/DP232)*100</f>
        <v>92.187499999999986</v>
      </c>
      <c r="DV233" s="136">
        <v>0.06</v>
      </c>
      <c r="DW233" s="109">
        <f>((DP232-DV233)/DP232)*100</f>
        <v>90.625000000000014</v>
      </c>
      <c r="DX233" s="15">
        <f t="shared" si="665"/>
        <v>0.06</v>
      </c>
      <c r="DY233" s="110">
        <f t="shared" si="665"/>
        <v>90.625</v>
      </c>
      <c r="EA233" s="411"/>
      <c r="EB233" s="411"/>
      <c r="EC233" s="9">
        <v>750</v>
      </c>
      <c r="ED233" s="138">
        <v>23.6</v>
      </c>
      <c r="EE233" s="171">
        <f>(((EB232-ED233)/EB232)*100)*-1</f>
        <v>0</v>
      </c>
      <c r="EF233" s="138">
        <v>23.4</v>
      </c>
      <c r="EG233" s="124">
        <f>(((EB232-EF233)/EB232)*100)</f>
        <v>0.84745762711865602</v>
      </c>
      <c r="EH233" s="138">
        <v>23.6</v>
      </c>
      <c r="EI233" s="109">
        <f>(((EB232-EH233)/EB232)*100)*-1</f>
        <v>0</v>
      </c>
      <c r="EJ233" s="15">
        <f t="shared" si="666"/>
        <v>23.533333333333331</v>
      </c>
      <c r="EK233" s="123">
        <f t="shared" si="666"/>
        <v>0.28248587570621869</v>
      </c>
      <c r="EN233" s="411"/>
      <c r="EO233" s="411"/>
      <c r="EP233" s="9">
        <v>750</v>
      </c>
      <c r="EQ233" s="12">
        <v>23.7</v>
      </c>
      <c r="ER233" s="131">
        <f>(((EO232-EQ233)/EO232)*100)*-1</f>
        <v>0.42372881355931302</v>
      </c>
      <c r="ES233" s="12">
        <v>23.7</v>
      </c>
      <c r="ET233" s="126">
        <f>(((EO232-ES233)/EO232)*100)*-1</f>
        <v>0.42372881355931302</v>
      </c>
      <c r="EU233" s="12">
        <v>23.2</v>
      </c>
      <c r="EV233" s="109">
        <f>(((EO232-EU233)/EO232)*100)</f>
        <v>1.6949152542372972</v>
      </c>
      <c r="EW233" s="15">
        <f t="shared" si="667"/>
        <v>23.533333333333331</v>
      </c>
      <c r="EX233" s="110">
        <f t="shared" si="667"/>
        <v>0.84745762711864103</v>
      </c>
    </row>
    <row r="234" spans="2:154" ht="15.75" x14ac:dyDescent="0.25">
      <c r="B234" s="412"/>
      <c r="C234" s="412"/>
      <c r="D234" s="412"/>
      <c r="E234" s="9">
        <v>1000</v>
      </c>
      <c r="F234" s="12">
        <v>0.2</v>
      </c>
      <c r="G234" s="16">
        <f>((D232-F234)/D232)*100</f>
        <v>98.678996036988124</v>
      </c>
      <c r="H234" s="12">
        <v>0.75</v>
      </c>
      <c r="I234" s="16">
        <f>((D232-H234)/D232)*100</f>
        <v>95.046235138705413</v>
      </c>
      <c r="J234" s="12">
        <v>0.55000000000000004</v>
      </c>
      <c r="K234" s="109">
        <f>((D232-J234)/D232)*100</f>
        <v>96.367239101717303</v>
      </c>
      <c r="L234" s="15">
        <f t="shared" si="766"/>
        <v>0.5</v>
      </c>
      <c r="M234" s="110">
        <f t="shared" si="766"/>
        <v>96.697490092470275</v>
      </c>
      <c r="O234" s="412"/>
      <c r="P234" s="412"/>
      <c r="Q234" s="412"/>
      <c r="R234" s="9">
        <v>1000</v>
      </c>
      <c r="S234" s="136">
        <v>5.41</v>
      </c>
      <c r="T234" s="16">
        <f>((Q232-S234)/Q232)*100</f>
        <v>64.266842800528394</v>
      </c>
      <c r="U234" s="136">
        <v>7.07</v>
      </c>
      <c r="V234" s="16">
        <f>((Q232-U234)/Q232)*100</f>
        <v>53.302509907529725</v>
      </c>
      <c r="W234" s="136">
        <v>8.11</v>
      </c>
      <c r="X234" s="109">
        <f>((Q232-W234)/Q232)*100</f>
        <v>46.433289299867909</v>
      </c>
      <c r="Y234" s="15">
        <f t="shared" si="810"/>
        <v>6.8633333333333333</v>
      </c>
      <c r="Z234" s="110">
        <f t="shared" si="809"/>
        <v>54.667547335975343</v>
      </c>
      <c r="AC234" s="412"/>
      <c r="AD234" s="412"/>
      <c r="AE234" s="9">
        <v>1000</v>
      </c>
      <c r="AF234" s="12">
        <v>7.17</v>
      </c>
      <c r="AG234" s="16">
        <f>(((AD232-AF234)/AD232)*100)</f>
        <v>1.3755158184319072</v>
      </c>
      <c r="AH234" s="160">
        <v>6.72</v>
      </c>
      <c r="AI234" s="16">
        <f>(((AD232-AH234)/AD232)*100)</f>
        <v>7.5653370013755135</v>
      </c>
      <c r="AJ234" s="12">
        <v>6.78</v>
      </c>
      <c r="AK234" s="109">
        <f>(((AD232-AJ234)/AD232)*100)</f>
        <v>6.7400275103163594</v>
      </c>
      <c r="AL234" s="15">
        <f t="shared" si="767"/>
        <v>6.8900000000000006</v>
      </c>
      <c r="AM234" s="110">
        <f t="shared" si="767"/>
        <v>5.2269601100412606</v>
      </c>
      <c r="AO234" s="412"/>
      <c r="AP234" s="412"/>
      <c r="AQ234" s="9">
        <v>1000</v>
      </c>
      <c r="AR234" s="157">
        <v>7.35</v>
      </c>
      <c r="AS234" s="112">
        <f>(((AP232-AR234)/AP232)*100)*-1</f>
        <v>1.1004126547455306</v>
      </c>
      <c r="AT234" s="157">
        <v>7.22</v>
      </c>
      <c r="AU234" s="16">
        <f>(((AP232-AT234)/AP232)*100)</f>
        <v>0.68775790921595359</v>
      </c>
      <c r="AV234" s="157">
        <v>7.1</v>
      </c>
      <c r="AW234" s="109">
        <f>(((AP232-AV234)/AP232)*100)</f>
        <v>2.3383768913342493</v>
      </c>
      <c r="AX234" s="15">
        <f t="shared" si="768"/>
        <v>7.2233333333333336</v>
      </c>
      <c r="AY234" s="110">
        <f t="shared" si="768"/>
        <v>1.3755158184319114</v>
      </c>
      <c r="BA234" s="412"/>
      <c r="BB234" s="412"/>
      <c r="BC234" s="9">
        <v>1000</v>
      </c>
      <c r="BD234" s="12">
        <v>4.87</v>
      </c>
      <c r="BE234" s="16">
        <f>((BB232-BD234)/BB232)*100</f>
        <v>29.008746355685133</v>
      </c>
      <c r="BF234" s="12">
        <v>4.63</v>
      </c>
      <c r="BG234" s="16">
        <f>((BB232-BF234)/BB232)*100</f>
        <v>32.507288629737616</v>
      </c>
      <c r="BH234" s="12">
        <v>4.9000000000000004</v>
      </c>
      <c r="BI234" s="109">
        <f>((BB232-BH234)/BB232)*100</f>
        <v>28.571428571428569</v>
      </c>
      <c r="BJ234" s="15">
        <f t="shared" si="769"/>
        <v>4.8</v>
      </c>
      <c r="BK234" s="110">
        <f t="shared" si="769"/>
        <v>30.029154518950438</v>
      </c>
      <c r="BM234" s="412"/>
      <c r="BN234" s="412"/>
      <c r="BO234" s="9">
        <v>1000</v>
      </c>
      <c r="BP234" s="138">
        <v>6.6</v>
      </c>
      <c r="BQ234" s="16">
        <f>((BN232-BP234)/BN232)*100</f>
        <v>3.7900874635568611</v>
      </c>
      <c r="BR234" s="138">
        <v>5.9</v>
      </c>
      <c r="BS234" s="16">
        <f>((BN232-BR234)/BN232)*100</f>
        <v>13.994169096209911</v>
      </c>
      <c r="BT234" s="138">
        <v>5.67</v>
      </c>
      <c r="BU234" s="109">
        <f>((BN232-BT234)/BN232)*100</f>
        <v>17.34693877551021</v>
      </c>
      <c r="BV234" s="15">
        <f t="shared" si="770"/>
        <v>6.0566666666666675</v>
      </c>
      <c r="BW234" s="110">
        <f t="shared" si="770"/>
        <v>11.710398445092329</v>
      </c>
      <c r="BY234" s="411"/>
      <c r="BZ234" s="412"/>
      <c r="CA234" s="412"/>
      <c r="CB234" s="9">
        <v>1000</v>
      </c>
      <c r="CC234" s="12">
        <v>89.5</v>
      </c>
      <c r="CD234" s="16">
        <f>((BZ232-CC234)/BZ232)*100</f>
        <v>78.639618138424822</v>
      </c>
      <c r="CE234" s="12">
        <v>61.3</v>
      </c>
      <c r="CF234" s="16">
        <f>((BZ232-CE234)/BZ232)*100</f>
        <v>85.369928400954649</v>
      </c>
      <c r="CG234" s="159">
        <v>22.6</v>
      </c>
      <c r="CH234" s="109">
        <f>((BZ232-CG234)/BZ232)*100</f>
        <v>94.606205250596659</v>
      </c>
      <c r="CI234" s="15">
        <f t="shared" si="771"/>
        <v>57.800000000000004</v>
      </c>
      <c r="CJ234" s="110">
        <f t="shared" si="771"/>
        <v>86.205250596658701</v>
      </c>
      <c r="CK234" s="412"/>
      <c r="CL234" s="411"/>
      <c r="CM234" s="412"/>
      <c r="CN234" s="412"/>
      <c r="CO234" s="9">
        <v>1000</v>
      </c>
      <c r="CP234" s="138">
        <v>58</v>
      </c>
      <c r="CQ234" s="16">
        <f>((CM232-CP234)/CM232)*100</f>
        <v>86.157517899761331</v>
      </c>
      <c r="CR234" s="138">
        <v>22</v>
      </c>
      <c r="CS234" s="16">
        <f>((CM232-CR234)/CM232)*100</f>
        <v>94.749403341288783</v>
      </c>
      <c r="CT234" s="170">
        <v>8.9</v>
      </c>
      <c r="CU234" s="109">
        <f>((CM232-CT234)/CM232)*100</f>
        <v>97.875894988066833</v>
      </c>
      <c r="CV234" s="15">
        <f t="shared" si="772"/>
        <v>29.633333333333336</v>
      </c>
      <c r="CW234" s="110">
        <f t="shared" si="772"/>
        <v>92.927605409705635</v>
      </c>
      <c r="DA234" s="411"/>
      <c r="DB234" s="411"/>
      <c r="DC234" s="412"/>
      <c r="DD234" s="9">
        <v>1000</v>
      </c>
      <c r="DE234" s="158">
        <v>0.01</v>
      </c>
      <c r="DF234" s="16">
        <f>((DC232-DE234)/DC232)*100</f>
        <v>98.4375</v>
      </c>
      <c r="DG234" s="158">
        <v>0.01</v>
      </c>
      <c r="DH234" s="16">
        <f>((DC232-DG234)/DC232)*100</f>
        <v>98.4375</v>
      </c>
      <c r="DI234" s="158">
        <v>0.03</v>
      </c>
      <c r="DJ234" s="109">
        <f>((DC232-DI234)/DC232)*100</f>
        <v>95.3125</v>
      </c>
      <c r="DK234" s="15">
        <f t="shared" si="664"/>
        <v>1.6666666666666666E-2</v>
      </c>
      <c r="DL234" s="110">
        <f t="shared" si="664"/>
        <v>97.395833333333329</v>
      </c>
      <c r="DN234" s="411"/>
      <c r="DO234" s="411"/>
      <c r="DP234" s="412"/>
      <c r="DQ234" s="9">
        <v>1000</v>
      </c>
      <c r="DR234" s="136">
        <v>0.04</v>
      </c>
      <c r="DS234" s="16">
        <f>((DP232-DR234)/DP232)*100</f>
        <v>93.75</v>
      </c>
      <c r="DT234" s="136">
        <v>0.02</v>
      </c>
      <c r="DU234" s="16">
        <f>((DP232-DT234)/DP232)*100</f>
        <v>96.875</v>
      </c>
      <c r="DV234" s="136">
        <v>0.03</v>
      </c>
      <c r="DW234" s="109">
        <f>((DP232-DV234)/DP232)*100</f>
        <v>95.3125</v>
      </c>
      <c r="DX234" s="15">
        <f t="shared" si="665"/>
        <v>0.03</v>
      </c>
      <c r="DY234" s="110">
        <f t="shared" si="665"/>
        <v>95.3125</v>
      </c>
      <c r="EA234" s="411"/>
      <c r="EB234" s="411"/>
      <c r="EC234" s="9">
        <v>1000</v>
      </c>
      <c r="ED234" s="138">
        <v>23.6</v>
      </c>
      <c r="EE234" s="171">
        <f>(((EB232-ED234)/EB232)*100)*-1</f>
        <v>0</v>
      </c>
      <c r="EF234" s="138">
        <v>23.5</v>
      </c>
      <c r="EG234" s="124">
        <f>(((EB232-EF234)/EB232)*100)</f>
        <v>0.42372881355932801</v>
      </c>
      <c r="EH234" s="138">
        <v>23.7</v>
      </c>
      <c r="EI234" s="130">
        <f>(((EB232-EH234)/EB232)*100)*-1</f>
        <v>0.42372881355931302</v>
      </c>
      <c r="EJ234" s="15">
        <f t="shared" si="666"/>
        <v>23.599999999999998</v>
      </c>
      <c r="EK234" s="110">
        <f t="shared" si="666"/>
        <v>0.2824858757062137</v>
      </c>
      <c r="EN234" s="411"/>
      <c r="EO234" s="411"/>
      <c r="EP234" s="9">
        <v>1000</v>
      </c>
      <c r="EQ234" s="12">
        <v>23.6</v>
      </c>
      <c r="ER234" s="171">
        <f>(((EO232-EQ234)/EO232)*100)*-1</f>
        <v>0</v>
      </c>
      <c r="ES234" s="12">
        <v>23.4</v>
      </c>
      <c r="ET234" s="124">
        <f>(((EO232-ES234)/EO232)*100)</f>
        <v>0.84745762711865602</v>
      </c>
      <c r="EU234" s="12">
        <v>23.4</v>
      </c>
      <c r="EV234" s="125">
        <f>(((EO232-EU234)/EO232)*100)</f>
        <v>0.84745762711865602</v>
      </c>
      <c r="EW234" s="15">
        <f t="shared" si="667"/>
        <v>23.466666666666669</v>
      </c>
      <c r="EX234" s="110">
        <f t="shared" si="667"/>
        <v>0.56497175141243738</v>
      </c>
    </row>
    <row r="235" spans="2:154" x14ac:dyDescent="0.25">
      <c r="B235" s="414" t="s">
        <v>475</v>
      </c>
      <c r="C235" s="415"/>
      <c r="D235" s="415"/>
      <c r="E235" s="416"/>
      <c r="F235" s="161">
        <f t="shared" ref="F235:M235" si="835">AVERAGE(F232:F234)</f>
        <v>0.49</v>
      </c>
      <c r="G235" s="139">
        <f t="shared" si="835"/>
        <v>96.763540290620881</v>
      </c>
      <c r="H235" s="161">
        <f t="shared" si="835"/>
        <v>0.59</v>
      </c>
      <c r="I235" s="162">
        <f t="shared" si="835"/>
        <v>96.103038309114936</v>
      </c>
      <c r="J235" s="161">
        <f t="shared" si="835"/>
        <v>0.44666666666666671</v>
      </c>
      <c r="K235" s="163">
        <f t="shared" si="835"/>
        <v>97.049757815940112</v>
      </c>
      <c r="L235" s="164">
        <f t="shared" si="835"/>
        <v>0.50888888888888884</v>
      </c>
      <c r="M235" s="163">
        <f t="shared" si="835"/>
        <v>96.6387788052253</v>
      </c>
      <c r="O235" s="414" t="s">
        <v>475</v>
      </c>
      <c r="P235" s="415"/>
      <c r="Q235" s="415"/>
      <c r="R235" s="416"/>
      <c r="S235" s="161">
        <f t="shared" ref="S235:Z235" si="836">AVERAGE(S232:S234)</f>
        <v>4.5100000000000007</v>
      </c>
      <c r="T235" s="139">
        <f t="shared" si="836"/>
        <v>70.211360634081899</v>
      </c>
      <c r="U235" s="161">
        <f t="shared" si="836"/>
        <v>6.19</v>
      </c>
      <c r="V235" s="162">
        <f t="shared" si="836"/>
        <v>59.114927344782039</v>
      </c>
      <c r="W235" s="161">
        <f t="shared" si="836"/>
        <v>7.2399999999999993</v>
      </c>
      <c r="X235" s="163">
        <f t="shared" si="836"/>
        <v>52.179656538969624</v>
      </c>
      <c r="Y235" s="164">
        <f t="shared" si="836"/>
        <v>5.9799999999999995</v>
      </c>
      <c r="Z235" s="163">
        <f t="shared" si="836"/>
        <v>60.501981505944514</v>
      </c>
      <c r="AC235" s="414" t="s">
        <v>19</v>
      </c>
      <c r="AD235" s="415"/>
      <c r="AE235" s="416"/>
      <c r="AF235" s="161">
        <f t="shared" ref="AF235:AM235" si="837">AVERAGE(AF232:AF234)</f>
        <v>7.3133333333333326</v>
      </c>
      <c r="AG235" s="162">
        <f t="shared" si="837"/>
        <v>1.5130674002751077</v>
      </c>
      <c r="AH235" s="161">
        <f t="shared" si="837"/>
        <v>6.8633333333333333</v>
      </c>
      <c r="AI235" s="162">
        <f t="shared" si="837"/>
        <v>5.5937643282897698</v>
      </c>
      <c r="AJ235" s="161">
        <f t="shared" si="837"/>
        <v>6.706666666666667</v>
      </c>
      <c r="AK235" s="163">
        <f t="shared" si="837"/>
        <v>7.7487391104997601</v>
      </c>
      <c r="AL235" s="164">
        <f t="shared" si="837"/>
        <v>6.9611111111111121</v>
      </c>
      <c r="AM235" s="163">
        <f t="shared" si="837"/>
        <v>4.9518569463548801</v>
      </c>
      <c r="AO235" s="414" t="s">
        <v>19</v>
      </c>
      <c r="AP235" s="415"/>
      <c r="AQ235" s="416"/>
      <c r="AR235" s="161">
        <f t="shared" ref="AR235:AY235" si="838">AVERAGE(AR232:AR234)</f>
        <v>7.4233333333333329</v>
      </c>
      <c r="AS235" s="162">
        <f t="shared" si="838"/>
        <v>2.1091242549289357</v>
      </c>
      <c r="AT235" s="161">
        <f t="shared" si="838"/>
        <v>7.2633333333333328</v>
      </c>
      <c r="AU235" s="162">
        <f t="shared" si="838"/>
        <v>0.36680421824851023</v>
      </c>
      <c r="AV235" s="161">
        <f t="shared" si="838"/>
        <v>7.1400000000000006</v>
      </c>
      <c r="AW235" s="163">
        <f t="shared" si="838"/>
        <v>1.78817056396148</v>
      </c>
      <c r="AX235" s="164">
        <f t="shared" si="838"/>
        <v>7.275555555555556</v>
      </c>
      <c r="AY235" s="163">
        <f t="shared" si="838"/>
        <v>1.4213663457129755</v>
      </c>
      <c r="BA235" s="414" t="s">
        <v>559</v>
      </c>
      <c r="BB235" s="415"/>
      <c r="BC235" s="416"/>
      <c r="BD235" s="161">
        <f t="shared" ref="BD235:BK235" si="839">AVERAGE(BD232:BD234)</f>
        <v>3.956666666666667</v>
      </c>
      <c r="BE235" s="162">
        <f t="shared" si="839"/>
        <v>42.32264334305151</v>
      </c>
      <c r="BF235" s="161">
        <f t="shared" si="839"/>
        <v>3.53</v>
      </c>
      <c r="BG235" s="162">
        <f t="shared" si="839"/>
        <v>48.542274052478128</v>
      </c>
      <c r="BH235" s="161">
        <f t="shared" si="839"/>
        <v>4.2766666666666664</v>
      </c>
      <c r="BI235" s="163">
        <f t="shared" si="839"/>
        <v>37.657920310981538</v>
      </c>
      <c r="BJ235" s="164">
        <f t="shared" si="839"/>
        <v>3.9211111111111108</v>
      </c>
      <c r="BK235" s="163">
        <f t="shared" si="839"/>
        <v>42.840945902170397</v>
      </c>
      <c r="BM235" s="414" t="s">
        <v>559</v>
      </c>
      <c r="BN235" s="415"/>
      <c r="BO235" s="416"/>
      <c r="BP235" s="161">
        <f t="shared" ref="BP235:BW235" si="840">AVERAGE(BP232:BP234)</f>
        <v>5.5399999999999991</v>
      </c>
      <c r="BQ235" s="162">
        <f t="shared" si="840"/>
        <v>19.241982507288629</v>
      </c>
      <c r="BR235" s="161">
        <f t="shared" si="840"/>
        <v>4.9033333333333333</v>
      </c>
      <c r="BS235" s="162">
        <f t="shared" si="840"/>
        <v>28.522837706511179</v>
      </c>
      <c r="BT235" s="161">
        <f t="shared" si="840"/>
        <v>4.5066666666666668</v>
      </c>
      <c r="BU235" s="163">
        <f t="shared" si="840"/>
        <v>34.305150631681251</v>
      </c>
      <c r="BV235" s="164">
        <f t="shared" si="840"/>
        <v>4.9833333333333343</v>
      </c>
      <c r="BW235" s="163">
        <f t="shared" si="840"/>
        <v>27.35665694849369</v>
      </c>
      <c r="BY235" s="413" t="s">
        <v>560</v>
      </c>
      <c r="BZ235" s="413"/>
      <c r="CA235" s="413"/>
      <c r="CB235" s="413"/>
      <c r="CC235" s="161">
        <f t="shared" ref="CC235:CJ235" si="841">AVERAGE(CC232:CC234)</f>
        <v>112.16666666666667</v>
      </c>
      <c r="CD235" s="139">
        <f t="shared" si="841"/>
        <v>73.229912490055696</v>
      </c>
      <c r="CE235" s="161">
        <f t="shared" si="841"/>
        <v>62.5</v>
      </c>
      <c r="CF235" s="162">
        <f t="shared" si="841"/>
        <v>85.083532219570401</v>
      </c>
      <c r="CG235" s="161">
        <f t="shared" si="841"/>
        <v>32.93333333333333</v>
      </c>
      <c r="CH235" s="163">
        <f t="shared" si="841"/>
        <v>92.140015910898967</v>
      </c>
      <c r="CI235" s="164">
        <f t="shared" si="841"/>
        <v>69.2</v>
      </c>
      <c r="CJ235" s="163">
        <f t="shared" si="841"/>
        <v>83.484486873508345</v>
      </c>
      <c r="CL235" s="413" t="s">
        <v>560</v>
      </c>
      <c r="CM235" s="413"/>
      <c r="CN235" s="413"/>
      <c r="CO235" s="413"/>
      <c r="CP235" s="161">
        <f t="shared" ref="CP235:CW235" si="842">AVERAGE(CP232:CP234)</f>
        <v>69.8</v>
      </c>
      <c r="CQ235" s="139">
        <f t="shared" si="842"/>
        <v>83.341288782816221</v>
      </c>
      <c r="CR235" s="161">
        <f t="shared" si="842"/>
        <v>31.866666666666664</v>
      </c>
      <c r="CS235" s="162">
        <f t="shared" si="842"/>
        <v>92.39459029435163</v>
      </c>
      <c r="CT235" s="161">
        <f t="shared" si="842"/>
        <v>12.166666666666666</v>
      </c>
      <c r="CU235" s="163">
        <f t="shared" si="842"/>
        <v>97.096260938743043</v>
      </c>
      <c r="CV235" s="164">
        <f t="shared" si="842"/>
        <v>37.94444444444445</v>
      </c>
      <c r="CW235" s="163">
        <f t="shared" si="842"/>
        <v>90.944046671970284</v>
      </c>
      <c r="DA235" s="413" t="s">
        <v>476</v>
      </c>
      <c r="DB235" s="413"/>
      <c r="DC235" s="413"/>
      <c r="DD235" s="413"/>
      <c r="DE235" s="161">
        <f t="shared" ref="DE235:DJ235" si="843">AVERAGE(DE232:DE234)</f>
        <v>1.6666666666666666E-2</v>
      </c>
      <c r="DF235" s="162">
        <f t="shared" si="843"/>
        <v>97.395833333333329</v>
      </c>
      <c r="DG235" s="161">
        <f t="shared" si="843"/>
        <v>0.01</v>
      </c>
      <c r="DH235" s="162">
        <f t="shared" si="843"/>
        <v>98.4375</v>
      </c>
      <c r="DI235" s="161">
        <f t="shared" si="843"/>
        <v>2.6666666666666668E-2</v>
      </c>
      <c r="DJ235" s="163">
        <f t="shared" si="843"/>
        <v>95.833333333333329</v>
      </c>
      <c r="DK235" s="164">
        <f t="shared" si="664"/>
        <v>1.7777777777777778E-2</v>
      </c>
      <c r="DL235" s="163">
        <f t="shared" si="664"/>
        <v>97.222222222222214</v>
      </c>
      <c r="DN235" s="413" t="s">
        <v>476</v>
      </c>
      <c r="DO235" s="413"/>
      <c r="DP235" s="413"/>
      <c r="DQ235" s="413"/>
      <c r="DR235" s="161">
        <f t="shared" ref="DR235:DW235" si="844">AVERAGE(DR232:DR234)</f>
        <v>5.3333333333333337E-2</v>
      </c>
      <c r="DS235" s="162">
        <f t="shared" si="844"/>
        <v>91.666666666666671</v>
      </c>
      <c r="DT235" s="161">
        <f t="shared" si="844"/>
        <v>3.3333333333333333E-2</v>
      </c>
      <c r="DU235" s="162">
        <f t="shared" si="844"/>
        <v>94.791666666666671</v>
      </c>
      <c r="DV235" s="161">
        <f t="shared" si="844"/>
        <v>3.6666666666666667E-2</v>
      </c>
      <c r="DW235" s="163">
        <f t="shared" si="844"/>
        <v>94.270833333333329</v>
      </c>
      <c r="DX235" s="164">
        <f t="shared" si="665"/>
        <v>4.1111111111111112E-2</v>
      </c>
      <c r="DY235" s="163">
        <f t="shared" si="665"/>
        <v>93.5763888888889</v>
      </c>
      <c r="EA235" s="413" t="s">
        <v>475</v>
      </c>
      <c r="EB235" s="413"/>
      <c r="EC235" s="413"/>
      <c r="ED235" s="161">
        <f t="shared" ref="ED235:EI235" si="845">AVERAGE(ED232:ED234)</f>
        <v>23.533333333333331</v>
      </c>
      <c r="EE235" s="162">
        <f t="shared" si="845"/>
        <v>0.28248587570621869</v>
      </c>
      <c r="EF235" s="161">
        <f t="shared" si="845"/>
        <v>23.433333333333334</v>
      </c>
      <c r="EG235" s="162">
        <f t="shared" si="845"/>
        <v>0.70621468926554665</v>
      </c>
      <c r="EH235" s="161">
        <f t="shared" si="845"/>
        <v>23.633333333333336</v>
      </c>
      <c r="EI235" s="163">
        <f t="shared" si="845"/>
        <v>0.14124293785310435</v>
      </c>
      <c r="EJ235" s="164">
        <f t="shared" si="666"/>
        <v>23.533333333333335</v>
      </c>
      <c r="EK235" s="163">
        <f t="shared" si="666"/>
        <v>0.37664783427495657</v>
      </c>
      <c r="EN235" s="413" t="s">
        <v>475</v>
      </c>
      <c r="EO235" s="413"/>
      <c r="EP235" s="413"/>
      <c r="EQ235" s="161">
        <f t="shared" ref="EQ235:EV235" si="846">AVERAGE(EQ232:EQ234)</f>
        <v>23.600000000000005</v>
      </c>
      <c r="ER235" s="162">
        <f t="shared" si="846"/>
        <v>0.2824858757062137</v>
      </c>
      <c r="ES235" s="161">
        <f t="shared" si="846"/>
        <v>23.566666666666663</v>
      </c>
      <c r="ET235" s="162">
        <f t="shared" si="846"/>
        <v>0.42372881355932296</v>
      </c>
      <c r="EU235" s="161">
        <f t="shared" si="846"/>
        <v>23.3</v>
      </c>
      <c r="EV235" s="163">
        <f t="shared" si="846"/>
        <v>1.271186440677974</v>
      </c>
      <c r="EW235" s="164">
        <f t="shared" si="667"/>
        <v>23.488888888888891</v>
      </c>
      <c r="EX235" s="163">
        <f t="shared" si="667"/>
        <v>0.65913370998117016</v>
      </c>
    </row>
    <row r="236" spans="2:154" ht="15.75" x14ac:dyDescent="0.25">
      <c r="B236" s="410">
        <v>15</v>
      </c>
      <c r="C236" s="410">
        <v>13.18</v>
      </c>
      <c r="D236" s="410">
        <v>15.23</v>
      </c>
      <c r="E236" s="9">
        <v>270</v>
      </c>
      <c r="F236" s="12">
        <v>0.18</v>
      </c>
      <c r="G236" s="16">
        <f>((D236-F236)/D236)*100</f>
        <v>98.818122127380164</v>
      </c>
      <c r="H236" s="12">
        <v>0.45</v>
      </c>
      <c r="I236" s="16">
        <f>((D236-H236)/D236)*100</f>
        <v>97.045305318450431</v>
      </c>
      <c r="J236" s="12">
        <v>0.5</v>
      </c>
      <c r="K236" s="109">
        <f>((D236-J236)/D236)*100</f>
        <v>96.717005909389371</v>
      </c>
      <c r="L236" s="15">
        <f t="shared" ref="L236:M238" si="847">(F236+H236+J236)/3</f>
        <v>0.37666666666666665</v>
      </c>
      <c r="M236" s="110">
        <f t="shared" si="847"/>
        <v>97.526811118406656</v>
      </c>
      <c r="O236" s="410">
        <v>15</v>
      </c>
      <c r="P236" s="410">
        <v>13.18</v>
      </c>
      <c r="Q236" s="410">
        <v>15.23</v>
      </c>
      <c r="R236" s="9">
        <v>270</v>
      </c>
      <c r="S236" s="136">
        <v>4.1399999999999997</v>
      </c>
      <c r="T236" s="16">
        <f>((Q236-S236)/Q236)*100</f>
        <v>72.816808929743928</v>
      </c>
      <c r="U236" s="136">
        <v>3.73</v>
      </c>
      <c r="V236" s="16">
        <f>((Q236-U236)/Q236)*100</f>
        <v>75.508864084044646</v>
      </c>
      <c r="W236" s="136">
        <v>4.0199999999999996</v>
      </c>
      <c r="X236" s="109">
        <f>((Q236-W236)/Q236)*100</f>
        <v>73.604727511490481</v>
      </c>
      <c r="Y236" s="15">
        <f t="shared" ref="Y236:Z238" si="848">(S236+U236+W236)/3</f>
        <v>3.9633333333333329</v>
      </c>
      <c r="Z236" s="110">
        <f t="shared" si="848"/>
        <v>73.976800175093004</v>
      </c>
      <c r="AC236" s="410">
        <v>15</v>
      </c>
      <c r="AD236" s="410">
        <v>7.06</v>
      </c>
      <c r="AE236" s="9">
        <v>270</v>
      </c>
      <c r="AF236" s="12">
        <v>7.02</v>
      </c>
      <c r="AG236" s="16">
        <f>(((AD236-AF236)/AD236)*100)</f>
        <v>0.56657223796034051</v>
      </c>
      <c r="AH236" s="12">
        <v>6.52</v>
      </c>
      <c r="AI236" s="16">
        <f>(((AD236-AH236)/AD236)*100)</f>
        <v>7.6487252124645897</v>
      </c>
      <c r="AJ236" s="12">
        <v>6.41</v>
      </c>
      <c r="AK236" s="109">
        <f>((AD236-AJ236)/AD236)*100</f>
        <v>9.2067988668555181</v>
      </c>
      <c r="AL236" s="15">
        <f t="shared" ref="AL236:AM238" si="849">(AF236+AH236+AJ236)/3</f>
        <v>6.6499999999999995</v>
      </c>
      <c r="AM236" s="110">
        <f t="shared" si="849"/>
        <v>5.8073654390934832</v>
      </c>
      <c r="AO236" s="410">
        <v>15</v>
      </c>
      <c r="AP236" s="410">
        <v>7.06</v>
      </c>
      <c r="AQ236" s="9">
        <v>270</v>
      </c>
      <c r="AR236" s="172">
        <v>7.1</v>
      </c>
      <c r="AS236" s="112">
        <f>(((AP236-AR236)/AP236)*100)*-1</f>
        <v>0.56657223796034051</v>
      </c>
      <c r="AT236" s="157">
        <v>6.79</v>
      </c>
      <c r="AU236" s="16">
        <f>(((AP236-AT236)/AP236)*100)</f>
        <v>3.8243626062322886</v>
      </c>
      <c r="AV236" s="157">
        <v>6.89</v>
      </c>
      <c r="AW236" s="109">
        <f>((AP236-AV236)/AP236)*100</f>
        <v>2.407932011331444</v>
      </c>
      <c r="AX236" s="15">
        <f t="shared" ref="AX236:AY238" si="850">(AR236+AT236+AV236)/3</f>
        <v>6.9266666666666667</v>
      </c>
      <c r="AY236" s="110">
        <f t="shared" si="850"/>
        <v>2.2662889518413576</v>
      </c>
      <c r="BA236" s="410">
        <v>15</v>
      </c>
      <c r="BB236" s="410">
        <v>7.06</v>
      </c>
      <c r="BC236" s="9">
        <v>270</v>
      </c>
      <c r="BD236" s="12">
        <v>4.6100000000000003</v>
      </c>
      <c r="BE236" s="16">
        <f>((BB236-BD236)/BB236)*100</f>
        <v>34.702549575070812</v>
      </c>
      <c r="BF236" s="12">
        <v>3.82</v>
      </c>
      <c r="BG236" s="16">
        <f>((BB236-BF236)/BB236)*100</f>
        <v>45.892351274787536</v>
      </c>
      <c r="BH236" s="12">
        <v>4.2300000000000004</v>
      </c>
      <c r="BI236" s="109">
        <f>((BB236-BH236)/BB236)*100</f>
        <v>40.084985835694042</v>
      </c>
      <c r="BJ236" s="15">
        <f t="shared" ref="BJ236:BK238" si="851">(BD236+BF236+BH236)/3</f>
        <v>4.22</v>
      </c>
      <c r="BK236" s="110">
        <f t="shared" si="851"/>
        <v>40.226628895184128</v>
      </c>
      <c r="BM236" s="410">
        <v>15</v>
      </c>
      <c r="BN236" s="410">
        <v>7.06</v>
      </c>
      <c r="BO236" s="9">
        <v>270</v>
      </c>
      <c r="BP236" s="172">
        <v>6.55</v>
      </c>
      <c r="BQ236" s="16">
        <f>((BN236-BP236)/BN236)*100</f>
        <v>7.223796033994331</v>
      </c>
      <c r="BR236" s="138">
        <v>5.17</v>
      </c>
      <c r="BS236" s="16">
        <f>((BN236-BR236)/BN236)*100</f>
        <v>26.770538243626056</v>
      </c>
      <c r="BT236" s="138">
        <v>5.9</v>
      </c>
      <c r="BU236" s="109">
        <f>((BN236-BT236)/BN236)*100</f>
        <v>16.430594900849847</v>
      </c>
      <c r="BV236" s="15">
        <f t="shared" ref="BV236:BW238" si="852">(BP236+BR236+BT236)/3</f>
        <v>5.8733333333333322</v>
      </c>
      <c r="BW236" s="110">
        <f t="shared" si="852"/>
        <v>16.808309726156747</v>
      </c>
      <c r="BY236" s="410">
        <v>15</v>
      </c>
      <c r="BZ236" s="410">
        <v>411</v>
      </c>
      <c r="CA236" s="410">
        <v>2.4</v>
      </c>
      <c r="CB236" s="9">
        <v>270</v>
      </c>
      <c r="CC236" s="12">
        <v>289</v>
      </c>
      <c r="CD236" s="16">
        <f>((BZ236-CC236)/BZ236)*100</f>
        <v>29.683698296836987</v>
      </c>
      <c r="CE236" s="12">
        <v>88.4</v>
      </c>
      <c r="CF236" s="16">
        <f>((BZ236-CE236)/BZ236)*100</f>
        <v>78.491484184914853</v>
      </c>
      <c r="CG236" s="159">
        <v>47.9</v>
      </c>
      <c r="CH236" s="109">
        <f>((BZ236-CG236)/BZ236)*100</f>
        <v>88.345498783454985</v>
      </c>
      <c r="CI236" s="15">
        <f t="shared" ref="CI236:CJ238" si="853">(CC236+CE236+CG236)/3</f>
        <v>141.76666666666665</v>
      </c>
      <c r="CJ236" s="110">
        <f t="shared" si="853"/>
        <v>65.506893755068944</v>
      </c>
      <c r="CK236" s="410"/>
      <c r="CL236" s="410">
        <v>15</v>
      </c>
      <c r="CM236" s="410">
        <v>411</v>
      </c>
      <c r="CN236" s="410">
        <v>2.4</v>
      </c>
      <c r="CO236" s="9">
        <v>270</v>
      </c>
      <c r="CP236" s="138">
        <v>136</v>
      </c>
      <c r="CQ236" s="16">
        <f>((CM236-CP236)/CM236)*100</f>
        <v>66.909975669099751</v>
      </c>
      <c r="CR236" s="138">
        <v>60.3</v>
      </c>
      <c r="CS236" s="16">
        <f>((CM236-CR236)/CM236)*100</f>
        <v>85.328467153284677</v>
      </c>
      <c r="CT236" s="138">
        <v>41.3</v>
      </c>
      <c r="CU236" s="109">
        <f>((CM236-CT236)/CM236)*100</f>
        <v>89.951338199513373</v>
      </c>
      <c r="CV236" s="15">
        <f t="shared" ref="CV236:CW238" si="854">(CP236+CR236+CT236)/3</f>
        <v>79.2</v>
      </c>
      <c r="CW236" s="110">
        <f t="shared" si="854"/>
        <v>80.729927007299267</v>
      </c>
      <c r="DA236" s="410">
        <v>15</v>
      </c>
      <c r="DB236" s="410">
        <v>0.13</v>
      </c>
      <c r="DC236" s="410">
        <v>0.66</v>
      </c>
      <c r="DD236" s="9">
        <v>270</v>
      </c>
      <c r="DE236" s="158">
        <v>0.01</v>
      </c>
      <c r="DF236" s="16">
        <f>((DC236-DE236)/DC236)*100</f>
        <v>98.484848484848484</v>
      </c>
      <c r="DG236" s="158">
        <v>0</v>
      </c>
      <c r="DH236" s="16">
        <f>((DC236-DG236)/DC236)*100</f>
        <v>100</v>
      </c>
      <c r="DI236" s="158">
        <v>0.01</v>
      </c>
      <c r="DJ236" s="109">
        <f>((DC236-DI236)/DC236)*100</f>
        <v>98.484848484848484</v>
      </c>
      <c r="DK236" s="15">
        <f t="shared" si="664"/>
        <v>6.6666666666666671E-3</v>
      </c>
      <c r="DL236" s="110">
        <f t="shared" si="664"/>
        <v>98.989898989899004</v>
      </c>
      <c r="DN236" s="410">
        <v>15</v>
      </c>
      <c r="DO236" s="410">
        <v>0.13</v>
      </c>
      <c r="DP236" s="410">
        <v>0.66</v>
      </c>
      <c r="DQ236" s="9">
        <v>270</v>
      </c>
      <c r="DR236" s="136">
        <v>0.05</v>
      </c>
      <c r="DS236" s="16">
        <f>((DP236-DR236)/DP236)*100</f>
        <v>92.424242424242422</v>
      </c>
      <c r="DT236" s="136">
        <v>0.03</v>
      </c>
      <c r="DU236" s="16">
        <f>((DP236-DT236)/DP236)*100</f>
        <v>95.454545454545453</v>
      </c>
      <c r="DV236" s="136">
        <v>0.02</v>
      </c>
      <c r="DW236" s="109">
        <f>((DP236-DV236)/DP236)*100</f>
        <v>96.969696969696969</v>
      </c>
      <c r="DX236" s="15">
        <f t="shared" si="665"/>
        <v>3.3333333333333333E-2</v>
      </c>
      <c r="DY236" s="110">
        <f t="shared" si="665"/>
        <v>94.949494949494962</v>
      </c>
      <c r="EA236" s="410">
        <v>15</v>
      </c>
      <c r="EB236" s="410">
        <v>22.9</v>
      </c>
      <c r="EC236" s="9">
        <v>270</v>
      </c>
      <c r="ED236" s="138">
        <v>23.4</v>
      </c>
      <c r="EE236" s="145">
        <f>(((EB236-ED236)/EB236)*100)*-1</f>
        <v>2.1834061135371181</v>
      </c>
      <c r="EF236" s="138">
        <v>23.4</v>
      </c>
      <c r="EG236" s="112">
        <f>(((EB236-EF236)/EB236)*100)*-1</f>
        <v>2.1834061135371181</v>
      </c>
      <c r="EH236" s="138">
        <v>23.5</v>
      </c>
      <c r="EI236" s="113">
        <f>(((EB236-EH236)/EB236)*100)*-1</f>
        <v>2.620087336244548</v>
      </c>
      <c r="EJ236" s="15">
        <f t="shared" si="666"/>
        <v>23.433333333333334</v>
      </c>
      <c r="EK236" s="114">
        <f t="shared" si="666"/>
        <v>2.3289665211062616</v>
      </c>
      <c r="EN236" s="410">
        <v>15</v>
      </c>
      <c r="EO236" s="410">
        <v>22.9</v>
      </c>
      <c r="EP236" s="9">
        <v>270</v>
      </c>
      <c r="EQ236" s="12">
        <v>23.7</v>
      </c>
      <c r="ER236" s="145">
        <f>(((EO236-EQ236)/EO236)*100)*-1</f>
        <v>3.4934497816593919</v>
      </c>
      <c r="ES236" s="12">
        <v>23.5</v>
      </c>
      <c r="ET236" s="112">
        <f>(((EO236-ES236)/EO236)*100)*-1</f>
        <v>2.620087336244548</v>
      </c>
      <c r="EU236" s="12">
        <v>23.5</v>
      </c>
      <c r="EV236" s="113">
        <f>(((EO236-EU236)/EO236)*100)*-1</f>
        <v>2.620087336244548</v>
      </c>
      <c r="EW236" s="15">
        <f t="shared" si="667"/>
        <v>23.566666666666666</v>
      </c>
      <c r="EX236" s="114">
        <f t="shared" si="667"/>
        <v>2.9112081513828296</v>
      </c>
    </row>
    <row r="237" spans="2:154" ht="15.75" x14ac:dyDescent="0.25">
      <c r="B237" s="411"/>
      <c r="C237" s="411"/>
      <c r="D237" s="411"/>
      <c r="E237" s="9">
        <v>750</v>
      </c>
      <c r="F237" s="12">
        <v>0.27</v>
      </c>
      <c r="G237" s="16">
        <f>((D236-F237)/D236)*100</f>
        <v>98.227183191070253</v>
      </c>
      <c r="H237" s="12">
        <v>0.14000000000000001</v>
      </c>
      <c r="I237" s="16">
        <f>((D236-H237)/D236)*100</f>
        <v>99.080761654629015</v>
      </c>
      <c r="J237" s="12">
        <v>0.32</v>
      </c>
      <c r="K237" s="109">
        <f>((D236-J237)/D236)*100</f>
        <v>97.898883782009193</v>
      </c>
      <c r="L237" s="15">
        <f t="shared" si="847"/>
        <v>0.24333333333333332</v>
      </c>
      <c r="M237" s="110">
        <f t="shared" si="847"/>
        <v>98.402276209236149</v>
      </c>
      <c r="O237" s="411"/>
      <c r="P237" s="411"/>
      <c r="Q237" s="411"/>
      <c r="R237" s="9">
        <v>750</v>
      </c>
      <c r="S237" s="136">
        <v>3.43</v>
      </c>
      <c r="T237" s="16">
        <f>((Q236-S237)/Q236)*100</f>
        <v>77.478660538411035</v>
      </c>
      <c r="U237" s="136">
        <v>5.86</v>
      </c>
      <c r="V237" s="16">
        <f>((Q236-U237)/Q236)*100</f>
        <v>61.523309258043334</v>
      </c>
      <c r="W237" s="136">
        <v>3.73</v>
      </c>
      <c r="X237" s="109">
        <f>((Q236-W237)/Q236)*100</f>
        <v>75.508864084044646</v>
      </c>
      <c r="Y237" s="15">
        <f t="shared" si="848"/>
        <v>4.3400000000000007</v>
      </c>
      <c r="Z237" s="110">
        <f t="shared" si="848"/>
        <v>71.503611293499674</v>
      </c>
      <c r="AC237" s="411"/>
      <c r="AD237" s="411"/>
      <c r="AE237" s="9">
        <v>750</v>
      </c>
      <c r="AF237" s="12">
        <v>6.68</v>
      </c>
      <c r="AG237" s="16">
        <f>(((AD236-AF237)/AD236)*100)</f>
        <v>5.3824362606232281</v>
      </c>
      <c r="AH237" s="12">
        <v>6.49</v>
      </c>
      <c r="AI237" s="16">
        <f>(((AD236-AH237)/AD236)*100)</f>
        <v>8.0736543909348359</v>
      </c>
      <c r="AJ237" s="12">
        <v>6.41</v>
      </c>
      <c r="AK237" s="109">
        <f>((AD236-AJ237)/AD236)*100</f>
        <v>9.2067988668555181</v>
      </c>
      <c r="AL237" s="15">
        <f t="shared" si="849"/>
        <v>6.5266666666666664</v>
      </c>
      <c r="AM237" s="110">
        <f t="shared" si="849"/>
        <v>7.5542965061378604</v>
      </c>
      <c r="AO237" s="411"/>
      <c r="AP237" s="411"/>
      <c r="AQ237" s="9">
        <v>750</v>
      </c>
      <c r="AR237" s="156">
        <v>6.85</v>
      </c>
      <c r="AS237" s="16">
        <f>(((AP236-AR237)/AP236)*100)</f>
        <v>2.9745042492917846</v>
      </c>
      <c r="AT237" s="157">
        <v>6.85</v>
      </c>
      <c r="AU237" s="16">
        <f>(((AP236-AT237)/AP236)*100)</f>
        <v>2.9745042492917846</v>
      </c>
      <c r="AV237" s="157">
        <v>6.89</v>
      </c>
      <c r="AW237" s="109">
        <f>((AP236-AV237)/AP236)*100</f>
        <v>2.407932011331444</v>
      </c>
      <c r="AX237" s="15">
        <f t="shared" si="850"/>
        <v>6.8633333333333333</v>
      </c>
      <c r="AY237" s="110">
        <f t="shared" si="850"/>
        <v>2.7856468366383376</v>
      </c>
      <c r="BA237" s="411"/>
      <c r="BB237" s="411"/>
      <c r="BC237" s="9">
        <v>750</v>
      </c>
      <c r="BD237" s="12">
        <v>3.94</v>
      </c>
      <c r="BE237" s="16">
        <f>((BB236-BD237)/BB236)*100</f>
        <v>44.192634560906512</v>
      </c>
      <c r="BF237" s="12">
        <v>4.3600000000000003</v>
      </c>
      <c r="BG237" s="16">
        <f>((BB236-BF237)/BB236)*100</f>
        <v>38.243626062322939</v>
      </c>
      <c r="BH237" s="159">
        <v>4.34</v>
      </c>
      <c r="BI237" s="109">
        <f>((BB236-BH237)/BB236)*100</f>
        <v>38.526912181303111</v>
      </c>
      <c r="BJ237" s="15">
        <f t="shared" si="851"/>
        <v>4.2133333333333338</v>
      </c>
      <c r="BK237" s="110">
        <f t="shared" si="851"/>
        <v>40.321057601510859</v>
      </c>
      <c r="BM237" s="411"/>
      <c r="BN237" s="411"/>
      <c r="BO237" s="9">
        <v>750</v>
      </c>
      <c r="BP237" s="138">
        <v>6.44</v>
      </c>
      <c r="BQ237" s="16">
        <f>((BN236-BP237)/BN236)*100</f>
        <v>8.7818696883852585</v>
      </c>
      <c r="BR237" s="138">
        <v>5.76</v>
      </c>
      <c r="BS237" s="16">
        <f>((BN236-BR237)/BN236)*100</f>
        <v>18.413597733711047</v>
      </c>
      <c r="BT237" s="138">
        <v>5.51</v>
      </c>
      <c r="BU237" s="109">
        <f>((BN236-BT237)/BN236)*100</f>
        <v>21.95467422096317</v>
      </c>
      <c r="BV237" s="15">
        <f t="shared" si="852"/>
        <v>5.9033333333333333</v>
      </c>
      <c r="BW237" s="110">
        <f t="shared" si="852"/>
        <v>16.383380547686492</v>
      </c>
      <c r="BY237" s="411"/>
      <c r="BZ237" s="411"/>
      <c r="CA237" s="411"/>
      <c r="CB237" s="9">
        <v>750</v>
      </c>
      <c r="CC237" s="12">
        <v>140</v>
      </c>
      <c r="CD237" s="16">
        <f>((BZ236-CC237)/BZ236)*100</f>
        <v>65.93673965936739</v>
      </c>
      <c r="CE237" s="12">
        <v>94.7</v>
      </c>
      <c r="CF237" s="16">
        <f>((BZ236-CE237)/BZ236)*100</f>
        <v>76.958637469586378</v>
      </c>
      <c r="CG237" s="12">
        <v>65.7</v>
      </c>
      <c r="CH237" s="109">
        <f>((BZ236-CG237)/BZ236)*100</f>
        <v>84.014598540145997</v>
      </c>
      <c r="CI237" s="15">
        <f t="shared" si="853"/>
        <v>100.13333333333333</v>
      </c>
      <c r="CJ237" s="110">
        <f t="shared" si="853"/>
        <v>75.636658556366584</v>
      </c>
      <c r="CK237" s="411"/>
      <c r="CL237" s="411"/>
      <c r="CM237" s="411"/>
      <c r="CN237" s="411"/>
      <c r="CO237" s="9">
        <v>750</v>
      </c>
      <c r="CP237" s="170">
        <v>69.7</v>
      </c>
      <c r="CQ237" s="16">
        <f>((CM236-CP237)/CM236)*100</f>
        <v>83.041362530413636</v>
      </c>
      <c r="CR237" s="138">
        <v>44</v>
      </c>
      <c r="CS237" s="16">
        <f>((CM236-CR237)/CM236)*100</f>
        <v>89.294403892944047</v>
      </c>
      <c r="CT237" s="138">
        <v>38.4</v>
      </c>
      <c r="CU237" s="109">
        <f>((CM236-CT237)/CM236)*100</f>
        <v>90.656934306569354</v>
      </c>
      <c r="CV237" s="15">
        <f t="shared" si="854"/>
        <v>50.699999999999996</v>
      </c>
      <c r="CW237" s="110">
        <f t="shared" si="854"/>
        <v>87.664233576642346</v>
      </c>
      <c r="DA237" s="411"/>
      <c r="DB237" s="411"/>
      <c r="DC237" s="411"/>
      <c r="DD237" s="9">
        <v>750</v>
      </c>
      <c r="DE237" s="158">
        <v>0.01</v>
      </c>
      <c r="DF237" s="16">
        <f>((DC236-DE237)/DC236)*100</f>
        <v>98.484848484848484</v>
      </c>
      <c r="DG237" s="158">
        <v>0</v>
      </c>
      <c r="DH237" s="16">
        <f>((DC236-DG237)/DC236)*100</f>
        <v>100</v>
      </c>
      <c r="DI237" s="158">
        <v>0.01</v>
      </c>
      <c r="DJ237" s="109">
        <f>((DC236-DI237)/DC236)*100</f>
        <v>98.484848484848484</v>
      </c>
      <c r="DK237" s="15">
        <f t="shared" si="664"/>
        <v>6.6666666666666671E-3</v>
      </c>
      <c r="DL237" s="110">
        <f t="shared" si="664"/>
        <v>98.989898989899004</v>
      </c>
      <c r="DN237" s="411"/>
      <c r="DO237" s="411"/>
      <c r="DP237" s="411"/>
      <c r="DQ237" s="9">
        <v>750</v>
      </c>
      <c r="DR237" s="136">
        <v>0.04</v>
      </c>
      <c r="DS237" s="16">
        <f>((DP236-DR237)/DP236)*100</f>
        <v>93.939393939393938</v>
      </c>
      <c r="DT237" s="136">
        <v>0.03</v>
      </c>
      <c r="DU237" s="16">
        <f>((DP236-DT237)/DP236)*100</f>
        <v>95.454545454545453</v>
      </c>
      <c r="DV237" s="136">
        <v>0.02</v>
      </c>
      <c r="DW237" s="109">
        <f>((DP236-DV237)/DP236)*100</f>
        <v>96.969696969696969</v>
      </c>
      <c r="DX237" s="15">
        <f t="shared" si="665"/>
        <v>3.0000000000000002E-2</v>
      </c>
      <c r="DY237" s="110">
        <f t="shared" si="665"/>
        <v>95.454545454545453</v>
      </c>
      <c r="EA237" s="411"/>
      <c r="EB237" s="411"/>
      <c r="EC237" s="9">
        <v>750</v>
      </c>
      <c r="ED237" s="138">
        <v>23.5</v>
      </c>
      <c r="EE237" s="145">
        <f>(((EB236-ED237)/EB236)*100)*-1</f>
        <v>2.620087336244548</v>
      </c>
      <c r="EF237" s="138">
        <v>23.6</v>
      </c>
      <c r="EG237" s="112">
        <f>(((EB236-EF237)/EB236)*100)*-1</f>
        <v>3.056768558951978</v>
      </c>
      <c r="EH237" s="138">
        <v>23.6</v>
      </c>
      <c r="EI237" s="113">
        <f>(((EB236-EH237)/EB236)*100)*-1</f>
        <v>3.056768558951978</v>
      </c>
      <c r="EJ237" s="15">
        <f t="shared" si="666"/>
        <v>23.566666666666666</v>
      </c>
      <c r="EK237" s="114">
        <f t="shared" si="666"/>
        <v>2.911208151382835</v>
      </c>
      <c r="EN237" s="411"/>
      <c r="EO237" s="411"/>
      <c r="EP237" s="9">
        <v>750</v>
      </c>
      <c r="EQ237" s="12">
        <v>23.7</v>
      </c>
      <c r="ER237" s="145">
        <f>(((EO236-EQ237)/EO236)*100)*-1</f>
        <v>3.4934497816593919</v>
      </c>
      <c r="ES237" s="12">
        <v>23.5</v>
      </c>
      <c r="ET237" s="112">
        <f>(((EO236-ES237)/EO236)*100)*-1</f>
        <v>2.620087336244548</v>
      </c>
      <c r="EU237" s="12">
        <v>23.6</v>
      </c>
      <c r="EV237" s="113">
        <f>(((EO236-EU237)/EO236)*100)*-1</f>
        <v>3.056768558951978</v>
      </c>
      <c r="EW237" s="15">
        <f t="shared" si="667"/>
        <v>23.600000000000005</v>
      </c>
      <c r="EX237" s="114">
        <f t="shared" si="667"/>
        <v>3.0567685589519726</v>
      </c>
    </row>
    <row r="238" spans="2:154" ht="15.75" x14ac:dyDescent="0.25">
      <c r="B238" s="412"/>
      <c r="C238" s="412"/>
      <c r="D238" s="412"/>
      <c r="E238" s="9">
        <v>1000</v>
      </c>
      <c r="F238" s="12">
        <v>0.41</v>
      </c>
      <c r="G238" s="16">
        <f>((D236-F238)/D236)*100</f>
        <v>97.307944845699282</v>
      </c>
      <c r="H238" s="12">
        <v>0.86</v>
      </c>
      <c r="I238" s="16">
        <f>((D236-H238)/D236)*100</f>
        <v>94.353250164149699</v>
      </c>
      <c r="J238" s="12">
        <v>0.68</v>
      </c>
      <c r="K238" s="109">
        <f>((D236-J238)/D236)*100</f>
        <v>95.535128036769535</v>
      </c>
      <c r="L238" s="15">
        <f t="shared" si="847"/>
        <v>0.65</v>
      </c>
      <c r="M238" s="110">
        <f t="shared" si="847"/>
        <v>95.732107682206177</v>
      </c>
      <c r="O238" s="412"/>
      <c r="P238" s="412"/>
      <c r="Q238" s="412"/>
      <c r="R238" s="9">
        <v>1000</v>
      </c>
      <c r="S238" s="136">
        <v>4.84</v>
      </c>
      <c r="T238" s="16">
        <f>((Q236-S238)/Q236)*100</f>
        <v>68.220617202889031</v>
      </c>
      <c r="U238" s="136">
        <v>6.45</v>
      </c>
      <c r="V238" s="16">
        <f>((Q236-U238)/Q236)*100</f>
        <v>57.649376231122794</v>
      </c>
      <c r="W238" s="136">
        <v>4.43</v>
      </c>
      <c r="X238" s="109">
        <f>((Q236-W238)/Q236)*100</f>
        <v>70.912672357189749</v>
      </c>
      <c r="Y238" s="15">
        <f t="shared" si="848"/>
        <v>5.2399999999999993</v>
      </c>
      <c r="Z238" s="110">
        <f t="shared" si="848"/>
        <v>65.594221930400522</v>
      </c>
      <c r="AC238" s="412"/>
      <c r="AD238" s="412"/>
      <c r="AE238" s="9">
        <v>1000</v>
      </c>
      <c r="AF238" s="12">
        <v>6.62</v>
      </c>
      <c r="AG238" s="16">
        <f>(((AD236-AF238)/AD236)*100)</f>
        <v>6.232294617563733</v>
      </c>
      <c r="AH238" s="160">
        <v>6.44</v>
      </c>
      <c r="AI238" s="124">
        <f>(((AD236-AH238)/AD236)*100)</f>
        <v>8.7818696883852585</v>
      </c>
      <c r="AJ238" s="12">
        <v>6.47</v>
      </c>
      <c r="AK238" s="109">
        <f>((AD236-AJ238)/AD236)*100</f>
        <v>8.3569405099150131</v>
      </c>
      <c r="AL238" s="15">
        <f t="shared" si="849"/>
        <v>6.5100000000000007</v>
      </c>
      <c r="AM238" s="110">
        <f t="shared" si="849"/>
        <v>7.7903682719546685</v>
      </c>
      <c r="AO238" s="412"/>
      <c r="AP238" s="412"/>
      <c r="AQ238" s="9">
        <v>1000</v>
      </c>
      <c r="AR238" s="157">
        <v>6.81</v>
      </c>
      <c r="AS238" s="16">
        <f>(((AP236-AR238)/AP236)*100)</f>
        <v>3.5410764872521248</v>
      </c>
      <c r="AT238" s="157">
        <v>6.87</v>
      </c>
      <c r="AU238" s="124">
        <f>(((AP236-AT238)/AP236)*100)</f>
        <v>2.6912181303116078</v>
      </c>
      <c r="AV238" s="157">
        <v>6.95</v>
      </c>
      <c r="AW238" s="109">
        <f>((AP236-AV238)/AP236)*100</f>
        <v>1.558073654390927</v>
      </c>
      <c r="AX238" s="15">
        <f t="shared" si="850"/>
        <v>6.876666666666666</v>
      </c>
      <c r="AY238" s="110">
        <f t="shared" si="850"/>
        <v>2.596789423984887</v>
      </c>
      <c r="BA238" s="412"/>
      <c r="BB238" s="412"/>
      <c r="BC238" s="9">
        <v>1000</v>
      </c>
      <c r="BD238" s="12">
        <v>4.04</v>
      </c>
      <c r="BE238" s="16">
        <f>((BB236-BD238)/BB236)*100</f>
        <v>42.77620396600566</v>
      </c>
      <c r="BF238" s="12">
        <v>4.08</v>
      </c>
      <c r="BG238" s="16">
        <f>((BB236-BF238)/BB236)*100</f>
        <v>42.209631728045323</v>
      </c>
      <c r="BH238" s="12">
        <v>4.43</v>
      </c>
      <c r="BI238" s="109">
        <f>((BB236-BH238)/BB236)*100</f>
        <v>37.252124645892351</v>
      </c>
      <c r="BJ238" s="15">
        <f t="shared" si="851"/>
        <v>4.1833333333333336</v>
      </c>
      <c r="BK238" s="110">
        <f t="shared" si="851"/>
        <v>40.745986779981116</v>
      </c>
      <c r="BM238" s="412"/>
      <c r="BN238" s="412"/>
      <c r="BO238" s="9">
        <v>1000</v>
      </c>
      <c r="BP238" s="138">
        <v>7.15</v>
      </c>
      <c r="BQ238" s="112">
        <f>(((BN236-BP238)/BN236)*100)*-1</f>
        <v>1.2747875354107756</v>
      </c>
      <c r="BR238" s="138">
        <v>6.2</v>
      </c>
      <c r="BS238" s="16">
        <f>((BN236-BR238)/BN236)*100</f>
        <v>12.181303116147301</v>
      </c>
      <c r="BT238" s="138">
        <v>6.55</v>
      </c>
      <c r="BU238" s="109">
        <f>((BN236-BT238)/BN236)*100</f>
        <v>7.223796033994331</v>
      </c>
      <c r="BV238" s="15">
        <f t="shared" si="852"/>
        <v>6.6333333333333337</v>
      </c>
      <c r="BW238" s="110">
        <f t="shared" si="852"/>
        <v>6.8932955618508025</v>
      </c>
      <c r="BY238" s="411"/>
      <c r="BZ238" s="412"/>
      <c r="CA238" s="412"/>
      <c r="CB238" s="9">
        <v>1000</v>
      </c>
      <c r="CC238" s="12">
        <v>132</v>
      </c>
      <c r="CD238" s="16">
        <f>((BZ236-CC238)/BZ236)*100</f>
        <v>67.883211678832112</v>
      </c>
      <c r="CE238" s="12">
        <v>103</v>
      </c>
      <c r="CF238" s="16">
        <f>((BZ236-CE238)/BZ236)*100</f>
        <v>74.93917274939173</v>
      </c>
      <c r="CG238" s="159">
        <v>86.7</v>
      </c>
      <c r="CH238" s="109">
        <f>((BZ236-CG238)/BZ236)*100</f>
        <v>78.9051094890511</v>
      </c>
      <c r="CI238" s="15">
        <f t="shared" si="853"/>
        <v>107.23333333333333</v>
      </c>
      <c r="CJ238" s="110">
        <f t="shared" si="853"/>
        <v>73.909164639091657</v>
      </c>
      <c r="CK238" s="412"/>
      <c r="CL238" s="411"/>
      <c r="CM238" s="412"/>
      <c r="CN238" s="412"/>
      <c r="CO238" s="9">
        <v>1000</v>
      </c>
      <c r="CP238" s="138">
        <v>80.599999999999994</v>
      </c>
      <c r="CQ238" s="16">
        <f>((CM236-CP238)/CM236)*100</f>
        <v>80.389294403892947</v>
      </c>
      <c r="CR238" s="138">
        <v>50.8</v>
      </c>
      <c r="CS238" s="16">
        <f>((CM236-CR238)/CM236)*100</f>
        <v>87.639902676399032</v>
      </c>
      <c r="CT238" s="170">
        <v>28.2</v>
      </c>
      <c r="CU238" s="109">
        <f>((CM236-CT238)/CM236)*100</f>
        <v>93.138686131386862</v>
      </c>
      <c r="CV238" s="15">
        <f t="shared" si="854"/>
        <v>53.199999999999989</v>
      </c>
      <c r="CW238" s="110">
        <f t="shared" si="854"/>
        <v>87.055961070559604</v>
      </c>
      <c r="DA238" s="411"/>
      <c r="DB238" s="412"/>
      <c r="DC238" s="412"/>
      <c r="DD238" s="9">
        <v>1000</v>
      </c>
      <c r="DE238" s="158">
        <v>0</v>
      </c>
      <c r="DF238" s="16">
        <f>((DC236-DE238)/DC236)*100</f>
        <v>100</v>
      </c>
      <c r="DG238" s="158">
        <v>0.01</v>
      </c>
      <c r="DH238" s="16">
        <f>((DC236-DG238)/DC236)*100</f>
        <v>98.484848484848484</v>
      </c>
      <c r="DI238" s="158">
        <v>0.01</v>
      </c>
      <c r="DJ238" s="109">
        <f>((DC236-DI238)/DC236)*100</f>
        <v>98.484848484848484</v>
      </c>
      <c r="DK238" s="15">
        <f t="shared" si="664"/>
        <v>6.6666666666666671E-3</v>
      </c>
      <c r="DL238" s="110">
        <f t="shared" si="664"/>
        <v>98.989898989899004</v>
      </c>
      <c r="DN238" s="411"/>
      <c r="DO238" s="412"/>
      <c r="DP238" s="412"/>
      <c r="DQ238" s="9">
        <v>1000</v>
      </c>
      <c r="DR238" s="136">
        <v>0.05</v>
      </c>
      <c r="DS238" s="16">
        <f>((DP236-DR238)/DP236)*100</f>
        <v>92.424242424242422</v>
      </c>
      <c r="DT238" s="136">
        <v>0.02</v>
      </c>
      <c r="DU238" s="16">
        <f>((DP236-DT238)/DP236)*100</f>
        <v>96.969696969696969</v>
      </c>
      <c r="DV238" s="136">
        <v>0.02</v>
      </c>
      <c r="DW238" s="109">
        <f>((DP236-DV238)/DP236)*100</f>
        <v>96.969696969696969</v>
      </c>
      <c r="DX238" s="15">
        <f t="shared" si="665"/>
        <v>3.0000000000000002E-2</v>
      </c>
      <c r="DY238" s="110">
        <f t="shared" si="665"/>
        <v>95.454545454545453</v>
      </c>
      <c r="EA238" s="411"/>
      <c r="EB238" s="411"/>
      <c r="EC238" s="9">
        <v>1000</v>
      </c>
      <c r="ED238" s="138">
        <v>23.6</v>
      </c>
      <c r="EE238" s="145">
        <f>(((EB236-ED238)/EB236)*100)*-1</f>
        <v>3.056768558951978</v>
      </c>
      <c r="EF238" s="138">
        <v>23.7</v>
      </c>
      <c r="EG238" s="112">
        <f>(((EB236-EF238)/EB236)*100)*-1</f>
        <v>3.4934497816593919</v>
      </c>
      <c r="EH238" s="138">
        <v>23.7</v>
      </c>
      <c r="EI238" s="113">
        <f>(((EB236-EH238)/EB236)*100)*-1</f>
        <v>3.4934497816593919</v>
      </c>
      <c r="EJ238" s="15">
        <f t="shared" si="666"/>
        <v>23.666666666666668</v>
      </c>
      <c r="EK238" s="114">
        <f t="shared" si="666"/>
        <v>3.3478893740902538</v>
      </c>
      <c r="EN238" s="411"/>
      <c r="EO238" s="411"/>
      <c r="EP238" s="9">
        <v>1000</v>
      </c>
      <c r="EQ238" s="12">
        <v>23.6</v>
      </c>
      <c r="ER238" s="145">
        <f>(((EO236-EQ238)/EO236)*100)*-1</f>
        <v>3.056768558951978</v>
      </c>
      <c r="ES238" s="12">
        <v>23.6</v>
      </c>
      <c r="ET238" s="112">
        <f>(((EO236-ES238)/EO236)*100)*-1</f>
        <v>3.056768558951978</v>
      </c>
      <c r="EU238" s="12">
        <v>23.6</v>
      </c>
      <c r="EV238" s="113">
        <f>(((EO236-EU238)/EO236)*100)*-1</f>
        <v>3.056768558951978</v>
      </c>
      <c r="EW238" s="15">
        <f t="shared" si="667"/>
        <v>23.600000000000005</v>
      </c>
      <c r="EX238" s="114">
        <f t="shared" si="667"/>
        <v>3.056768558951978</v>
      </c>
    </row>
    <row r="239" spans="2:154" x14ac:dyDescent="0.25">
      <c r="B239" s="414" t="s">
        <v>479</v>
      </c>
      <c r="C239" s="415"/>
      <c r="D239" s="415"/>
      <c r="E239" s="416"/>
      <c r="F239" s="161">
        <f t="shared" ref="F239:M239" si="855">AVERAGE(F236:F238)</f>
        <v>0.28666666666666668</v>
      </c>
      <c r="G239" s="162">
        <f t="shared" si="855"/>
        <v>98.117750054716566</v>
      </c>
      <c r="H239" s="161">
        <f t="shared" si="855"/>
        <v>0.48333333333333339</v>
      </c>
      <c r="I239" s="162">
        <f t="shared" si="855"/>
        <v>96.826439045743044</v>
      </c>
      <c r="J239" s="161">
        <f t="shared" si="855"/>
        <v>0.5</v>
      </c>
      <c r="K239" s="163">
        <f t="shared" si="855"/>
        <v>96.717005909389357</v>
      </c>
      <c r="L239" s="164">
        <f t="shared" si="855"/>
        <v>0.42333333333333334</v>
      </c>
      <c r="M239" s="163">
        <f t="shared" si="855"/>
        <v>97.220398336616327</v>
      </c>
      <c r="O239" s="414" t="s">
        <v>479</v>
      </c>
      <c r="P239" s="415"/>
      <c r="Q239" s="415"/>
      <c r="R239" s="416"/>
      <c r="S239" s="161">
        <f t="shared" ref="S239:Z239" si="856">AVERAGE(S236:S238)</f>
        <v>4.1366666666666667</v>
      </c>
      <c r="T239" s="162">
        <f t="shared" si="856"/>
        <v>72.838695557014674</v>
      </c>
      <c r="U239" s="161">
        <f t="shared" si="856"/>
        <v>5.3466666666666667</v>
      </c>
      <c r="V239" s="162">
        <f t="shared" si="856"/>
        <v>64.893849857736924</v>
      </c>
      <c r="W239" s="161">
        <f t="shared" si="856"/>
        <v>4.0599999999999996</v>
      </c>
      <c r="X239" s="163">
        <f t="shared" si="856"/>
        <v>73.34208798424163</v>
      </c>
      <c r="Y239" s="164">
        <f t="shared" si="856"/>
        <v>4.514444444444444</v>
      </c>
      <c r="Z239" s="163">
        <f t="shared" si="856"/>
        <v>70.358211132997738</v>
      </c>
      <c r="AC239" s="414" t="s">
        <v>561</v>
      </c>
      <c r="AD239" s="415"/>
      <c r="AE239" s="416"/>
      <c r="AF239" s="161">
        <f t="shared" ref="AF239:AM239" si="857">AVERAGE(AF236:AF238)</f>
        <v>6.7733333333333334</v>
      </c>
      <c r="AG239" s="162">
        <f t="shared" si="857"/>
        <v>4.0604343720491007</v>
      </c>
      <c r="AH239" s="161">
        <f t="shared" si="857"/>
        <v>6.4833333333333334</v>
      </c>
      <c r="AI239" s="162">
        <f t="shared" si="857"/>
        <v>8.1680830972615599</v>
      </c>
      <c r="AJ239" s="161">
        <f t="shared" si="857"/>
        <v>6.43</v>
      </c>
      <c r="AK239" s="163">
        <f t="shared" si="857"/>
        <v>8.9235127478753498</v>
      </c>
      <c r="AL239" s="164">
        <f t="shared" si="857"/>
        <v>6.5622222222222222</v>
      </c>
      <c r="AM239" s="163">
        <f t="shared" si="857"/>
        <v>7.0506767390620046</v>
      </c>
      <c r="AO239" s="414" t="s">
        <v>561</v>
      </c>
      <c r="AP239" s="415"/>
      <c r="AQ239" s="416"/>
      <c r="AR239" s="161">
        <f t="shared" ref="AR239:AY239" si="858">AVERAGE(AR236:AR238)</f>
        <v>6.919999999999999</v>
      </c>
      <c r="AS239" s="162">
        <f t="shared" si="858"/>
        <v>2.3607176581680833</v>
      </c>
      <c r="AT239" s="161">
        <f t="shared" si="858"/>
        <v>6.8366666666666669</v>
      </c>
      <c r="AU239" s="162">
        <f t="shared" si="858"/>
        <v>3.1633616619452272</v>
      </c>
      <c r="AV239" s="161">
        <f t="shared" si="858"/>
        <v>6.91</v>
      </c>
      <c r="AW239" s="163">
        <f t="shared" si="858"/>
        <v>2.1246458923512717</v>
      </c>
      <c r="AX239" s="164">
        <f t="shared" si="858"/>
        <v>6.8888888888888884</v>
      </c>
      <c r="AY239" s="163">
        <f t="shared" si="858"/>
        <v>2.5495750708215272</v>
      </c>
      <c r="BA239" s="414" t="s">
        <v>20</v>
      </c>
      <c r="BB239" s="415"/>
      <c r="BC239" s="416"/>
      <c r="BD239" s="161">
        <f t="shared" ref="BD239:BK239" si="859">AVERAGE(BD236:BD238)</f>
        <v>4.1966666666666663</v>
      </c>
      <c r="BE239" s="162">
        <f t="shared" si="859"/>
        <v>40.557129367327661</v>
      </c>
      <c r="BF239" s="161">
        <f t="shared" si="859"/>
        <v>4.0866666666666669</v>
      </c>
      <c r="BG239" s="162">
        <f t="shared" si="859"/>
        <v>42.1152030217186</v>
      </c>
      <c r="BH239" s="161">
        <f t="shared" si="859"/>
        <v>4.333333333333333</v>
      </c>
      <c r="BI239" s="163">
        <f t="shared" si="859"/>
        <v>38.621340887629835</v>
      </c>
      <c r="BJ239" s="164">
        <f t="shared" si="859"/>
        <v>4.2055555555555557</v>
      </c>
      <c r="BK239" s="163">
        <f t="shared" si="859"/>
        <v>40.431224425558696</v>
      </c>
      <c r="BM239" s="414" t="s">
        <v>20</v>
      </c>
      <c r="BN239" s="415"/>
      <c r="BO239" s="416"/>
      <c r="BP239" s="161">
        <f t="shared" ref="BP239:BW239" si="860">AVERAGE(BP236:BP238)</f>
        <v>6.7133333333333338</v>
      </c>
      <c r="BQ239" s="162">
        <f t="shared" si="860"/>
        <v>5.7601510859301222</v>
      </c>
      <c r="BR239" s="161">
        <f t="shared" si="860"/>
        <v>5.71</v>
      </c>
      <c r="BS239" s="162">
        <f t="shared" si="860"/>
        <v>19.121813031161469</v>
      </c>
      <c r="BT239" s="161">
        <f t="shared" si="860"/>
        <v>5.9866666666666672</v>
      </c>
      <c r="BU239" s="163">
        <f t="shared" si="860"/>
        <v>15.20302171860245</v>
      </c>
      <c r="BV239" s="164">
        <f t="shared" si="860"/>
        <v>6.1366666666666667</v>
      </c>
      <c r="BW239" s="163">
        <f t="shared" si="860"/>
        <v>13.361661945231347</v>
      </c>
      <c r="BY239" s="413" t="s">
        <v>562</v>
      </c>
      <c r="BZ239" s="413"/>
      <c r="CA239" s="413"/>
      <c r="CB239" s="413"/>
      <c r="CC239" s="161">
        <f t="shared" ref="CC239:CJ239" si="861">AVERAGE(CC236:CC238)</f>
        <v>187</v>
      </c>
      <c r="CD239" s="162">
        <f t="shared" si="861"/>
        <v>54.501216545012163</v>
      </c>
      <c r="CE239" s="161">
        <f t="shared" si="861"/>
        <v>95.366666666666674</v>
      </c>
      <c r="CF239" s="162">
        <f t="shared" si="861"/>
        <v>76.796431467964325</v>
      </c>
      <c r="CG239" s="161">
        <f t="shared" si="861"/>
        <v>66.766666666666666</v>
      </c>
      <c r="CH239" s="163">
        <f t="shared" si="861"/>
        <v>83.755068937550689</v>
      </c>
      <c r="CI239" s="164">
        <f t="shared" si="861"/>
        <v>116.37777777777778</v>
      </c>
      <c r="CJ239" s="163">
        <f t="shared" si="861"/>
        <v>71.684238983509076</v>
      </c>
      <c r="CL239" s="413" t="s">
        <v>562</v>
      </c>
      <c r="CM239" s="413"/>
      <c r="CN239" s="413"/>
      <c r="CO239" s="413"/>
      <c r="CP239" s="161">
        <f t="shared" ref="CP239:CW239" si="862">AVERAGE(CP236:CP238)</f>
        <v>95.433333333333323</v>
      </c>
      <c r="CQ239" s="162">
        <f t="shared" si="862"/>
        <v>76.780210867802111</v>
      </c>
      <c r="CR239" s="161">
        <f t="shared" si="862"/>
        <v>51.699999999999996</v>
      </c>
      <c r="CS239" s="162">
        <f t="shared" si="862"/>
        <v>87.420924574209266</v>
      </c>
      <c r="CT239" s="161">
        <f t="shared" si="862"/>
        <v>35.966666666666661</v>
      </c>
      <c r="CU239" s="163">
        <f t="shared" si="862"/>
        <v>91.248986212489854</v>
      </c>
      <c r="CV239" s="164">
        <f t="shared" si="862"/>
        <v>61.033333333333331</v>
      </c>
      <c r="CW239" s="163">
        <f t="shared" si="862"/>
        <v>85.15004055150041</v>
      </c>
      <c r="DA239" s="413" t="s">
        <v>563</v>
      </c>
      <c r="DB239" s="413"/>
      <c r="DC239" s="413"/>
      <c r="DD239" s="413"/>
      <c r="DE239" s="161">
        <f t="shared" ref="DE239:DJ239" si="863">AVERAGE(DE236:DE238)</f>
        <v>6.6666666666666671E-3</v>
      </c>
      <c r="DF239" s="162">
        <f t="shared" si="863"/>
        <v>98.989898989899004</v>
      </c>
      <c r="DG239" s="161">
        <f t="shared" si="863"/>
        <v>3.3333333333333335E-3</v>
      </c>
      <c r="DH239" s="162">
        <f t="shared" si="863"/>
        <v>99.494949494949495</v>
      </c>
      <c r="DI239" s="161">
        <f t="shared" si="863"/>
        <v>0.01</v>
      </c>
      <c r="DJ239" s="163">
        <f t="shared" si="863"/>
        <v>98.484848484848484</v>
      </c>
      <c r="DK239" s="164">
        <f t="shared" si="664"/>
        <v>6.6666666666666671E-3</v>
      </c>
      <c r="DL239" s="163">
        <f t="shared" si="664"/>
        <v>98.989898989899004</v>
      </c>
      <c r="DN239" s="413" t="s">
        <v>563</v>
      </c>
      <c r="DO239" s="413"/>
      <c r="DP239" s="413"/>
      <c r="DQ239" s="413"/>
      <c r="DR239" s="161">
        <f t="shared" ref="DR239:DW239" si="864">AVERAGE(DR236:DR238)</f>
        <v>4.6666666666666669E-2</v>
      </c>
      <c r="DS239" s="162">
        <f t="shared" si="864"/>
        <v>92.929292929292941</v>
      </c>
      <c r="DT239" s="161">
        <f t="shared" si="864"/>
        <v>2.6666666666666668E-2</v>
      </c>
      <c r="DU239" s="162">
        <f t="shared" si="864"/>
        <v>95.959595959595958</v>
      </c>
      <c r="DV239" s="161">
        <f t="shared" si="864"/>
        <v>0.02</v>
      </c>
      <c r="DW239" s="163">
        <f t="shared" si="864"/>
        <v>96.969696969696955</v>
      </c>
      <c r="DX239" s="164">
        <f t="shared" si="665"/>
        <v>3.1111111111111114E-2</v>
      </c>
      <c r="DY239" s="163">
        <f t="shared" si="665"/>
        <v>95.28619528619528</v>
      </c>
      <c r="EA239" s="413" t="s">
        <v>481</v>
      </c>
      <c r="EB239" s="413"/>
      <c r="EC239" s="413"/>
      <c r="ED239" s="161">
        <f t="shared" ref="ED239:EI239" si="865">AVERAGE(ED236:ED238)</f>
        <v>23.5</v>
      </c>
      <c r="EE239" s="162">
        <f t="shared" si="865"/>
        <v>2.620087336244548</v>
      </c>
      <c r="EF239" s="161">
        <f t="shared" si="865"/>
        <v>23.566666666666666</v>
      </c>
      <c r="EG239" s="162">
        <f t="shared" si="865"/>
        <v>2.9112081513828296</v>
      </c>
      <c r="EH239" s="161">
        <f t="shared" si="865"/>
        <v>23.599999999999998</v>
      </c>
      <c r="EI239" s="163">
        <f t="shared" si="865"/>
        <v>3.0567685589519726</v>
      </c>
      <c r="EJ239" s="164">
        <f t="shared" si="666"/>
        <v>23.555555555555554</v>
      </c>
      <c r="EK239" s="163">
        <f t="shared" si="666"/>
        <v>2.8626880155264502</v>
      </c>
      <c r="EN239" s="413" t="s">
        <v>481</v>
      </c>
      <c r="EO239" s="413"/>
      <c r="EP239" s="413"/>
      <c r="EQ239" s="161">
        <f t="shared" ref="EQ239:EV239" si="866">AVERAGE(EQ236:EQ238)</f>
        <v>23.666666666666668</v>
      </c>
      <c r="ER239" s="162">
        <f t="shared" si="866"/>
        <v>3.3478893740902542</v>
      </c>
      <c r="ES239" s="161">
        <f t="shared" si="866"/>
        <v>23.533333333333331</v>
      </c>
      <c r="ET239" s="162">
        <f t="shared" si="866"/>
        <v>2.7656477438136911</v>
      </c>
      <c r="EU239" s="161">
        <f t="shared" si="866"/>
        <v>23.566666666666666</v>
      </c>
      <c r="EV239" s="163">
        <f t="shared" si="866"/>
        <v>2.911208151382835</v>
      </c>
      <c r="EW239" s="164">
        <f t="shared" si="667"/>
        <v>23.588888888888889</v>
      </c>
      <c r="EX239" s="163">
        <f t="shared" si="667"/>
        <v>3.0082484230955937</v>
      </c>
    </row>
    <row r="240" spans="2:154" ht="15.75" x14ac:dyDescent="0.25">
      <c r="B240" s="410">
        <v>16</v>
      </c>
      <c r="C240" s="410">
        <v>9.32</v>
      </c>
      <c r="D240" s="410">
        <v>15.03</v>
      </c>
      <c r="E240" s="9">
        <v>270</v>
      </c>
      <c r="F240" s="12">
        <v>1.5</v>
      </c>
      <c r="G240" s="16">
        <f>((D240-F240)/D240)*100</f>
        <v>90.019960079840317</v>
      </c>
      <c r="H240" s="12">
        <v>0.7</v>
      </c>
      <c r="I240" s="16">
        <f>((D240-H240)/D240)*100</f>
        <v>95.342648037258812</v>
      </c>
      <c r="J240" s="12">
        <v>1.0900000000000001</v>
      </c>
      <c r="K240" s="109">
        <f>((D240-J240)/D240)*100</f>
        <v>92.747837658017289</v>
      </c>
      <c r="L240" s="15">
        <f t="shared" ref="L240:M242" si="867">(F240+H240+J240)/3</f>
        <v>1.0966666666666667</v>
      </c>
      <c r="M240" s="110">
        <f t="shared" si="867"/>
        <v>92.703481925038815</v>
      </c>
      <c r="O240" s="410">
        <v>16</v>
      </c>
      <c r="P240" s="410">
        <v>9.32</v>
      </c>
      <c r="Q240" s="410">
        <v>15.03</v>
      </c>
      <c r="R240" s="9">
        <v>270</v>
      </c>
      <c r="S240" s="138">
        <v>3.2</v>
      </c>
      <c r="T240" s="16">
        <f>((Q240-S240)/Q240)*100</f>
        <v>78.709248170326006</v>
      </c>
      <c r="U240" s="136">
        <v>2.23</v>
      </c>
      <c r="V240" s="16">
        <f>((Q240-U240)/Q240)*100</f>
        <v>85.163007318695932</v>
      </c>
      <c r="W240" s="136">
        <v>1.86</v>
      </c>
      <c r="X240" s="109">
        <f>((Q240-W240)/Q240)*100</f>
        <v>87.624750499002005</v>
      </c>
      <c r="Y240" s="15">
        <f t="shared" ref="Y240:Z242" si="868">(S240+U240+W240)/3</f>
        <v>2.4300000000000002</v>
      </c>
      <c r="Z240" s="110">
        <f t="shared" si="868"/>
        <v>83.832335329341319</v>
      </c>
      <c r="AC240" s="410">
        <v>16</v>
      </c>
      <c r="AD240" s="410">
        <v>6.22</v>
      </c>
      <c r="AE240" s="9">
        <v>270</v>
      </c>
      <c r="AF240" s="12">
        <v>7.15</v>
      </c>
      <c r="AG240" s="112">
        <f>(((AD240-AF240)/AD240)*100)*-1</f>
        <v>14.951768488745993</v>
      </c>
      <c r="AH240" s="12">
        <v>6.77</v>
      </c>
      <c r="AI240" s="112">
        <f>(((AD240-AH240)/AD240)*100)*-1</f>
        <v>8.8424437299035343</v>
      </c>
      <c r="AJ240" s="12">
        <v>6.52</v>
      </c>
      <c r="AK240" s="113">
        <f>(((AD240-AJ240)/AD240)*100)*-1</f>
        <v>4.8231511254019273</v>
      </c>
      <c r="AL240" s="15">
        <f t="shared" ref="AL240:AM242" si="869">(AF240+AH240+AJ240)/3</f>
        <v>6.8133333333333326</v>
      </c>
      <c r="AM240" s="114">
        <f t="shared" si="869"/>
        <v>9.5391211146838177</v>
      </c>
      <c r="AO240" s="410">
        <v>16</v>
      </c>
      <c r="AP240" s="410">
        <v>6.22</v>
      </c>
      <c r="AQ240" s="9">
        <v>270</v>
      </c>
      <c r="AR240" s="172">
        <v>7.28</v>
      </c>
      <c r="AS240" s="112">
        <f>(((AP240-AR240)/AP240)*100)*-1</f>
        <v>17.041800643086823</v>
      </c>
      <c r="AT240" s="157">
        <v>7.09</v>
      </c>
      <c r="AU240" s="112">
        <f>(((AP240-AT240)/AP240)*100)*-1</f>
        <v>13.987138263665596</v>
      </c>
      <c r="AV240" s="157">
        <v>6.77</v>
      </c>
      <c r="AW240" s="113">
        <f>(((AP240-AV240)/AP240)*100)*-1</f>
        <v>8.8424437299035343</v>
      </c>
      <c r="AX240" s="15">
        <f t="shared" ref="AX240:AY242" si="870">(AR240+AT240+AV240)/3</f>
        <v>7.0466666666666669</v>
      </c>
      <c r="AY240" s="114">
        <f t="shared" si="870"/>
        <v>13.290460878885318</v>
      </c>
      <c r="BA240" s="410">
        <v>16</v>
      </c>
      <c r="BB240" s="410">
        <v>5.92</v>
      </c>
      <c r="BC240" s="9">
        <v>270</v>
      </c>
      <c r="BD240" s="12">
        <v>3.83</v>
      </c>
      <c r="BE240" s="16">
        <f>((BB240-BD240)/BB240)*100</f>
        <v>35.304054054054049</v>
      </c>
      <c r="BF240" s="12">
        <v>2.88</v>
      </c>
      <c r="BG240" s="16">
        <f>((BB240-BF240)/BB240)*100</f>
        <v>51.351351351351347</v>
      </c>
      <c r="BH240" s="12">
        <v>3.58</v>
      </c>
      <c r="BI240" s="109">
        <f>((BB240-BH240)/BB240)*100</f>
        <v>39.527027027027025</v>
      </c>
      <c r="BJ240" s="15">
        <f t="shared" ref="BJ240:BK242" si="871">(BD240+BF240+BH240)/3</f>
        <v>3.4299999999999997</v>
      </c>
      <c r="BK240" s="110">
        <f t="shared" si="871"/>
        <v>42.060810810810807</v>
      </c>
      <c r="BM240" s="410">
        <v>16</v>
      </c>
      <c r="BN240" s="410">
        <v>5.92</v>
      </c>
      <c r="BO240" s="9">
        <v>270</v>
      </c>
      <c r="BP240" s="172">
        <v>4.0999999999999996</v>
      </c>
      <c r="BQ240" s="16">
        <f>((BN240-BP240)/BN240)*100</f>
        <v>30.743243243243246</v>
      </c>
      <c r="BR240" s="138">
        <v>5.3</v>
      </c>
      <c r="BS240" s="16">
        <f>((BN240-BR240)/BN240)*100</f>
        <v>10.472972972972974</v>
      </c>
      <c r="BT240" s="138">
        <v>4.9000000000000004</v>
      </c>
      <c r="BU240" s="109">
        <f>((BN240-BT240)/BN240)*100</f>
        <v>17.229729729729723</v>
      </c>
      <c r="BV240" s="15">
        <f t="shared" ref="BV240:BW242" si="872">(BP240+BR240+BT240)/3</f>
        <v>4.7666666666666666</v>
      </c>
      <c r="BW240" s="110">
        <f t="shared" si="872"/>
        <v>19.481981981981978</v>
      </c>
      <c r="BY240" s="410">
        <v>16</v>
      </c>
      <c r="BZ240" s="410">
        <v>426</v>
      </c>
      <c r="CA240" s="410">
        <v>6.7</v>
      </c>
      <c r="CB240" s="9">
        <v>270</v>
      </c>
      <c r="CC240" s="12">
        <v>189</v>
      </c>
      <c r="CD240" s="16">
        <f>((BZ240-CC240)/BZ240)*100</f>
        <v>55.633802816901415</v>
      </c>
      <c r="CE240" s="12">
        <v>77.2</v>
      </c>
      <c r="CF240" s="16">
        <f>((BZ240-CE240)/BZ240)*100</f>
        <v>81.877934272300465</v>
      </c>
      <c r="CG240" s="159">
        <v>42.4</v>
      </c>
      <c r="CH240" s="109">
        <f>((BZ240-CG240)/BZ240)*100</f>
        <v>90.046948356807519</v>
      </c>
      <c r="CI240" s="15">
        <f t="shared" ref="CI240:CJ242" si="873">(CC240+CE240+CG240)/3</f>
        <v>102.86666666666666</v>
      </c>
      <c r="CJ240" s="110">
        <f t="shared" si="873"/>
        <v>75.852895148669802</v>
      </c>
      <c r="CK240" s="410"/>
      <c r="CL240" s="410">
        <v>16</v>
      </c>
      <c r="CM240" s="410">
        <v>426</v>
      </c>
      <c r="CN240" s="410">
        <v>6.7</v>
      </c>
      <c r="CO240" s="9">
        <v>270</v>
      </c>
      <c r="CP240" s="138">
        <v>113</v>
      </c>
      <c r="CQ240" s="16">
        <f>((CM240-CP240)/CM240)*100</f>
        <v>73.474178403755857</v>
      </c>
      <c r="CR240" s="138">
        <v>59.2</v>
      </c>
      <c r="CS240" s="16">
        <f>((CM240-CR240)/CM240)*100</f>
        <v>86.103286384976528</v>
      </c>
      <c r="CT240" s="138">
        <v>24.8</v>
      </c>
      <c r="CU240" s="109">
        <f>((CM240-CT240)/CM240)*100</f>
        <v>94.178403755868544</v>
      </c>
      <c r="CV240" s="15">
        <f t="shared" ref="CV240:CW242" si="874">(CP240+CR240+CT240)/3</f>
        <v>65.666666666666671</v>
      </c>
      <c r="CW240" s="110">
        <f t="shared" si="874"/>
        <v>84.585289514866972</v>
      </c>
      <c r="DA240" s="410">
        <v>16</v>
      </c>
      <c r="DB240" s="410">
        <v>0.06</v>
      </c>
      <c r="DC240" s="410">
        <v>0.56999999999999995</v>
      </c>
      <c r="DD240" s="9">
        <v>270</v>
      </c>
      <c r="DE240" s="158">
        <v>0.03</v>
      </c>
      <c r="DF240" s="16">
        <f>((DC240-DE240)/DC240)*100</f>
        <v>94.73684210526315</v>
      </c>
      <c r="DG240" s="158">
        <v>0.01</v>
      </c>
      <c r="DH240" s="16">
        <f>((DC240-DG240)/DC240)*100</f>
        <v>98.245614035087712</v>
      </c>
      <c r="DI240" s="158">
        <v>0.01</v>
      </c>
      <c r="DJ240" s="109">
        <f>((DC240-DI240)/DC240)*100</f>
        <v>98.245614035087712</v>
      </c>
      <c r="DK240" s="15">
        <f t="shared" si="664"/>
        <v>1.6666666666666666E-2</v>
      </c>
      <c r="DL240" s="110">
        <f t="shared" si="664"/>
        <v>97.076023391812853</v>
      </c>
      <c r="DN240" s="410">
        <v>16</v>
      </c>
      <c r="DO240" s="410">
        <v>0.06</v>
      </c>
      <c r="DP240" s="410">
        <v>0.56999999999999995</v>
      </c>
      <c r="DQ240" s="9">
        <v>270</v>
      </c>
      <c r="DR240" s="136">
        <v>0.06</v>
      </c>
      <c r="DS240" s="16">
        <f>((DP240-DR240)/DP240)*100</f>
        <v>89.473684210526329</v>
      </c>
      <c r="DT240" s="136">
        <v>7.0000000000000007E-2</v>
      </c>
      <c r="DU240" s="16">
        <f>((DP240-DT240)/DP240)*100</f>
        <v>87.719298245614027</v>
      </c>
      <c r="DV240" s="136">
        <v>0.04</v>
      </c>
      <c r="DW240" s="109">
        <f>((DP240-DV240)/DP240)*100</f>
        <v>92.982456140350862</v>
      </c>
      <c r="DX240" s="15">
        <f t="shared" si="665"/>
        <v>5.6666666666666671E-2</v>
      </c>
      <c r="DY240" s="110">
        <f t="shared" si="665"/>
        <v>90.058479532163744</v>
      </c>
      <c r="EA240" s="410">
        <v>16</v>
      </c>
      <c r="EB240" s="410">
        <v>23.8</v>
      </c>
      <c r="EC240" s="9">
        <v>270</v>
      </c>
      <c r="ED240" s="138">
        <v>24.6</v>
      </c>
      <c r="EE240" s="145">
        <f>(((EB240-ED240)/EB240)*100)*-1</f>
        <v>3.3613445378151288</v>
      </c>
      <c r="EF240" s="138">
        <v>24.6</v>
      </c>
      <c r="EG240" s="112">
        <f>(((EB240-EF240)/EB240)*100)*-1</f>
        <v>3.3613445378151288</v>
      </c>
      <c r="EH240" s="138">
        <v>24.6</v>
      </c>
      <c r="EI240" s="113">
        <f>(((EB240-EH240)/EB240)*100)*-1</f>
        <v>3.3613445378151288</v>
      </c>
      <c r="EJ240" s="15">
        <f t="shared" si="666"/>
        <v>24.600000000000005</v>
      </c>
      <c r="EK240" s="114">
        <f t="shared" si="666"/>
        <v>3.3613445378151288</v>
      </c>
      <c r="EN240" s="410">
        <v>16</v>
      </c>
      <c r="EO240" s="410">
        <v>23.8</v>
      </c>
      <c r="EP240" s="9">
        <v>270</v>
      </c>
      <c r="EQ240" s="12">
        <v>24.3</v>
      </c>
      <c r="ER240" s="145">
        <f>(((EO240-EQ240)/EO240)*100)*-1</f>
        <v>2.1008403361344534</v>
      </c>
      <c r="ES240" s="12">
        <v>24.4</v>
      </c>
      <c r="ET240" s="112">
        <f>(((EO240-ES240)/EO240)*100)*-1</f>
        <v>2.5210084033613356</v>
      </c>
      <c r="EU240" s="12">
        <v>24.3</v>
      </c>
      <c r="EV240" s="113">
        <f>(((EO240-EU240)/EO240)*100)*-1</f>
        <v>2.1008403361344534</v>
      </c>
      <c r="EW240" s="15">
        <f t="shared" si="667"/>
        <v>24.333333333333332</v>
      </c>
      <c r="EX240" s="114">
        <f t="shared" si="667"/>
        <v>2.2408963585434143</v>
      </c>
    </row>
    <row r="241" spans="2:154" ht="15.75" x14ac:dyDescent="0.25">
      <c r="B241" s="411"/>
      <c r="C241" s="411"/>
      <c r="D241" s="411"/>
      <c r="E241" s="9">
        <v>750</v>
      </c>
      <c r="F241" s="12">
        <v>0.95</v>
      </c>
      <c r="G241" s="16">
        <f>((D240-F241)/D240)*100</f>
        <v>93.679308050565538</v>
      </c>
      <c r="H241" s="12">
        <v>1.29</v>
      </c>
      <c r="I241" s="16">
        <f>((D240-H241)/D240)*100</f>
        <v>91.417165668662676</v>
      </c>
      <c r="J241" s="12">
        <v>1.41</v>
      </c>
      <c r="K241" s="109">
        <f>((D240-J241)/D240)*100</f>
        <v>90.618762475049891</v>
      </c>
      <c r="L241" s="15">
        <f t="shared" si="867"/>
        <v>1.2166666666666668</v>
      </c>
      <c r="M241" s="110">
        <f t="shared" si="867"/>
        <v>91.90507873142603</v>
      </c>
      <c r="O241" s="411"/>
      <c r="P241" s="411"/>
      <c r="Q241" s="411"/>
      <c r="R241" s="9">
        <v>750</v>
      </c>
      <c r="S241" s="136">
        <v>2.57</v>
      </c>
      <c r="T241" s="16">
        <f>((Q240-S241)/Q240)*100</f>
        <v>82.90086493679307</v>
      </c>
      <c r="U241" s="136">
        <v>2.41</v>
      </c>
      <c r="V241" s="16">
        <f>((Q240-U241)/Q240)*100</f>
        <v>83.965402528276783</v>
      </c>
      <c r="W241" s="136">
        <v>2.29</v>
      </c>
      <c r="X241" s="109">
        <f>((Q240-W241)/Q240)*100</f>
        <v>84.763805721889554</v>
      </c>
      <c r="Y241" s="15">
        <f t="shared" si="868"/>
        <v>2.4233333333333333</v>
      </c>
      <c r="Z241" s="110">
        <f t="shared" si="868"/>
        <v>83.876691062319807</v>
      </c>
      <c r="AC241" s="411"/>
      <c r="AD241" s="411"/>
      <c r="AE241" s="9">
        <v>750</v>
      </c>
      <c r="AF241" s="12">
        <v>7.11</v>
      </c>
      <c r="AG241" s="112">
        <f>(((AD240-AF241)/AD240)*100)*-1</f>
        <v>14.308681672025733</v>
      </c>
      <c r="AH241" s="12">
        <v>6.65</v>
      </c>
      <c r="AI241" s="112">
        <f>(((AD240-AH241)/AD240)*100)*-1</f>
        <v>6.9131832797427757</v>
      </c>
      <c r="AJ241" s="12">
        <v>6.97</v>
      </c>
      <c r="AK241" s="113">
        <f>(((AD240-AJ241)/AD240)*100)*-1</f>
        <v>12.057877813504824</v>
      </c>
      <c r="AL241" s="15">
        <f t="shared" si="869"/>
        <v>6.91</v>
      </c>
      <c r="AM241" s="114">
        <f t="shared" si="869"/>
        <v>11.093247588424445</v>
      </c>
      <c r="AO241" s="411"/>
      <c r="AP241" s="411"/>
      <c r="AQ241" s="9">
        <v>750</v>
      </c>
      <c r="AR241" s="156">
        <v>7.22</v>
      </c>
      <c r="AS241" s="112">
        <f>(((AP240-AR241)/AP240)*100)*-1</f>
        <v>16.077170418006432</v>
      </c>
      <c r="AT241" s="157">
        <v>6.93</v>
      </c>
      <c r="AU241" s="112">
        <f>(((AP240-AT241)/AP240)*100)*-1</f>
        <v>11.414790996784566</v>
      </c>
      <c r="AV241" s="157">
        <v>6.47</v>
      </c>
      <c r="AW241" s="113">
        <f>(((AP240-AV241)/AP240)*100)*-1</f>
        <v>4.019292604501608</v>
      </c>
      <c r="AX241" s="15">
        <f t="shared" si="870"/>
        <v>6.8733333333333322</v>
      </c>
      <c r="AY241" s="114">
        <f t="shared" si="870"/>
        <v>10.503751339764202</v>
      </c>
      <c r="BA241" s="411"/>
      <c r="BB241" s="411"/>
      <c r="BC241" s="9">
        <v>750</v>
      </c>
      <c r="BD241" s="12">
        <v>2.97</v>
      </c>
      <c r="BE241" s="16">
        <f>((BB240-BD241)/BB240)*100</f>
        <v>49.831081081081074</v>
      </c>
      <c r="BF241" s="12">
        <v>3.19</v>
      </c>
      <c r="BG241" s="16">
        <f>((BB240-BF241)/BB240)*100</f>
        <v>46.114864864864863</v>
      </c>
      <c r="BH241" s="159">
        <v>4.5999999999999996</v>
      </c>
      <c r="BI241" s="109">
        <f>((BB240-BH241)/BB240)*100</f>
        <v>22.297297297297302</v>
      </c>
      <c r="BJ241" s="15">
        <f t="shared" si="871"/>
        <v>3.5866666666666664</v>
      </c>
      <c r="BK241" s="110">
        <f t="shared" si="871"/>
        <v>39.414414414414416</v>
      </c>
      <c r="BM241" s="411"/>
      <c r="BN241" s="411"/>
      <c r="BO241" s="9">
        <v>750</v>
      </c>
      <c r="BP241" s="138">
        <v>4.79</v>
      </c>
      <c r="BQ241" s="16">
        <f>((BN240-BP241)/BN240)*100</f>
        <v>19.087837837837839</v>
      </c>
      <c r="BR241" s="138">
        <v>4.28</v>
      </c>
      <c r="BS241" s="16">
        <f>((BN240-BR241)/BN240)*100</f>
        <v>27.702702702702698</v>
      </c>
      <c r="BT241" s="138">
        <v>5.94</v>
      </c>
      <c r="BU241" s="109">
        <f>((BN240-BT241)/BN240)*100</f>
        <v>-0.33783783783784566</v>
      </c>
      <c r="BV241" s="15">
        <f t="shared" si="872"/>
        <v>5.0033333333333339</v>
      </c>
      <c r="BW241" s="110">
        <f t="shared" si="872"/>
        <v>15.484234234234229</v>
      </c>
      <c r="BY241" s="411"/>
      <c r="BZ241" s="411"/>
      <c r="CA241" s="411"/>
      <c r="CB241" s="9">
        <v>750</v>
      </c>
      <c r="CC241" s="12">
        <v>133</v>
      </c>
      <c r="CD241" s="16">
        <f>((BZ240-CC241)/BZ240)*100</f>
        <v>68.779342723004703</v>
      </c>
      <c r="CE241" s="12">
        <v>58</v>
      </c>
      <c r="CF241" s="16">
        <f>((BZ240-CE241)/BZ240)*100</f>
        <v>86.3849765258216</v>
      </c>
      <c r="CG241" s="12">
        <v>39.5</v>
      </c>
      <c r="CH241" s="109">
        <f>((BZ240-CG241)/BZ240)*100</f>
        <v>90.727699530516432</v>
      </c>
      <c r="CI241" s="15">
        <f t="shared" si="873"/>
        <v>76.833333333333329</v>
      </c>
      <c r="CJ241" s="110">
        <f t="shared" si="873"/>
        <v>81.964006259780902</v>
      </c>
      <c r="CK241" s="411"/>
      <c r="CL241" s="411"/>
      <c r="CM241" s="411"/>
      <c r="CN241" s="411"/>
      <c r="CO241" s="9">
        <v>750</v>
      </c>
      <c r="CP241" s="170">
        <v>89.4</v>
      </c>
      <c r="CQ241" s="16">
        <f>((CM240-CP241)/CM240)*100</f>
        <v>79.014084507042256</v>
      </c>
      <c r="CR241" s="138">
        <v>41.1</v>
      </c>
      <c r="CS241" s="16">
        <f>((CM240-CR241)/CM240)*100</f>
        <v>90.352112676056322</v>
      </c>
      <c r="CT241" s="138">
        <v>17.3</v>
      </c>
      <c r="CU241" s="109">
        <f>((CM240-CT241)/CM240)*100</f>
        <v>95.938967136150239</v>
      </c>
      <c r="CV241" s="15">
        <f t="shared" si="874"/>
        <v>49.266666666666673</v>
      </c>
      <c r="CW241" s="110">
        <f t="shared" si="874"/>
        <v>88.435054773082925</v>
      </c>
      <c r="DA241" s="411"/>
      <c r="DB241" s="411"/>
      <c r="DC241" s="411"/>
      <c r="DD241" s="9">
        <v>750</v>
      </c>
      <c r="DE241" s="158">
        <v>0.02</v>
      </c>
      <c r="DF241" s="16">
        <f>((DC240-DE241)/DC240)*100</f>
        <v>96.491228070175438</v>
      </c>
      <c r="DG241" s="158">
        <v>0.03</v>
      </c>
      <c r="DH241" s="16">
        <f>((DC240-DG241)/DC240)*100</f>
        <v>94.73684210526315</v>
      </c>
      <c r="DI241" s="158">
        <v>0.01</v>
      </c>
      <c r="DJ241" s="109">
        <f>((DC240-DI241)/DC240)*100</f>
        <v>98.245614035087712</v>
      </c>
      <c r="DK241" s="15">
        <f t="shared" si="664"/>
        <v>0.02</v>
      </c>
      <c r="DL241" s="110">
        <f t="shared" si="664"/>
        <v>96.491228070175438</v>
      </c>
      <c r="DN241" s="411"/>
      <c r="DO241" s="411"/>
      <c r="DP241" s="411"/>
      <c r="DQ241" s="9">
        <v>750</v>
      </c>
      <c r="DR241" s="136">
        <v>0.05</v>
      </c>
      <c r="DS241" s="16">
        <f>((DP240-DR241)/DP240)*100</f>
        <v>91.228070175438589</v>
      </c>
      <c r="DT241" s="136">
        <v>0.06</v>
      </c>
      <c r="DU241" s="16">
        <f>((DP240-DT241)/DP240)*100</f>
        <v>89.473684210526329</v>
      </c>
      <c r="DV241" s="136">
        <v>0.05</v>
      </c>
      <c r="DW241" s="109">
        <f>((DP240-DV241)/DP240)*100</f>
        <v>91.228070175438589</v>
      </c>
      <c r="DX241" s="15">
        <f t="shared" si="665"/>
        <v>5.3333333333333337E-2</v>
      </c>
      <c r="DY241" s="110">
        <f t="shared" si="665"/>
        <v>90.643274853801174</v>
      </c>
      <c r="EA241" s="411"/>
      <c r="EB241" s="411"/>
      <c r="EC241" s="9">
        <v>750</v>
      </c>
      <c r="ED241" s="138">
        <v>24.5</v>
      </c>
      <c r="EE241" s="145">
        <f>(((EB240-ED241)/EB240)*100)*-1</f>
        <v>2.941176470588232</v>
      </c>
      <c r="EF241" s="138">
        <v>24.6</v>
      </c>
      <c r="EG241" s="112">
        <f>(((EB240-EF241)/EB240)*100)*-1</f>
        <v>3.3613445378151288</v>
      </c>
      <c r="EH241" s="138">
        <v>24.5</v>
      </c>
      <c r="EI241" s="113">
        <f>(((EB240-EH241)/EB240)*100)*-1</f>
        <v>2.941176470588232</v>
      </c>
      <c r="EJ241" s="15">
        <f t="shared" si="666"/>
        <v>24.533333333333331</v>
      </c>
      <c r="EK241" s="114">
        <f t="shared" si="666"/>
        <v>3.0812324929971973</v>
      </c>
      <c r="EN241" s="411"/>
      <c r="EO241" s="411"/>
      <c r="EP241" s="9">
        <v>750</v>
      </c>
      <c r="EQ241" s="12">
        <v>24.5</v>
      </c>
      <c r="ER241" s="145">
        <f>(((EO240-EQ241)/EO240)*100)*-1</f>
        <v>2.941176470588232</v>
      </c>
      <c r="ES241" s="12">
        <v>24.3</v>
      </c>
      <c r="ET241" s="112">
        <f>(((EO240-ES241)/EO240)*100)*-1</f>
        <v>2.1008403361344534</v>
      </c>
      <c r="EU241" s="12">
        <v>24.5</v>
      </c>
      <c r="EV241" s="113">
        <f>(((EO240-EU241)/EO240)*100)*-1</f>
        <v>2.941176470588232</v>
      </c>
      <c r="EW241" s="15">
        <f t="shared" si="667"/>
        <v>24.433333333333334</v>
      </c>
      <c r="EX241" s="114">
        <f t="shared" si="667"/>
        <v>2.6610644257703058</v>
      </c>
    </row>
    <row r="242" spans="2:154" ht="15.75" x14ac:dyDescent="0.25">
      <c r="B242" s="412"/>
      <c r="C242" s="412"/>
      <c r="D242" s="412"/>
      <c r="E242" s="9">
        <v>1000</v>
      </c>
      <c r="F242" s="12">
        <v>1.77</v>
      </c>
      <c r="G242" s="16">
        <f>((D240-F242)/D240)*100</f>
        <v>88.223552894211579</v>
      </c>
      <c r="H242" s="12">
        <v>2.09</v>
      </c>
      <c r="I242" s="16">
        <f>((D240-H242)/D240)*100</f>
        <v>86.094477711244181</v>
      </c>
      <c r="J242" s="12">
        <v>1.97</v>
      </c>
      <c r="K242" s="109">
        <f>((D240-J242)/D240)*100</f>
        <v>86.892880904856952</v>
      </c>
      <c r="L242" s="15">
        <f t="shared" si="867"/>
        <v>1.9433333333333334</v>
      </c>
      <c r="M242" s="110">
        <f t="shared" si="867"/>
        <v>87.070303836770904</v>
      </c>
      <c r="O242" s="412"/>
      <c r="P242" s="412"/>
      <c r="Q242" s="412"/>
      <c r="R242" s="9">
        <v>1000</v>
      </c>
      <c r="S242" s="136">
        <v>3.5</v>
      </c>
      <c r="T242" s="16">
        <f>((Q240-S242)/Q240)*100</f>
        <v>76.713240186294072</v>
      </c>
      <c r="U242" s="136">
        <v>3</v>
      </c>
      <c r="V242" s="16">
        <f>((Q240-U242)/Q240)*100</f>
        <v>80.039920159680634</v>
      </c>
      <c r="W242" s="136">
        <v>2.86</v>
      </c>
      <c r="X242" s="109">
        <f>((Q240-W242)/Q240)*100</f>
        <v>80.971390552228883</v>
      </c>
      <c r="Y242" s="15">
        <f t="shared" si="868"/>
        <v>3.1199999999999997</v>
      </c>
      <c r="Z242" s="110">
        <f t="shared" si="868"/>
        <v>79.241516966067863</v>
      </c>
      <c r="AC242" s="412"/>
      <c r="AD242" s="412"/>
      <c r="AE242" s="9">
        <v>1000</v>
      </c>
      <c r="AF242" s="12">
        <v>7.04</v>
      </c>
      <c r="AG242" s="112">
        <f>(((AD240-AF242)/AD240)*100)*-1</f>
        <v>13.183279742765277</v>
      </c>
      <c r="AH242" s="160">
        <v>6.56</v>
      </c>
      <c r="AI242" s="112">
        <f>(((AD240-AH242)/AD240)*100)*-1</f>
        <v>5.4662379421221843</v>
      </c>
      <c r="AJ242" s="12">
        <v>6.4</v>
      </c>
      <c r="AK242" s="113">
        <f>(((AD240-AJ242)/AD240)*100)*-1</f>
        <v>2.8938906752411677</v>
      </c>
      <c r="AL242" s="15">
        <f t="shared" si="869"/>
        <v>6.666666666666667</v>
      </c>
      <c r="AM242" s="114">
        <f t="shared" si="869"/>
        <v>7.1811361200428765</v>
      </c>
      <c r="AO242" s="412"/>
      <c r="AP242" s="412"/>
      <c r="AQ242" s="9">
        <v>1000</v>
      </c>
      <c r="AR242" s="157">
        <v>7.16</v>
      </c>
      <c r="AS242" s="112">
        <f>(((AP240-AR242)/AP240)*100)*-1</f>
        <v>15.112540192926053</v>
      </c>
      <c r="AT242" s="157">
        <v>6.78</v>
      </c>
      <c r="AU242" s="112">
        <f>(((AP240-AT242)/AP240)*100)*-1</f>
        <v>9.003215434083609</v>
      </c>
      <c r="AV242" s="157">
        <v>6.95</v>
      </c>
      <c r="AW242" s="113">
        <f>(((AP240-AV242)/AP240)*100)*-1</f>
        <v>11.736334405144703</v>
      </c>
      <c r="AX242" s="15">
        <f t="shared" si="870"/>
        <v>6.9633333333333338</v>
      </c>
      <c r="AY242" s="114">
        <f t="shared" si="870"/>
        <v>11.950696677384789</v>
      </c>
      <c r="BA242" s="412"/>
      <c r="BB242" s="412"/>
      <c r="BC242" s="9">
        <v>1000</v>
      </c>
      <c r="BD242" s="12">
        <v>4.7699999999999996</v>
      </c>
      <c r="BE242" s="16">
        <f>((BB240-BD242)/BB240)*100</f>
        <v>19.425675675675684</v>
      </c>
      <c r="BF242" s="12">
        <v>5.5</v>
      </c>
      <c r="BG242" s="16">
        <f>((BB240-BF242)/BB240)*100</f>
        <v>7.094594594594593</v>
      </c>
      <c r="BH242" s="12">
        <v>5.71</v>
      </c>
      <c r="BI242" s="109">
        <f>((BB240-BH242)/BB240)*100</f>
        <v>3.5472972972972965</v>
      </c>
      <c r="BJ242" s="15">
        <f t="shared" si="871"/>
        <v>5.3266666666666671</v>
      </c>
      <c r="BK242" s="110">
        <f t="shared" si="871"/>
        <v>10.022522522522523</v>
      </c>
      <c r="BM242" s="412"/>
      <c r="BN242" s="412"/>
      <c r="BO242" s="9">
        <v>1000</v>
      </c>
      <c r="BP242" s="138">
        <v>5.82</v>
      </c>
      <c r="BQ242" s="16">
        <f>((BN240-BP242)/BN240)*100</f>
        <v>1.689189189189183</v>
      </c>
      <c r="BR242" s="138">
        <v>6.1</v>
      </c>
      <c r="BS242" s="112">
        <f>(((BN240-BR242)/BN240)*100)*-1</f>
        <v>3.0405405405405359</v>
      </c>
      <c r="BT242" s="138">
        <v>6.08</v>
      </c>
      <c r="BU242" s="113">
        <f>(((BN240-BT242)/BN240)*100)*-1</f>
        <v>2.7027027027027053</v>
      </c>
      <c r="BV242" s="15">
        <f t="shared" si="872"/>
        <v>6</v>
      </c>
      <c r="BW242" s="127">
        <f t="shared" si="872"/>
        <v>2.4774774774774748</v>
      </c>
      <c r="BY242" s="411"/>
      <c r="BZ242" s="411"/>
      <c r="CA242" s="412"/>
      <c r="CB242" s="9">
        <v>1000</v>
      </c>
      <c r="CC242" s="12">
        <v>110</v>
      </c>
      <c r="CD242" s="16">
        <f>((BZ240-CC242)/BZ240)*100</f>
        <v>74.178403755868544</v>
      </c>
      <c r="CE242" s="12">
        <v>61.4</v>
      </c>
      <c r="CF242" s="16">
        <f>((BZ240-CE242)/BZ240)*100</f>
        <v>85.586854460093903</v>
      </c>
      <c r="CG242" s="159">
        <v>29.3</v>
      </c>
      <c r="CH242" s="109">
        <f>((BZ240-CG242)/BZ240)*100</f>
        <v>93.122065727699535</v>
      </c>
      <c r="CI242" s="15">
        <f t="shared" si="873"/>
        <v>66.900000000000006</v>
      </c>
      <c r="CJ242" s="110">
        <f t="shared" si="873"/>
        <v>84.295774647887313</v>
      </c>
      <c r="CK242" s="411"/>
      <c r="CL242" s="411"/>
      <c r="CM242" s="411"/>
      <c r="CN242" s="412"/>
      <c r="CO242" s="9">
        <v>1000</v>
      </c>
      <c r="CP242" s="138">
        <v>67.3</v>
      </c>
      <c r="CQ242" s="16">
        <f>((CM240-CP242)/CM240)*100</f>
        <v>84.201877934272289</v>
      </c>
      <c r="CR242" s="138">
        <v>39.299999999999997</v>
      </c>
      <c r="CS242" s="16">
        <f>((CM240-CR242)/CM240)*100</f>
        <v>90.774647887323951</v>
      </c>
      <c r="CT242" s="170">
        <v>12.8</v>
      </c>
      <c r="CU242" s="109">
        <f>((CM240-CT242)/CM240)*100</f>
        <v>96.995305164319248</v>
      </c>
      <c r="CV242" s="15">
        <f t="shared" si="874"/>
        <v>39.799999999999997</v>
      </c>
      <c r="CW242" s="110">
        <f t="shared" si="874"/>
        <v>90.657276995305153</v>
      </c>
      <c r="DA242" s="411"/>
      <c r="DB242" s="411"/>
      <c r="DC242" s="412"/>
      <c r="DD242" s="9">
        <v>1000</v>
      </c>
      <c r="DE242" s="158">
        <v>0.01</v>
      </c>
      <c r="DF242" s="16">
        <f>((DC240-DE242)/DC240)*100</f>
        <v>98.245614035087712</v>
      </c>
      <c r="DG242" s="158">
        <v>0.02</v>
      </c>
      <c r="DH242" s="16">
        <f>((DC240-DG242)/DC240)*100</f>
        <v>96.491228070175438</v>
      </c>
      <c r="DI242" s="158">
        <v>0.03</v>
      </c>
      <c r="DJ242" s="109">
        <f>((DC240-DI242)/DC240)*100</f>
        <v>94.73684210526315</v>
      </c>
      <c r="DK242" s="15">
        <f t="shared" si="664"/>
        <v>0.02</v>
      </c>
      <c r="DL242" s="110">
        <f t="shared" si="664"/>
        <v>96.491228070175438</v>
      </c>
      <c r="DN242" s="411"/>
      <c r="DO242" s="411"/>
      <c r="DP242" s="412"/>
      <c r="DQ242" s="9">
        <v>1000</v>
      </c>
      <c r="DR242" s="136">
        <v>0.09</v>
      </c>
      <c r="DS242" s="16">
        <f>((DP240-DR242)/DP240)*100</f>
        <v>84.21052631578948</v>
      </c>
      <c r="DT242" s="136">
        <v>0.05</v>
      </c>
      <c r="DU242" s="16">
        <f>((DP240-DT242)/DP240)*100</f>
        <v>91.228070175438589</v>
      </c>
      <c r="DV242" s="136">
        <v>0.06</v>
      </c>
      <c r="DW242" s="109">
        <f>((DP240-DV242)/DP240)*100</f>
        <v>89.473684210526329</v>
      </c>
      <c r="DX242" s="15">
        <f t="shared" si="665"/>
        <v>6.6666666666666666E-2</v>
      </c>
      <c r="DY242" s="110">
        <f t="shared" si="665"/>
        <v>88.304093567251471</v>
      </c>
      <c r="EA242" s="411"/>
      <c r="EB242" s="411"/>
      <c r="EC242" s="9">
        <v>1000</v>
      </c>
      <c r="ED242" s="138">
        <v>24.5</v>
      </c>
      <c r="EE242" s="145">
        <f>(((EB240-ED242)/EB240)*100)*-1</f>
        <v>2.941176470588232</v>
      </c>
      <c r="EF242" s="138">
        <v>24.4</v>
      </c>
      <c r="EG242" s="112">
        <f>(((EB240-EF242)/EB240)*100)*-1</f>
        <v>2.5210084033613356</v>
      </c>
      <c r="EH242" s="138">
        <v>24.6</v>
      </c>
      <c r="EI242" s="113">
        <f>(((EB240-EH242)/EB240)*100)*-1</f>
        <v>3.3613445378151288</v>
      </c>
      <c r="EJ242" s="15">
        <f t="shared" si="666"/>
        <v>24.5</v>
      </c>
      <c r="EK242" s="114">
        <f t="shared" si="666"/>
        <v>2.941176470588232</v>
      </c>
      <c r="EN242" s="411"/>
      <c r="EO242" s="411"/>
      <c r="EP242" s="9">
        <v>1000</v>
      </c>
      <c r="EQ242" s="12">
        <v>24.5</v>
      </c>
      <c r="ER242" s="145">
        <f>(((EO240-EQ242)/EO240)*100)*-1</f>
        <v>2.941176470588232</v>
      </c>
      <c r="ES242" s="12">
        <v>24.3</v>
      </c>
      <c r="ET242" s="112">
        <f>(((EO240-ES242)/EO240)*100)*-1</f>
        <v>2.1008403361344534</v>
      </c>
      <c r="EU242" s="12">
        <v>24.3</v>
      </c>
      <c r="EV242" s="113">
        <f>(((EO240-EU242)/EO240)*100)*-1</f>
        <v>2.1008403361344534</v>
      </c>
      <c r="EW242" s="15">
        <f t="shared" si="667"/>
        <v>24.366666666666664</v>
      </c>
      <c r="EX242" s="114">
        <f t="shared" si="667"/>
        <v>2.3809523809523796</v>
      </c>
    </row>
    <row r="243" spans="2:154" x14ac:dyDescent="0.25">
      <c r="B243" s="414" t="s">
        <v>484</v>
      </c>
      <c r="C243" s="415"/>
      <c r="D243" s="415"/>
      <c r="E243" s="416"/>
      <c r="F243" s="161">
        <f t="shared" ref="F243:M243" si="875">AVERAGE(F240:F242)</f>
        <v>1.406666666666667</v>
      </c>
      <c r="G243" s="162">
        <f t="shared" si="875"/>
        <v>90.640940341539149</v>
      </c>
      <c r="H243" s="161">
        <f t="shared" si="875"/>
        <v>1.36</v>
      </c>
      <c r="I243" s="162">
        <f t="shared" si="875"/>
        <v>90.951430472388552</v>
      </c>
      <c r="J243" s="161">
        <f t="shared" si="875"/>
        <v>1.49</v>
      </c>
      <c r="K243" s="163">
        <f t="shared" si="875"/>
        <v>90.086493679308049</v>
      </c>
      <c r="L243" s="164">
        <f t="shared" si="875"/>
        <v>1.4188888888888889</v>
      </c>
      <c r="M243" s="163">
        <f t="shared" si="875"/>
        <v>90.559621497745255</v>
      </c>
      <c r="O243" s="414" t="s">
        <v>484</v>
      </c>
      <c r="P243" s="415"/>
      <c r="Q243" s="415"/>
      <c r="R243" s="416"/>
      <c r="S243" s="161">
        <f t="shared" ref="S243:Z243" si="876">AVERAGE(S240:S242)</f>
        <v>3.09</v>
      </c>
      <c r="T243" s="162">
        <f t="shared" si="876"/>
        <v>79.441117764471059</v>
      </c>
      <c r="U243" s="161">
        <f t="shared" si="876"/>
        <v>2.5466666666666669</v>
      </c>
      <c r="V243" s="162">
        <f t="shared" si="876"/>
        <v>83.056110002217778</v>
      </c>
      <c r="W243" s="161">
        <f t="shared" si="876"/>
        <v>2.3366666666666664</v>
      </c>
      <c r="X243" s="163">
        <f t="shared" si="876"/>
        <v>84.453315591040152</v>
      </c>
      <c r="Y243" s="164">
        <f t="shared" si="876"/>
        <v>2.6577777777777776</v>
      </c>
      <c r="Z243" s="163">
        <f t="shared" si="876"/>
        <v>82.316847785909658</v>
      </c>
      <c r="AC243" s="414" t="s">
        <v>21</v>
      </c>
      <c r="AD243" s="415"/>
      <c r="AE243" s="416"/>
      <c r="AF243" s="161">
        <f t="shared" ref="AF243:AM243" si="877">AVERAGE(AF240:AF242)</f>
        <v>7.1000000000000005</v>
      </c>
      <c r="AG243" s="162">
        <f t="shared" si="877"/>
        <v>14.147909967845669</v>
      </c>
      <c r="AH243" s="161">
        <f t="shared" si="877"/>
        <v>6.66</v>
      </c>
      <c r="AI243" s="162">
        <f t="shared" si="877"/>
        <v>7.0739549839228317</v>
      </c>
      <c r="AJ243" s="161">
        <f t="shared" si="877"/>
        <v>6.63</v>
      </c>
      <c r="AK243" s="163">
        <f t="shared" si="877"/>
        <v>6.5916398713826396</v>
      </c>
      <c r="AL243" s="164">
        <f t="shared" si="877"/>
        <v>6.7966666666666669</v>
      </c>
      <c r="AM243" s="163">
        <f t="shared" si="877"/>
        <v>9.2711682743837134</v>
      </c>
      <c r="AO243" s="414" t="s">
        <v>21</v>
      </c>
      <c r="AP243" s="415"/>
      <c r="AQ243" s="416"/>
      <c r="AR243" s="161">
        <f t="shared" ref="AR243:AY243" si="878">AVERAGE(AR240:AR242)</f>
        <v>7.22</v>
      </c>
      <c r="AS243" s="162">
        <f t="shared" si="878"/>
        <v>16.077170418006435</v>
      </c>
      <c r="AT243" s="161">
        <f t="shared" si="878"/>
        <v>6.9333333333333336</v>
      </c>
      <c r="AU243" s="162">
        <f t="shared" si="878"/>
        <v>11.46838156484459</v>
      </c>
      <c r="AV243" s="161">
        <f t="shared" si="878"/>
        <v>6.7299999999999995</v>
      </c>
      <c r="AW243" s="163">
        <f t="shared" si="878"/>
        <v>8.1993569131832817</v>
      </c>
      <c r="AX243" s="164">
        <f t="shared" si="878"/>
        <v>6.9611111111111112</v>
      </c>
      <c r="AY243" s="163">
        <f t="shared" si="878"/>
        <v>11.914969632011436</v>
      </c>
      <c r="BA243" s="414" t="s">
        <v>21</v>
      </c>
      <c r="BB243" s="415"/>
      <c r="BC243" s="416"/>
      <c r="BD243" s="161">
        <f t="shared" ref="BD243:BK243" si="879">AVERAGE(BD240:BD242)</f>
        <v>3.8566666666666669</v>
      </c>
      <c r="BE243" s="162">
        <f t="shared" si="879"/>
        <v>34.853603603603602</v>
      </c>
      <c r="BF243" s="161">
        <f t="shared" si="879"/>
        <v>3.8566666666666669</v>
      </c>
      <c r="BG243" s="162">
        <f t="shared" si="879"/>
        <v>34.853603603603602</v>
      </c>
      <c r="BH243" s="161">
        <f t="shared" si="879"/>
        <v>4.63</v>
      </c>
      <c r="BI243" s="163">
        <f t="shared" si="879"/>
        <v>21.790540540540537</v>
      </c>
      <c r="BJ243" s="164">
        <f t="shared" si="879"/>
        <v>4.1144444444444446</v>
      </c>
      <c r="BK243" s="163">
        <f t="shared" si="879"/>
        <v>30.499249249249246</v>
      </c>
      <c r="BM243" s="414" t="s">
        <v>21</v>
      </c>
      <c r="BN243" s="415"/>
      <c r="BO243" s="416"/>
      <c r="BP243" s="161">
        <f t="shared" ref="BP243:BW243" si="880">AVERAGE(BP240:BP242)</f>
        <v>4.9033333333333333</v>
      </c>
      <c r="BQ243" s="162">
        <f t="shared" si="880"/>
        <v>17.173423423423422</v>
      </c>
      <c r="BR243" s="161">
        <f t="shared" si="880"/>
        <v>5.2266666666666666</v>
      </c>
      <c r="BS243" s="162">
        <f t="shared" si="880"/>
        <v>13.738738738738734</v>
      </c>
      <c r="BT243" s="161">
        <f t="shared" si="880"/>
        <v>5.6400000000000006</v>
      </c>
      <c r="BU243" s="163">
        <f t="shared" si="880"/>
        <v>6.5315315315315274</v>
      </c>
      <c r="BV243" s="164">
        <f t="shared" si="880"/>
        <v>5.2566666666666668</v>
      </c>
      <c r="BW243" s="163">
        <f t="shared" si="880"/>
        <v>12.481231231231229</v>
      </c>
      <c r="BY243" s="413" t="s">
        <v>564</v>
      </c>
      <c r="BZ243" s="413"/>
      <c r="CA243" s="413"/>
      <c r="CB243" s="413"/>
      <c r="CC243" s="161">
        <f t="shared" ref="CC243:CJ243" si="881">AVERAGE(CC240:CC242)</f>
        <v>144</v>
      </c>
      <c r="CD243" s="162">
        <f t="shared" si="881"/>
        <v>66.197183098591552</v>
      </c>
      <c r="CE243" s="161">
        <f t="shared" si="881"/>
        <v>65.533333333333331</v>
      </c>
      <c r="CF243" s="162">
        <f t="shared" si="881"/>
        <v>84.616588419405318</v>
      </c>
      <c r="CG243" s="161">
        <f t="shared" si="881"/>
        <v>37.06666666666667</v>
      </c>
      <c r="CH243" s="163">
        <f t="shared" si="881"/>
        <v>91.298904538341162</v>
      </c>
      <c r="CI243" s="164">
        <f t="shared" si="881"/>
        <v>82.2</v>
      </c>
      <c r="CJ243" s="163">
        <f t="shared" si="881"/>
        <v>80.704225352112658</v>
      </c>
      <c r="CL243" s="413" t="s">
        <v>564</v>
      </c>
      <c r="CM243" s="413"/>
      <c r="CN243" s="413"/>
      <c r="CO243" s="413"/>
      <c r="CP243" s="161">
        <f t="shared" ref="CP243:CW243" si="882">AVERAGE(CP240:CP242)</f>
        <v>89.899999999999991</v>
      </c>
      <c r="CQ243" s="162">
        <f t="shared" si="882"/>
        <v>78.896713615023472</v>
      </c>
      <c r="CR243" s="161">
        <f t="shared" si="882"/>
        <v>46.533333333333339</v>
      </c>
      <c r="CS243" s="162">
        <f t="shared" si="882"/>
        <v>89.076682316118934</v>
      </c>
      <c r="CT243" s="161">
        <f t="shared" si="882"/>
        <v>18.3</v>
      </c>
      <c r="CU243" s="163">
        <f t="shared" si="882"/>
        <v>95.704225352112687</v>
      </c>
      <c r="CV243" s="164">
        <f t="shared" si="882"/>
        <v>51.577777777777783</v>
      </c>
      <c r="CW243" s="163">
        <f t="shared" si="882"/>
        <v>87.892540427751683</v>
      </c>
      <c r="DA243" s="413" t="s">
        <v>565</v>
      </c>
      <c r="DB243" s="413"/>
      <c r="DC243" s="413"/>
      <c r="DD243" s="413"/>
      <c r="DE243" s="161">
        <f t="shared" ref="DE243:DJ243" si="883">AVERAGE(DE240:DE242)</f>
        <v>0.02</v>
      </c>
      <c r="DF243" s="162">
        <f t="shared" si="883"/>
        <v>96.491228070175438</v>
      </c>
      <c r="DG243" s="161">
        <f t="shared" si="883"/>
        <v>0.02</v>
      </c>
      <c r="DH243" s="162">
        <f t="shared" si="883"/>
        <v>96.491228070175438</v>
      </c>
      <c r="DI243" s="161">
        <f t="shared" si="883"/>
        <v>1.6666666666666666E-2</v>
      </c>
      <c r="DJ243" s="163">
        <f t="shared" si="883"/>
        <v>97.076023391812853</v>
      </c>
      <c r="DK243" s="164">
        <f t="shared" si="664"/>
        <v>1.8888888888888889E-2</v>
      </c>
      <c r="DL243" s="163">
        <f t="shared" si="664"/>
        <v>96.686159844054586</v>
      </c>
      <c r="DN243" s="413" t="s">
        <v>565</v>
      </c>
      <c r="DO243" s="413"/>
      <c r="DP243" s="413"/>
      <c r="DQ243" s="413"/>
      <c r="DR243" s="161">
        <f t="shared" ref="DR243:DW243" si="884">AVERAGE(DR240:DR242)</f>
        <v>6.6666666666666666E-2</v>
      </c>
      <c r="DS243" s="162">
        <f t="shared" si="884"/>
        <v>88.304093567251471</v>
      </c>
      <c r="DT243" s="161">
        <f t="shared" si="884"/>
        <v>0.06</v>
      </c>
      <c r="DU243" s="162">
        <f t="shared" si="884"/>
        <v>89.473684210526315</v>
      </c>
      <c r="DV243" s="161">
        <f t="shared" si="884"/>
        <v>4.9999999999999996E-2</v>
      </c>
      <c r="DW243" s="163">
        <f t="shared" si="884"/>
        <v>91.228070175438589</v>
      </c>
      <c r="DX243" s="164">
        <f t="shared" si="665"/>
        <v>5.888888888888888E-2</v>
      </c>
      <c r="DY243" s="163">
        <f t="shared" si="665"/>
        <v>89.668615984405449</v>
      </c>
      <c r="EA243" s="413" t="s">
        <v>486</v>
      </c>
      <c r="EB243" s="413"/>
      <c r="EC243" s="413"/>
      <c r="ED243" s="161">
        <f t="shared" ref="ED243:EI243" si="885">AVERAGE(ED240:ED242)</f>
        <v>24.533333333333331</v>
      </c>
      <c r="EE243" s="162">
        <f t="shared" si="885"/>
        <v>3.0812324929971973</v>
      </c>
      <c r="EF243" s="161">
        <f t="shared" si="885"/>
        <v>24.533333333333331</v>
      </c>
      <c r="EG243" s="162">
        <f t="shared" si="885"/>
        <v>3.0812324929971973</v>
      </c>
      <c r="EH243" s="161">
        <f t="shared" si="885"/>
        <v>24.566666666666666</v>
      </c>
      <c r="EI243" s="163">
        <f t="shared" si="885"/>
        <v>3.221288515406163</v>
      </c>
      <c r="EJ243" s="164">
        <f t="shared" si="666"/>
        <v>24.544444444444441</v>
      </c>
      <c r="EK243" s="163">
        <f t="shared" si="666"/>
        <v>3.1279178338001858</v>
      </c>
      <c r="EN243" s="413" t="s">
        <v>486</v>
      </c>
      <c r="EO243" s="413"/>
      <c r="EP243" s="413"/>
      <c r="EQ243" s="161">
        <f t="shared" ref="EQ243:EV243" si="886">AVERAGE(EQ240:EQ242)</f>
        <v>24.433333333333334</v>
      </c>
      <c r="ER243" s="162">
        <f t="shared" si="886"/>
        <v>2.6610644257703058</v>
      </c>
      <c r="ES243" s="161">
        <f t="shared" si="886"/>
        <v>24.333333333333332</v>
      </c>
      <c r="ET243" s="162">
        <f t="shared" si="886"/>
        <v>2.2408963585434143</v>
      </c>
      <c r="EU243" s="161">
        <f t="shared" si="886"/>
        <v>24.366666666666664</v>
      </c>
      <c r="EV243" s="163">
        <f t="shared" si="886"/>
        <v>2.3809523809523796</v>
      </c>
      <c r="EW243" s="164">
        <f t="shared" si="667"/>
        <v>24.377777777777776</v>
      </c>
      <c r="EX243" s="163">
        <f t="shared" si="667"/>
        <v>2.4276377217553669</v>
      </c>
    </row>
    <row r="244" spans="2:154" ht="15.75" x14ac:dyDescent="0.25">
      <c r="B244" s="410">
        <v>17</v>
      </c>
      <c r="C244" s="410">
        <v>11.36</v>
      </c>
      <c r="D244" s="410">
        <v>15.11</v>
      </c>
      <c r="E244" s="9">
        <v>270</v>
      </c>
      <c r="F244" s="12">
        <v>0.23</v>
      </c>
      <c r="G244" s="16">
        <f>((D244-F244)/D244)*100</f>
        <v>98.477829252150897</v>
      </c>
      <c r="H244" s="12">
        <v>0.91</v>
      </c>
      <c r="I244" s="16">
        <f>((D244-H244)/D244)*100</f>
        <v>93.977498345466586</v>
      </c>
      <c r="J244" s="12">
        <v>0.55000000000000004</v>
      </c>
      <c r="K244" s="109">
        <f>((D244-J244)/D244)*100</f>
        <v>96.360026472534742</v>
      </c>
      <c r="L244" s="15">
        <f t="shared" ref="L244:M246" si="887">(F244+H244+J244)/3</f>
        <v>0.56333333333333335</v>
      </c>
      <c r="M244" s="110">
        <f t="shared" si="887"/>
        <v>96.271784690050751</v>
      </c>
      <c r="O244" s="410">
        <v>17</v>
      </c>
      <c r="P244" s="410">
        <v>11.36</v>
      </c>
      <c r="Q244" s="410">
        <v>15.11</v>
      </c>
      <c r="R244" s="9">
        <v>270</v>
      </c>
      <c r="S244" s="136">
        <v>2.93</v>
      </c>
      <c r="T244" s="16">
        <f>((Q244-S244)/Q244)*100</f>
        <v>80.608868299139644</v>
      </c>
      <c r="U244" s="136">
        <v>3.32</v>
      </c>
      <c r="V244" s="16">
        <f>((Q244-U244)/Q244)*100</f>
        <v>78.027796161482456</v>
      </c>
      <c r="W244" s="136">
        <v>2.34</v>
      </c>
      <c r="X244" s="109">
        <f>((Q244-W244)/Q244)*100</f>
        <v>84.513567174056917</v>
      </c>
      <c r="Y244" s="15">
        <f t="shared" ref="Y244:Z246" si="888">(S244+U244+W244)/3</f>
        <v>2.8633333333333333</v>
      </c>
      <c r="Z244" s="110">
        <f t="shared" si="888"/>
        <v>81.050077211559667</v>
      </c>
      <c r="AC244" s="410">
        <v>17</v>
      </c>
      <c r="AD244" s="410">
        <v>6.57</v>
      </c>
      <c r="AE244" s="9">
        <v>270</v>
      </c>
      <c r="AF244" s="12">
        <v>7.01</v>
      </c>
      <c r="AG244" s="112">
        <f>(((AD244-AF244)/AD244)*100)*-1</f>
        <v>6.6971080669710732</v>
      </c>
      <c r="AH244" s="12">
        <v>6.63</v>
      </c>
      <c r="AI244" s="112">
        <f>(((AD244-AH244)/AD244)*100)*-1</f>
        <v>0.91324200913241416</v>
      </c>
      <c r="AJ244" s="12">
        <v>6.46</v>
      </c>
      <c r="AK244" s="109">
        <f>(((AD244-AJ244)/AD244)*100)</f>
        <v>1.674277016742775</v>
      </c>
      <c r="AL244" s="15">
        <f t="shared" ref="AL244:AM246" si="889">(AF244+AH244+AJ244)/3</f>
        <v>6.7</v>
      </c>
      <c r="AM244" s="114">
        <f t="shared" si="889"/>
        <v>3.094875697615421</v>
      </c>
      <c r="AO244" s="410">
        <v>17</v>
      </c>
      <c r="AP244" s="410">
        <v>6.57</v>
      </c>
      <c r="AQ244" s="9">
        <v>270</v>
      </c>
      <c r="AR244" s="172">
        <v>7.07</v>
      </c>
      <c r="AS244" s="112">
        <f>(((AP244-AR244)/AP244)*100)*-1</f>
        <v>7.6103500761035008</v>
      </c>
      <c r="AT244" s="157">
        <v>6.84</v>
      </c>
      <c r="AU244" s="112">
        <f>(((AP244-AT244)/AP244)*100)*-1</f>
        <v>4.1095890410958837</v>
      </c>
      <c r="AV244" s="157">
        <v>6.86</v>
      </c>
      <c r="AW244" s="113">
        <f>(((AP244-AV244)/AP244)*100)*-1</f>
        <v>4.4140030441400313</v>
      </c>
      <c r="AX244" s="15">
        <f t="shared" ref="AX244:AY246" si="890">(AR244+AT244+AV244)/3</f>
        <v>6.9233333333333329</v>
      </c>
      <c r="AY244" s="114">
        <f t="shared" si="890"/>
        <v>5.3779807204464722</v>
      </c>
      <c r="BA244" s="410">
        <v>17</v>
      </c>
      <c r="BB244" s="410">
        <v>6.25</v>
      </c>
      <c r="BC244" s="9">
        <v>270</v>
      </c>
      <c r="BD244" s="12">
        <v>4.41</v>
      </c>
      <c r="BE244" s="16">
        <f>((BB244-BD244)/BB244)*100</f>
        <v>29.439999999999998</v>
      </c>
      <c r="BF244" s="12">
        <v>3.62</v>
      </c>
      <c r="BG244" s="16">
        <f>((BB244-BF244)/BB244)*100</f>
        <v>42.08</v>
      </c>
      <c r="BH244" s="12">
        <v>4.1399999999999997</v>
      </c>
      <c r="BI244" s="109">
        <f>((BB244-BH244)/BB244)*100</f>
        <v>33.760000000000005</v>
      </c>
      <c r="BJ244" s="15">
        <f t="shared" ref="BJ244:BK246" si="891">(BD244+BF244+BH244)/3</f>
        <v>4.0566666666666675</v>
      </c>
      <c r="BK244" s="110">
        <f t="shared" si="891"/>
        <v>35.093333333333334</v>
      </c>
      <c r="BM244" s="410">
        <v>17</v>
      </c>
      <c r="BN244" s="410">
        <v>6.25</v>
      </c>
      <c r="BO244" s="9">
        <v>270</v>
      </c>
      <c r="BP244" s="172">
        <v>6.58</v>
      </c>
      <c r="BQ244" s="112">
        <f>(((BN244-BP244)/BN244)*100)*-1</f>
        <v>5.2800000000000011</v>
      </c>
      <c r="BR244" s="138">
        <v>6.36</v>
      </c>
      <c r="BS244" s="112">
        <f>(((BN244-BR244)/BN244)*100)*-1</f>
        <v>1.7600000000000049</v>
      </c>
      <c r="BT244" s="138">
        <v>5.19</v>
      </c>
      <c r="BU244" s="109">
        <f>((BN244-BT244)/BN244)*100</f>
        <v>16.959999999999994</v>
      </c>
      <c r="BV244" s="15">
        <f t="shared" ref="BV244:BW246" si="892">(BP244+BR244+BT244)/3</f>
        <v>6.0433333333333339</v>
      </c>
      <c r="BW244" s="110">
        <f t="shared" si="892"/>
        <v>8</v>
      </c>
      <c r="BY244" s="410">
        <v>17</v>
      </c>
      <c r="BZ244" s="410">
        <v>427</v>
      </c>
      <c r="CA244" s="410">
        <v>4.0599999999999996</v>
      </c>
      <c r="CB244" s="9">
        <v>270</v>
      </c>
      <c r="CC244" s="12">
        <v>218</v>
      </c>
      <c r="CD244" s="16">
        <f>((BZ244-CC244)/BZ244)*100</f>
        <v>48.946135831381731</v>
      </c>
      <c r="CE244" s="12">
        <v>65.599999999999994</v>
      </c>
      <c r="CF244" s="16">
        <f>((BZ244-CE244)/BZ244)*100</f>
        <v>84.637002341920365</v>
      </c>
      <c r="CG244" s="159">
        <v>36.700000000000003</v>
      </c>
      <c r="CH244" s="109">
        <f>((BZ244-CG244)/BZ244)*100</f>
        <v>91.405152224824363</v>
      </c>
      <c r="CI244" s="15">
        <f t="shared" ref="CI244:CJ246" si="893">(CC244+CE244+CG244)/3</f>
        <v>106.76666666666667</v>
      </c>
      <c r="CJ244" s="110">
        <f t="shared" si="893"/>
        <v>74.996096799375493</v>
      </c>
      <c r="CK244" s="410"/>
      <c r="CL244" s="410">
        <v>17</v>
      </c>
      <c r="CM244" s="410">
        <v>427</v>
      </c>
      <c r="CN244" s="410">
        <v>4.0599999999999996</v>
      </c>
      <c r="CO244" s="9">
        <v>270</v>
      </c>
      <c r="CP244" s="138">
        <v>112</v>
      </c>
      <c r="CQ244" s="16">
        <f>((CM244-CP244)/CM244)*100</f>
        <v>73.770491803278688</v>
      </c>
      <c r="CR244" s="138">
        <v>58.6</v>
      </c>
      <c r="CS244" s="16">
        <f>((CM244-CR244)/CM244)*100</f>
        <v>86.276346604215448</v>
      </c>
      <c r="CT244" s="138">
        <v>35.1</v>
      </c>
      <c r="CU244" s="109">
        <f>((CM244-CT244)/CM244)*100</f>
        <v>91.779859484777518</v>
      </c>
      <c r="CV244" s="15">
        <f t="shared" ref="CV244:CW246" si="894">(CP244+CR244+CT244)/3</f>
        <v>68.566666666666663</v>
      </c>
      <c r="CW244" s="110">
        <f t="shared" si="894"/>
        <v>83.942232630757218</v>
      </c>
      <c r="DA244" s="410">
        <v>17</v>
      </c>
      <c r="DB244" s="410">
        <v>0.09</v>
      </c>
      <c r="DC244" s="410">
        <v>0.6</v>
      </c>
      <c r="DD244" s="9">
        <v>270</v>
      </c>
      <c r="DE244" s="158">
        <v>0.01</v>
      </c>
      <c r="DF244" s="16">
        <f>((DC244-DE244)/DC244)*100</f>
        <v>98.333333333333329</v>
      </c>
      <c r="DG244" s="158">
        <v>0</v>
      </c>
      <c r="DH244" s="16">
        <f>((DC244-DG244)/DC244)*100</f>
        <v>100</v>
      </c>
      <c r="DI244" s="158">
        <v>0.02</v>
      </c>
      <c r="DJ244" s="109">
        <f>((DC244-DI244)/DC244)*100</f>
        <v>96.666666666666671</v>
      </c>
      <c r="DK244" s="15">
        <f t="shared" ref="DK244:DL255" si="895">(DE244+DG244+DI244)/3</f>
        <v>0.01</v>
      </c>
      <c r="DL244" s="110">
        <f t="shared" si="895"/>
        <v>98.333333333333329</v>
      </c>
      <c r="DN244" s="410">
        <v>17</v>
      </c>
      <c r="DO244" s="410">
        <v>0.09</v>
      </c>
      <c r="DP244" s="410">
        <v>0.6</v>
      </c>
      <c r="DQ244" s="9">
        <v>270</v>
      </c>
      <c r="DR244" s="136">
        <v>0.04</v>
      </c>
      <c r="DS244" s="16">
        <f>((DP244-DR244)/DP244)*100</f>
        <v>93.333333333333329</v>
      </c>
      <c r="DT244" s="136">
        <v>0.02</v>
      </c>
      <c r="DU244" s="16">
        <f>((DP244-DT244)/DP244)*100</f>
        <v>96.666666666666671</v>
      </c>
      <c r="DV244" s="136">
        <v>0.02</v>
      </c>
      <c r="DW244" s="109">
        <f>((DP244-DV244)/DP244)*100</f>
        <v>96.666666666666671</v>
      </c>
      <c r="DX244" s="15">
        <f t="shared" ref="DX244:DY255" si="896">(DR244+DT244+DV244)/3</f>
        <v>2.6666666666666668E-2</v>
      </c>
      <c r="DY244" s="110">
        <f t="shared" si="896"/>
        <v>95.555555555555557</v>
      </c>
      <c r="EA244" s="410">
        <v>17</v>
      </c>
      <c r="EB244" s="410">
        <v>23.1</v>
      </c>
      <c r="EC244" s="9">
        <v>270</v>
      </c>
      <c r="ED244" s="138">
        <v>23.5</v>
      </c>
      <c r="EE244" s="145">
        <f>(((EB244-ED244)/EB244)*100)*-1</f>
        <v>1.7316017316017254</v>
      </c>
      <c r="EF244" s="138">
        <v>23.6</v>
      </c>
      <c r="EG244" s="112">
        <f>(((EB244-EF244)/EB244)*100)*-1</f>
        <v>2.1645021645021645</v>
      </c>
      <c r="EH244" s="138">
        <v>23.7</v>
      </c>
      <c r="EI244" s="113">
        <f>(((EB244-EH244)/EB244)*100)*-1</f>
        <v>2.5974025974025881</v>
      </c>
      <c r="EJ244" s="15">
        <f t="shared" ref="EJ244:EK255" si="897">(ED244+EF244+EH244)/3</f>
        <v>23.599999999999998</v>
      </c>
      <c r="EK244" s="114">
        <f t="shared" si="897"/>
        <v>2.1645021645021596</v>
      </c>
      <c r="EN244" s="410">
        <v>17</v>
      </c>
      <c r="EO244" s="410">
        <v>23.1</v>
      </c>
      <c r="EP244" s="9">
        <v>270</v>
      </c>
      <c r="EQ244" s="12">
        <v>23.7</v>
      </c>
      <c r="ER244" s="145">
        <f>(((EO244-EQ244)/EO244)*100)*-1</f>
        <v>2.5974025974025881</v>
      </c>
      <c r="ES244" s="12">
        <v>23.6</v>
      </c>
      <c r="ET244" s="112">
        <f>(((EO244-ES244)/EO244)*100)*-1</f>
        <v>2.1645021645021645</v>
      </c>
      <c r="EU244" s="12">
        <v>23.6</v>
      </c>
      <c r="EV244" s="113">
        <f>(((EO244-EU244)/EO244)*100)*-1</f>
        <v>2.1645021645021645</v>
      </c>
      <c r="EW244" s="15">
        <f t="shared" ref="EW244:EX255" si="898">(EQ244+ES244+EU244)/3</f>
        <v>23.633333333333336</v>
      </c>
      <c r="EX244" s="114">
        <f t="shared" si="898"/>
        <v>2.3088023088023055</v>
      </c>
    </row>
    <row r="245" spans="2:154" ht="15.75" x14ac:dyDescent="0.25">
      <c r="B245" s="411"/>
      <c r="C245" s="411"/>
      <c r="D245" s="411"/>
      <c r="E245" s="9">
        <v>750</v>
      </c>
      <c r="F245" s="12">
        <v>0.27</v>
      </c>
      <c r="G245" s="16">
        <f>((D244-F245)/D244)*100</f>
        <v>98.213103904698869</v>
      </c>
      <c r="H245" s="12">
        <v>2</v>
      </c>
      <c r="I245" s="16">
        <f>((D244-H245)/D244)*100</f>
        <v>86.763732627399065</v>
      </c>
      <c r="J245" s="12">
        <v>1.36</v>
      </c>
      <c r="K245" s="109">
        <f>((D244-J245)/D244)*100</f>
        <v>90.999338186631377</v>
      </c>
      <c r="L245" s="15">
        <f t="shared" si="887"/>
        <v>1.21</v>
      </c>
      <c r="M245" s="110">
        <f t="shared" si="887"/>
        <v>91.992058239576451</v>
      </c>
      <c r="O245" s="411"/>
      <c r="P245" s="411"/>
      <c r="Q245" s="411"/>
      <c r="R245" s="9">
        <v>750</v>
      </c>
      <c r="S245" s="136">
        <v>2.14</v>
      </c>
      <c r="T245" s="16">
        <f>((Q244-S245)/Q244)*100</f>
        <v>85.837193911317001</v>
      </c>
      <c r="U245" s="136">
        <v>2.66</v>
      </c>
      <c r="V245" s="16">
        <f>((Q244-U245)/Q244)*100</f>
        <v>82.395764394440761</v>
      </c>
      <c r="W245" s="136">
        <v>1.73</v>
      </c>
      <c r="X245" s="109">
        <f>((Q244-W245)/Q244)*100</f>
        <v>88.550628722700196</v>
      </c>
      <c r="Y245" s="15">
        <f t="shared" si="888"/>
        <v>2.1766666666666672</v>
      </c>
      <c r="Z245" s="110">
        <f t="shared" si="888"/>
        <v>85.594529009485996</v>
      </c>
      <c r="AC245" s="411"/>
      <c r="AD245" s="411"/>
      <c r="AE245" s="9">
        <v>750</v>
      </c>
      <c r="AF245" s="12">
        <v>6.74</v>
      </c>
      <c r="AG245" s="112">
        <f>(((AD244-AF245)/AD244)*100)*-1</f>
        <v>2.587519025875189</v>
      </c>
      <c r="AH245" s="12">
        <v>6.51</v>
      </c>
      <c r="AI245" s="16">
        <f>(((AD244-AH245)/AD244)*100)</f>
        <v>0.9132420091324277</v>
      </c>
      <c r="AJ245" s="12">
        <v>6.45</v>
      </c>
      <c r="AK245" s="109">
        <f>((AD244-AJ245)/AD244)*100</f>
        <v>1.8264840182648419</v>
      </c>
      <c r="AL245" s="15">
        <f t="shared" si="889"/>
        <v>6.5666666666666664</v>
      </c>
      <c r="AM245" s="110">
        <f t="shared" si="889"/>
        <v>1.7757483510908194</v>
      </c>
      <c r="AO245" s="411"/>
      <c r="AP245" s="411"/>
      <c r="AQ245" s="9">
        <v>750</v>
      </c>
      <c r="AR245" s="156">
        <v>6.9</v>
      </c>
      <c r="AS245" s="112">
        <f>(((AP244-AR245)/AP244)*100)*-1</f>
        <v>5.0228310502283113</v>
      </c>
      <c r="AT245" s="157">
        <v>6.86</v>
      </c>
      <c r="AU245" s="112">
        <f>(((AP244-AT245)/AP244)*100)*-1</f>
        <v>4.4140030441400313</v>
      </c>
      <c r="AV245" s="157">
        <v>6.86</v>
      </c>
      <c r="AW245" s="113">
        <f>(((AP244-AV245)/AP244)*100)*-1</f>
        <v>4.4140030441400313</v>
      </c>
      <c r="AX245" s="15">
        <f t="shared" si="890"/>
        <v>6.873333333333334</v>
      </c>
      <c r="AY245" s="114">
        <f t="shared" si="890"/>
        <v>4.6169457128361246</v>
      </c>
      <c r="BA245" s="411"/>
      <c r="BB245" s="411"/>
      <c r="BC245" s="9">
        <v>750</v>
      </c>
      <c r="BD245" s="12">
        <v>4.1900000000000004</v>
      </c>
      <c r="BE245" s="16">
        <f>((BB244-BD245)/BB244)*100</f>
        <v>32.959999999999994</v>
      </c>
      <c r="BF245" s="12">
        <v>4.1399999999999997</v>
      </c>
      <c r="BG245" s="16">
        <f>((BB244-BF245)/BB244)*100</f>
        <v>33.760000000000005</v>
      </c>
      <c r="BH245" s="159">
        <v>4.42</v>
      </c>
      <c r="BI245" s="109">
        <f>((BB244-BH245)/BB244)*100</f>
        <v>29.28</v>
      </c>
      <c r="BJ245" s="15">
        <f t="shared" si="891"/>
        <v>4.25</v>
      </c>
      <c r="BK245" s="110">
        <f t="shared" si="891"/>
        <v>32</v>
      </c>
      <c r="BM245" s="411"/>
      <c r="BN245" s="411"/>
      <c r="BO245" s="9">
        <v>750</v>
      </c>
      <c r="BP245" s="138">
        <v>6.63</v>
      </c>
      <c r="BQ245" s="112">
        <f>(((BN244-BP245)/BN244)*100)*-1</f>
        <v>6.0799999999999983</v>
      </c>
      <c r="BR245" s="138">
        <v>6.02</v>
      </c>
      <c r="BS245" s="16">
        <f>((BN244-BR245)/BN244)*100</f>
        <v>3.6800000000000068</v>
      </c>
      <c r="BT245" s="138">
        <v>5.0199999999999996</v>
      </c>
      <c r="BU245" s="109">
        <f>((BN244-BT245)/BN244)*100</f>
        <v>19.680000000000007</v>
      </c>
      <c r="BV245" s="15">
        <f t="shared" si="892"/>
        <v>5.89</v>
      </c>
      <c r="BW245" s="110">
        <f t="shared" si="892"/>
        <v>9.8133333333333379</v>
      </c>
      <c r="BY245" s="411"/>
      <c r="BZ245" s="411"/>
      <c r="CA245" s="411"/>
      <c r="CB245" s="9">
        <v>750</v>
      </c>
      <c r="CC245" s="12">
        <v>122</v>
      </c>
      <c r="CD245" s="16">
        <f>((BZ244-CC245)/BZ244)*100</f>
        <v>71.428571428571431</v>
      </c>
      <c r="CE245" s="12">
        <v>82.1</v>
      </c>
      <c r="CF245" s="16">
        <f>((BZ244-CE245)/BZ244)*100</f>
        <v>80.772833723653392</v>
      </c>
      <c r="CG245" s="12">
        <v>57.9</v>
      </c>
      <c r="CH245" s="109">
        <f>((BZ244-CG245)/BZ244)*100</f>
        <v>86.440281030444964</v>
      </c>
      <c r="CI245" s="15">
        <f t="shared" si="893"/>
        <v>87.333333333333329</v>
      </c>
      <c r="CJ245" s="110">
        <f t="shared" si="893"/>
        <v>79.5472287275566</v>
      </c>
      <c r="CK245" s="411"/>
      <c r="CL245" s="411"/>
      <c r="CM245" s="411"/>
      <c r="CN245" s="411"/>
      <c r="CO245" s="9">
        <v>750</v>
      </c>
      <c r="CP245" s="170">
        <v>79.900000000000006</v>
      </c>
      <c r="CQ245" s="16">
        <f>((CM244-CP245)/CM244)*100</f>
        <v>81.288056206088996</v>
      </c>
      <c r="CR245" s="138">
        <v>43.2</v>
      </c>
      <c r="CS245" s="16">
        <f>((CM244-CR245)/CM244)*100</f>
        <v>89.882903981264633</v>
      </c>
      <c r="CT245" s="138">
        <v>32.6</v>
      </c>
      <c r="CU245" s="109">
        <f>((CM244-CT245)/CM244)*100</f>
        <v>92.365339578454325</v>
      </c>
      <c r="CV245" s="15">
        <f t="shared" si="894"/>
        <v>51.900000000000006</v>
      </c>
      <c r="CW245" s="110">
        <f t="shared" si="894"/>
        <v>87.845433255269313</v>
      </c>
      <c r="DA245" s="411"/>
      <c r="DB245" s="411"/>
      <c r="DC245" s="411"/>
      <c r="DD245" s="9">
        <v>750</v>
      </c>
      <c r="DE245" s="158">
        <v>0.03</v>
      </c>
      <c r="DF245" s="16">
        <f>((DC244-DE245)/DC244)*100</f>
        <v>95</v>
      </c>
      <c r="DG245" s="158">
        <v>0</v>
      </c>
      <c r="DH245" s="16">
        <f>((DC244-DG245)/DC244)*100</f>
        <v>100</v>
      </c>
      <c r="DI245" s="158">
        <v>0.01</v>
      </c>
      <c r="DJ245" s="109">
        <f>((DC244-DI245)/DC244)*100</f>
        <v>98.333333333333329</v>
      </c>
      <c r="DK245" s="15">
        <f t="shared" si="895"/>
        <v>1.3333333333333334E-2</v>
      </c>
      <c r="DL245" s="110">
        <f t="shared" si="895"/>
        <v>97.777777777777771</v>
      </c>
      <c r="DN245" s="411"/>
      <c r="DO245" s="411"/>
      <c r="DP245" s="411"/>
      <c r="DQ245" s="9">
        <v>750</v>
      </c>
      <c r="DR245" s="136">
        <v>0.05</v>
      </c>
      <c r="DS245" s="16">
        <f>((DP244-DR245)/DP244)*100</f>
        <v>91.666666666666657</v>
      </c>
      <c r="DT245" s="136">
        <v>0.02</v>
      </c>
      <c r="DU245" s="16">
        <f>((DP244-DT245)/DP244)*100</f>
        <v>96.666666666666671</v>
      </c>
      <c r="DV245" s="136">
        <v>0.03</v>
      </c>
      <c r="DW245" s="109">
        <f>((DP244-DV245)/DP244)*100</f>
        <v>95</v>
      </c>
      <c r="DX245" s="15">
        <f t="shared" si="896"/>
        <v>3.3333333333333333E-2</v>
      </c>
      <c r="DY245" s="110">
        <f t="shared" si="896"/>
        <v>94.444444444444443</v>
      </c>
      <c r="EA245" s="411"/>
      <c r="EB245" s="411"/>
      <c r="EC245" s="9">
        <v>750</v>
      </c>
      <c r="ED245" s="138">
        <v>23.6</v>
      </c>
      <c r="EE245" s="145">
        <f>(((EB244-ED245)/EB244)*100)*-1</f>
        <v>2.1645021645021645</v>
      </c>
      <c r="EF245" s="138">
        <v>23.7</v>
      </c>
      <c r="EG245" s="112">
        <f>(((EB244-EF245)/EB244)*100)*-1</f>
        <v>2.5974025974025881</v>
      </c>
      <c r="EH245" s="138">
        <v>23.7</v>
      </c>
      <c r="EI245" s="113">
        <f>(((EB244-EH245)/EB244)*100)*-1</f>
        <v>2.5974025974025881</v>
      </c>
      <c r="EJ245" s="15">
        <f t="shared" si="897"/>
        <v>23.666666666666668</v>
      </c>
      <c r="EK245" s="114">
        <f t="shared" si="897"/>
        <v>2.453102453102447</v>
      </c>
      <c r="EN245" s="411"/>
      <c r="EO245" s="411"/>
      <c r="EP245" s="9">
        <v>750</v>
      </c>
      <c r="EQ245" s="12">
        <v>23.7</v>
      </c>
      <c r="ER245" s="145">
        <f>(((EO244-EQ245)/EO244)*100)*-1</f>
        <v>2.5974025974025881</v>
      </c>
      <c r="ES245" s="12">
        <v>23.8</v>
      </c>
      <c r="ET245" s="112">
        <f>(((EO244-ES245)/EO244)*100)*-1</f>
        <v>3.0303030303030267</v>
      </c>
      <c r="EU245" s="12">
        <v>23.7</v>
      </c>
      <c r="EV245" s="113">
        <f>(((EO244-EU245)/EO244)*100)*-1</f>
        <v>2.5974025974025881</v>
      </c>
      <c r="EW245" s="15">
        <f t="shared" si="898"/>
        <v>23.733333333333334</v>
      </c>
      <c r="EX245" s="114">
        <f t="shared" si="898"/>
        <v>2.7417027417027344</v>
      </c>
    </row>
    <row r="246" spans="2:154" ht="15.75" x14ac:dyDescent="0.25">
      <c r="B246" s="412"/>
      <c r="C246" s="412"/>
      <c r="D246" s="412"/>
      <c r="E246" s="9">
        <v>1000</v>
      </c>
      <c r="F246" s="12">
        <v>0.45</v>
      </c>
      <c r="G246" s="16">
        <f>((D244-F246)/D244)*100</f>
        <v>97.021839841164791</v>
      </c>
      <c r="H246" s="12">
        <v>2.27</v>
      </c>
      <c r="I246" s="16">
        <f>((D244-H246)/D244)*100</f>
        <v>84.976836532097948</v>
      </c>
      <c r="J246" s="12">
        <v>1.73</v>
      </c>
      <c r="K246" s="109">
        <f>((D244-J246)/D244)*100</f>
        <v>88.550628722700196</v>
      </c>
      <c r="L246" s="15">
        <f t="shared" si="887"/>
        <v>1.4833333333333334</v>
      </c>
      <c r="M246" s="110">
        <f t="shared" si="887"/>
        <v>90.183101698654312</v>
      </c>
      <c r="O246" s="412"/>
      <c r="P246" s="412"/>
      <c r="Q246" s="412"/>
      <c r="R246" s="9">
        <v>1000</v>
      </c>
      <c r="S246" s="136">
        <v>3.73</v>
      </c>
      <c r="T246" s="16">
        <f>((Q244-S246)/Q244)*100</f>
        <v>75.314361350099261</v>
      </c>
      <c r="U246" s="136">
        <v>3.59</v>
      </c>
      <c r="V246" s="16">
        <f>((Q244-U246)/Q244)*100</f>
        <v>76.240900066181339</v>
      </c>
      <c r="W246" s="136">
        <v>2.82</v>
      </c>
      <c r="X246" s="109">
        <f>((Q244-W246)/Q244)*100</f>
        <v>81.33686300463269</v>
      </c>
      <c r="Y246" s="15">
        <f t="shared" si="888"/>
        <v>3.3800000000000003</v>
      </c>
      <c r="Z246" s="110">
        <f t="shared" si="888"/>
        <v>77.630708140304421</v>
      </c>
      <c r="AC246" s="412"/>
      <c r="AD246" s="412"/>
      <c r="AE246" s="9">
        <v>1000</v>
      </c>
      <c r="AF246" s="12">
        <v>6.74</v>
      </c>
      <c r="AG246" s="112">
        <f>(((AD244-AF246)/AD244)*100)*-1</f>
        <v>2.587519025875189</v>
      </c>
      <c r="AH246" s="160">
        <v>6.46</v>
      </c>
      <c r="AI246" s="16">
        <f>(((AD244-AH246)/AD244)*100)</f>
        <v>1.674277016742775</v>
      </c>
      <c r="AJ246" s="12">
        <v>6.55</v>
      </c>
      <c r="AK246" s="125">
        <f>((AD244-AJ246)/AD244)*100</f>
        <v>0.30441400304414706</v>
      </c>
      <c r="AL246" s="15">
        <f t="shared" si="889"/>
        <v>6.583333333333333</v>
      </c>
      <c r="AM246" s="114">
        <f t="shared" si="889"/>
        <v>1.5220700152207034</v>
      </c>
      <c r="AO246" s="412"/>
      <c r="AP246" s="412"/>
      <c r="AQ246" s="9">
        <v>1000</v>
      </c>
      <c r="AR246" s="157">
        <v>6.82</v>
      </c>
      <c r="AS246" s="112">
        <f>(((AP244-AR246)/AP244)*100)*-1</f>
        <v>3.8051750380517504</v>
      </c>
      <c r="AT246" s="157">
        <v>6.85</v>
      </c>
      <c r="AU246" s="112">
        <f>(((AP244-AT246)/AP244)*100)*-1</f>
        <v>4.2617960426179504</v>
      </c>
      <c r="AV246" s="157">
        <v>6.91</v>
      </c>
      <c r="AW246" s="113">
        <f>(((AP244-AV246)/AP244)*100)*-1</f>
        <v>5.175038051750378</v>
      </c>
      <c r="AX246" s="15">
        <f t="shared" si="890"/>
        <v>6.8599999999999994</v>
      </c>
      <c r="AY246" s="114">
        <f t="shared" si="890"/>
        <v>4.4140030441400269</v>
      </c>
      <c r="BA246" s="412"/>
      <c r="BB246" s="412"/>
      <c r="BC246" s="9">
        <v>1000</v>
      </c>
      <c r="BD246" s="12">
        <v>3.62</v>
      </c>
      <c r="BE246" s="16">
        <f>((BB244-BD246)/BB244)*100</f>
        <v>42.08</v>
      </c>
      <c r="BF246" s="12">
        <v>3.88</v>
      </c>
      <c r="BG246" s="16">
        <f>((BB244-BF246)/BB244)*100</f>
        <v>37.92</v>
      </c>
      <c r="BH246" s="12">
        <v>4.47</v>
      </c>
      <c r="BI246" s="109">
        <f>((BB244-BH246)/BB244)*100</f>
        <v>28.480000000000004</v>
      </c>
      <c r="BJ246" s="15">
        <f t="shared" si="891"/>
        <v>3.9899999999999998</v>
      </c>
      <c r="BK246" s="110">
        <f t="shared" si="891"/>
        <v>36.160000000000004</v>
      </c>
      <c r="BM246" s="412"/>
      <c r="BN246" s="412"/>
      <c r="BO246" s="9">
        <v>1000</v>
      </c>
      <c r="BP246" s="138">
        <v>6.8</v>
      </c>
      <c r="BQ246" s="112">
        <f>(((BN244-BP246)/BN244)*100)*-1</f>
        <v>8.7999999999999972</v>
      </c>
      <c r="BR246" s="138">
        <v>5.9</v>
      </c>
      <c r="BS246" s="16">
        <f>((BN244-BR246)/BN244)*100</f>
        <v>5.5999999999999943</v>
      </c>
      <c r="BT246" s="138">
        <v>6.1</v>
      </c>
      <c r="BU246" s="109">
        <f>((BN244-BT246)/BN244)*100</f>
        <v>2.4000000000000057</v>
      </c>
      <c r="BV246" s="15">
        <f t="shared" si="892"/>
        <v>6.2666666666666657</v>
      </c>
      <c r="BW246" s="114">
        <f t="shared" si="892"/>
        <v>5.5999999999999988</v>
      </c>
      <c r="BY246" s="411"/>
      <c r="BZ246" s="412"/>
      <c r="CA246" s="412"/>
      <c r="CB246" s="9">
        <v>1000</v>
      </c>
      <c r="CC246" s="12">
        <v>131</v>
      </c>
      <c r="CD246" s="16">
        <f>((BZ244-CC246)/BZ244)*100</f>
        <v>69.320843091334893</v>
      </c>
      <c r="CE246" s="12">
        <v>97.8</v>
      </c>
      <c r="CF246" s="16">
        <f>((BZ244-CE246)/BZ244)*100</f>
        <v>77.096018735362989</v>
      </c>
      <c r="CG246" s="159">
        <v>77.900000000000006</v>
      </c>
      <c r="CH246" s="109">
        <f>((BZ244-CG246)/BZ244)*100</f>
        <v>81.75644028103045</v>
      </c>
      <c r="CI246" s="15">
        <f t="shared" si="893"/>
        <v>102.23333333333335</v>
      </c>
      <c r="CJ246" s="110">
        <f t="shared" si="893"/>
        <v>76.057767369242768</v>
      </c>
      <c r="CK246" s="412"/>
      <c r="CL246" s="411"/>
      <c r="CM246" s="412"/>
      <c r="CN246" s="412"/>
      <c r="CO246" s="9">
        <v>1000</v>
      </c>
      <c r="CP246" s="138">
        <v>83</v>
      </c>
      <c r="CQ246" s="16">
        <f>((CM244-CP246)/CM244)*100</f>
        <v>80.562060889929739</v>
      </c>
      <c r="CR246" s="138">
        <v>43.3</v>
      </c>
      <c r="CS246" s="16">
        <f>((CM244-CR246)/CM244)*100</f>
        <v>89.859484777517565</v>
      </c>
      <c r="CT246" s="170">
        <v>18.8</v>
      </c>
      <c r="CU246" s="109">
        <f>((CM244-CT246)/CM244)*100</f>
        <v>95.597189695550341</v>
      </c>
      <c r="CV246" s="15">
        <f t="shared" si="894"/>
        <v>48.366666666666667</v>
      </c>
      <c r="CW246" s="110">
        <f t="shared" si="894"/>
        <v>88.672911787665882</v>
      </c>
      <c r="DA246" s="411"/>
      <c r="DB246" s="411"/>
      <c r="DC246" s="412"/>
      <c r="DD246" s="9">
        <v>1000</v>
      </c>
      <c r="DE246" s="158">
        <v>0.01</v>
      </c>
      <c r="DF246" s="16">
        <f>((DC244-DE246)/DC244)*100</f>
        <v>98.333333333333329</v>
      </c>
      <c r="DG246" s="158">
        <v>0</v>
      </c>
      <c r="DH246" s="16">
        <f>((DC244-DG246)/DC244)*100</f>
        <v>100</v>
      </c>
      <c r="DI246" s="158">
        <v>0.01</v>
      </c>
      <c r="DJ246" s="109">
        <f>((DC244-DI246)/DC244)*100</f>
        <v>98.333333333333329</v>
      </c>
      <c r="DK246" s="15">
        <f t="shared" si="895"/>
        <v>6.6666666666666671E-3</v>
      </c>
      <c r="DL246" s="110">
        <f t="shared" si="895"/>
        <v>98.888888888888872</v>
      </c>
      <c r="DN246" s="411"/>
      <c r="DO246" s="411"/>
      <c r="DP246" s="412"/>
      <c r="DQ246" s="9">
        <v>1000</v>
      </c>
      <c r="DR246" s="136">
        <v>0.03</v>
      </c>
      <c r="DS246" s="16">
        <f>((DP244-DR246)/DP244)*100</f>
        <v>95</v>
      </c>
      <c r="DT246" s="136">
        <v>0.03</v>
      </c>
      <c r="DU246" s="16">
        <f>((DP244-DT246)/DP244)*100</f>
        <v>95</v>
      </c>
      <c r="DV246" s="136">
        <v>0.02</v>
      </c>
      <c r="DW246" s="109">
        <f>((DP244-DV246)/DP244)*100</f>
        <v>96.666666666666671</v>
      </c>
      <c r="DX246" s="15">
        <f t="shared" si="896"/>
        <v>2.6666666666666668E-2</v>
      </c>
      <c r="DY246" s="110">
        <f t="shared" si="896"/>
        <v>95.555555555555557</v>
      </c>
      <c r="EA246" s="411"/>
      <c r="EB246" s="411"/>
      <c r="EC246" s="9">
        <v>1000</v>
      </c>
      <c r="ED246" s="138">
        <v>23.6</v>
      </c>
      <c r="EE246" s="145">
        <f>(((EB244-ED246)/EB244)*100)*-1</f>
        <v>2.1645021645021645</v>
      </c>
      <c r="EF246" s="138">
        <v>23.8</v>
      </c>
      <c r="EG246" s="112">
        <f>(((EB244-EF246)/EB244)*100)*-1</f>
        <v>3.0303030303030267</v>
      </c>
      <c r="EH246" s="138">
        <v>23.7</v>
      </c>
      <c r="EI246" s="113">
        <f>(((EB244-EH246)/EB244)*100)*-1</f>
        <v>2.5974025974025881</v>
      </c>
      <c r="EJ246" s="15">
        <f t="shared" si="897"/>
        <v>23.700000000000003</v>
      </c>
      <c r="EK246" s="114">
        <f t="shared" si="897"/>
        <v>2.5974025974025934</v>
      </c>
      <c r="EN246" s="411"/>
      <c r="EO246" s="411"/>
      <c r="EP246" s="9">
        <v>1000</v>
      </c>
      <c r="EQ246" s="12">
        <v>23.7</v>
      </c>
      <c r="ER246" s="145">
        <f>(((EO244-EQ246)/EO244)*100)*-1</f>
        <v>2.5974025974025881</v>
      </c>
      <c r="ES246" s="12">
        <v>23.7</v>
      </c>
      <c r="ET246" s="112">
        <f>(((EO244-ES246)/EO244)*100)*-1</f>
        <v>2.5974025974025881</v>
      </c>
      <c r="EU246" s="12">
        <v>23.7</v>
      </c>
      <c r="EV246" s="113">
        <f>(((EO244-EU246)/EO244)*100)*-1</f>
        <v>2.5974025974025881</v>
      </c>
      <c r="EW246" s="15">
        <f t="shared" si="898"/>
        <v>23.7</v>
      </c>
      <c r="EX246" s="114">
        <f t="shared" si="898"/>
        <v>2.5974025974025881</v>
      </c>
    </row>
    <row r="247" spans="2:154" x14ac:dyDescent="0.25">
      <c r="B247" s="414" t="s">
        <v>566</v>
      </c>
      <c r="C247" s="415"/>
      <c r="D247" s="415"/>
      <c r="E247" s="416"/>
      <c r="F247" s="161">
        <f t="shared" ref="F247:M247" si="899">AVERAGE(F244:F246)</f>
        <v>0.31666666666666665</v>
      </c>
      <c r="G247" s="162">
        <f t="shared" si="899"/>
        <v>97.904257666004852</v>
      </c>
      <c r="H247" s="161">
        <f t="shared" si="899"/>
        <v>1.7266666666666666</v>
      </c>
      <c r="I247" s="162">
        <f t="shared" si="899"/>
        <v>88.57268916832119</v>
      </c>
      <c r="J247" s="161">
        <f t="shared" si="899"/>
        <v>1.2133333333333334</v>
      </c>
      <c r="K247" s="163">
        <f t="shared" si="899"/>
        <v>91.969997793955443</v>
      </c>
      <c r="L247" s="164">
        <f t="shared" si="899"/>
        <v>1.0855555555555556</v>
      </c>
      <c r="M247" s="163">
        <f t="shared" si="899"/>
        <v>92.815648209427181</v>
      </c>
      <c r="O247" s="414" t="s">
        <v>566</v>
      </c>
      <c r="P247" s="415"/>
      <c r="Q247" s="415"/>
      <c r="R247" s="416"/>
      <c r="S247" s="161">
        <f t="shared" ref="S247:Z247" si="900">AVERAGE(S244:S246)</f>
        <v>2.9333333333333336</v>
      </c>
      <c r="T247" s="162">
        <f t="shared" si="900"/>
        <v>80.586807853518636</v>
      </c>
      <c r="U247" s="161">
        <f t="shared" si="900"/>
        <v>3.19</v>
      </c>
      <c r="V247" s="162">
        <f t="shared" si="900"/>
        <v>78.888153540701524</v>
      </c>
      <c r="W247" s="161">
        <f t="shared" si="900"/>
        <v>2.2966666666666669</v>
      </c>
      <c r="X247" s="163">
        <f t="shared" si="900"/>
        <v>84.800352967129925</v>
      </c>
      <c r="Y247" s="164">
        <f t="shared" si="900"/>
        <v>2.8066666666666671</v>
      </c>
      <c r="Z247" s="163">
        <f t="shared" si="900"/>
        <v>81.425104787116695</v>
      </c>
      <c r="AC247" s="414" t="s">
        <v>491</v>
      </c>
      <c r="AD247" s="415"/>
      <c r="AE247" s="416"/>
      <c r="AF247" s="161">
        <f t="shared" ref="AF247:AM247" si="901">AVERAGE(AF244:AF246)</f>
        <v>6.830000000000001</v>
      </c>
      <c r="AG247" s="162">
        <f t="shared" si="901"/>
        <v>3.9573820395738171</v>
      </c>
      <c r="AH247" s="161">
        <f t="shared" si="901"/>
        <v>6.5333333333333341</v>
      </c>
      <c r="AI247" s="162">
        <f t="shared" si="901"/>
        <v>1.1669203450025389</v>
      </c>
      <c r="AJ247" s="161">
        <f t="shared" si="901"/>
        <v>6.4866666666666672</v>
      </c>
      <c r="AK247" s="163">
        <f t="shared" si="901"/>
        <v>1.2683916793505881</v>
      </c>
      <c r="AL247" s="164">
        <f t="shared" si="901"/>
        <v>6.6166666666666663</v>
      </c>
      <c r="AM247" s="163">
        <f t="shared" si="901"/>
        <v>2.130898021308981</v>
      </c>
      <c r="AO247" s="414" t="s">
        <v>491</v>
      </c>
      <c r="AP247" s="415"/>
      <c r="AQ247" s="416"/>
      <c r="AR247" s="161">
        <f t="shared" ref="AR247:AY247" si="902">AVERAGE(AR244:AR246)</f>
        <v>6.93</v>
      </c>
      <c r="AS247" s="162">
        <f t="shared" si="902"/>
        <v>5.4794520547945211</v>
      </c>
      <c r="AT247" s="161">
        <f t="shared" si="902"/>
        <v>6.8499999999999988</v>
      </c>
      <c r="AU247" s="162">
        <f t="shared" si="902"/>
        <v>4.2617960426179549</v>
      </c>
      <c r="AV247" s="161">
        <f t="shared" si="902"/>
        <v>6.8766666666666678</v>
      </c>
      <c r="AW247" s="163">
        <f t="shared" si="902"/>
        <v>4.6676813800101469</v>
      </c>
      <c r="AX247" s="164">
        <f t="shared" si="902"/>
        <v>6.8855555555555554</v>
      </c>
      <c r="AY247" s="163">
        <f t="shared" si="902"/>
        <v>4.8029764924742082</v>
      </c>
      <c r="BA247" s="414" t="s">
        <v>567</v>
      </c>
      <c r="BB247" s="415"/>
      <c r="BC247" s="416"/>
      <c r="BD247" s="161">
        <f t="shared" ref="BD247:BK247" si="903">AVERAGE(BD244:BD246)</f>
        <v>4.0733333333333341</v>
      </c>
      <c r="BE247" s="162">
        <f t="shared" si="903"/>
        <v>34.826666666666661</v>
      </c>
      <c r="BF247" s="161">
        <f t="shared" si="903"/>
        <v>3.8800000000000003</v>
      </c>
      <c r="BG247" s="162">
        <f t="shared" si="903"/>
        <v>37.92</v>
      </c>
      <c r="BH247" s="161">
        <f t="shared" si="903"/>
        <v>4.3433333333333328</v>
      </c>
      <c r="BI247" s="163">
        <f t="shared" si="903"/>
        <v>30.506666666666671</v>
      </c>
      <c r="BJ247" s="164">
        <f t="shared" si="903"/>
        <v>4.0988888888888892</v>
      </c>
      <c r="BK247" s="163">
        <f t="shared" si="903"/>
        <v>34.417777777777779</v>
      </c>
      <c r="BM247" s="414" t="s">
        <v>567</v>
      </c>
      <c r="BN247" s="415"/>
      <c r="BO247" s="416"/>
      <c r="BP247" s="161">
        <f t="shared" ref="BP247:BW247" si="904">AVERAGE(BP244:BP246)</f>
        <v>6.6700000000000008</v>
      </c>
      <c r="BQ247" s="162">
        <f t="shared" si="904"/>
        <v>6.7199999999999989</v>
      </c>
      <c r="BR247" s="161">
        <f t="shared" si="904"/>
        <v>6.0933333333333337</v>
      </c>
      <c r="BS247" s="162">
        <f t="shared" si="904"/>
        <v>3.6800000000000019</v>
      </c>
      <c r="BT247" s="161">
        <f t="shared" si="904"/>
        <v>5.4366666666666674</v>
      </c>
      <c r="BU247" s="163">
        <f t="shared" si="904"/>
        <v>13.013333333333335</v>
      </c>
      <c r="BV247" s="164">
        <f t="shared" si="904"/>
        <v>6.0666666666666664</v>
      </c>
      <c r="BW247" s="163">
        <f t="shared" si="904"/>
        <v>7.8044444444444458</v>
      </c>
      <c r="BY247" s="413" t="s">
        <v>568</v>
      </c>
      <c r="BZ247" s="413"/>
      <c r="CA247" s="413"/>
      <c r="CB247" s="413"/>
      <c r="CC247" s="161">
        <f t="shared" ref="CC247:CJ247" si="905">AVERAGE(CC244:CC246)</f>
        <v>157</v>
      </c>
      <c r="CD247" s="162">
        <f t="shared" si="905"/>
        <v>63.231850117096023</v>
      </c>
      <c r="CE247" s="161">
        <f t="shared" si="905"/>
        <v>81.833333333333329</v>
      </c>
      <c r="CF247" s="162">
        <f t="shared" si="905"/>
        <v>80.835284933645582</v>
      </c>
      <c r="CG247" s="161">
        <f t="shared" si="905"/>
        <v>57.5</v>
      </c>
      <c r="CH247" s="163">
        <f t="shared" si="905"/>
        <v>86.53395784543325</v>
      </c>
      <c r="CI247" s="164">
        <f t="shared" si="905"/>
        <v>98.777777777777786</v>
      </c>
      <c r="CJ247" s="163">
        <f t="shared" si="905"/>
        <v>76.867030965391621</v>
      </c>
      <c r="CL247" s="413" t="s">
        <v>568</v>
      </c>
      <c r="CM247" s="413"/>
      <c r="CN247" s="413"/>
      <c r="CO247" s="413"/>
      <c r="CP247" s="161">
        <f t="shared" ref="CP247:CW247" si="906">AVERAGE(CP244:CP246)</f>
        <v>91.633333333333326</v>
      </c>
      <c r="CQ247" s="162">
        <f t="shared" si="906"/>
        <v>78.540202966432474</v>
      </c>
      <c r="CR247" s="161">
        <f t="shared" si="906"/>
        <v>48.366666666666674</v>
      </c>
      <c r="CS247" s="162">
        <f t="shared" si="906"/>
        <v>88.672911787665882</v>
      </c>
      <c r="CT247" s="161">
        <f t="shared" si="906"/>
        <v>28.833333333333332</v>
      </c>
      <c r="CU247" s="163">
        <f t="shared" si="906"/>
        <v>93.247462919594057</v>
      </c>
      <c r="CV247" s="164">
        <f t="shared" si="906"/>
        <v>56.277777777777779</v>
      </c>
      <c r="CW247" s="163">
        <f t="shared" si="906"/>
        <v>86.820192557897471</v>
      </c>
      <c r="DA247" s="413" t="s">
        <v>569</v>
      </c>
      <c r="DB247" s="413"/>
      <c r="DC247" s="413"/>
      <c r="DD247" s="413"/>
      <c r="DE247" s="161">
        <f t="shared" ref="DE247:DJ247" si="907">AVERAGE(DE244:DE246)</f>
        <v>1.6666666666666666E-2</v>
      </c>
      <c r="DF247" s="162">
        <f t="shared" si="907"/>
        <v>97.222222222222214</v>
      </c>
      <c r="DG247" s="161">
        <f t="shared" si="907"/>
        <v>0</v>
      </c>
      <c r="DH247" s="162">
        <f t="shared" si="907"/>
        <v>100</v>
      </c>
      <c r="DI247" s="161">
        <f t="shared" si="907"/>
        <v>1.3333333333333334E-2</v>
      </c>
      <c r="DJ247" s="163">
        <f t="shared" si="907"/>
        <v>97.777777777777771</v>
      </c>
      <c r="DK247" s="164">
        <f t="shared" si="895"/>
        <v>0.01</v>
      </c>
      <c r="DL247" s="163">
        <f t="shared" si="895"/>
        <v>98.333333333333329</v>
      </c>
      <c r="DN247" s="413" t="s">
        <v>569</v>
      </c>
      <c r="DO247" s="413"/>
      <c r="DP247" s="413"/>
      <c r="DQ247" s="413"/>
      <c r="DR247" s="161">
        <f t="shared" ref="DR247:DW247" si="908">AVERAGE(DR244:DR246)</f>
        <v>0.04</v>
      </c>
      <c r="DS247" s="162">
        <f t="shared" si="908"/>
        <v>93.333333333333329</v>
      </c>
      <c r="DT247" s="161">
        <f t="shared" si="908"/>
        <v>2.3333333333333334E-2</v>
      </c>
      <c r="DU247" s="162">
        <f t="shared" si="908"/>
        <v>96.111111111111128</v>
      </c>
      <c r="DV247" s="161">
        <f t="shared" si="908"/>
        <v>2.3333333333333334E-2</v>
      </c>
      <c r="DW247" s="163">
        <f t="shared" si="908"/>
        <v>96.111111111111128</v>
      </c>
      <c r="DX247" s="164">
        <f t="shared" si="896"/>
        <v>2.8888888888888891E-2</v>
      </c>
      <c r="DY247" s="163">
        <f t="shared" si="896"/>
        <v>95.185185185185205</v>
      </c>
      <c r="EA247" s="413" t="s">
        <v>491</v>
      </c>
      <c r="EB247" s="413"/>
      <c r="EC247" s="413"/>
      <c r="ED247" s="161">
        <f t="shared" ref="ED247:EI247" si="909">AVERAGE(ED244:ED246)</f>
        <v>23.566666666666666</v>
      </c>
      <c r="EE247" s="162">
        <f t="shared" si="909"/>
        <v>2.0202020202020181</v>
      </c>
      <c r="EF247" s="161">
        <f t="shared" si="909"/>
        <v>23.7</v>
      </c>
      <c r="EG247" s="162">
        <f t="shared" si="909"/>
        <v>2.5974025974025929</v>
      </c>
      <c r="EH247" s="161">
        <f t="shared" si="909"/>
        <v>23.7</v>
      </c>
      <c r="EI247" s="163">
        <f t="shared" si="909"/>
        <v>2.5974025974025881</v>
      </c>
      <c r="EJ247" s="164">
        <f t="shared" si="897"/>
        <v>23.655555555555555</v>
      </c>
      <c r="EK247" s="163">
        <f t="shared" si="897"/>
        <v>2.4050024050023997</v>
      </c>
      <c r="EN247" s="413" t="s">
        <v>491</v>
      </c>
      <c r="EO247" s="413"/>
      <c r="EP247" s="413"/>
      <c r="EQ247" s="161">
        <f t="shared" ref="EQ247:EV247" si="910">AVERAGE(EQ244:EQ246)</f>
        <v>23.7</v>
      </c>
      <c r="ER247" s="162">
        <f t="shared" si="910"/>
        <v>2.5974025974025881</v>
      </c>
      <c r="ES247" s="161">
        <f t="shared" si="910"/>
        <v>23.700000000000003</v>
      </c>
      <c r="ET247" s="162">
        <f t="shared" si="910"/>
        <v>2.5974025974025934</v>
      </c>
      <c r="EU247" s="161">
        <f t="shared" si="910"/>
        <v>23.666666666666668</v>
      </c>
      <c r="EV247" s="163">
        <f t="shared" si="910"/>
        <v>2.453102453102447</v>
      </c>
      <c r="EW247" s="164">
        <f t="shared" si="898"/>
        <v>23.688888888888894</v>
      </c>
      <c r="EX247" s="163">
        <f t="shared" si="898"/>
        <v>2.5493025493025425</v>
      </c>
    </row>
    <row r="248" spans="2:154" ht="15.75" x14ac:dyDescent="0.25">
      <c r="B248" s="410">
        <v>18</v>
      </c>
      <c r="C248" s="410">
        <v>8.18</v>
      </c>
      <c r="D248" s="410">
        <v>15.16</v>
      </c>
      <c r="E248" s="9">
        <v>270</v>
      </c>
      <c r="F248" s="12">
        <v>1.57</v>
      </c>
      <c r="G248" s="16">
        <f>((D248-F248)/D248)*100</f>
        <v>89.643799472295512</v>
      </c>
      <c r="H248" s="12">
        <v>1.29</v>
      </c>
      <c r="I248" s="16">
        <f>((D248-H248)/D248)*100</f>
        <v>91.490765171503966</v>
      </c>
      <c r="J248" s="12">
        <v>1.34</v>
      </c>
      <c r="K248" s="109">
        <f>((D248-J248)/D248)*100</f>
        <v>91.160949868073885</v>
      </c>
      <c r="L248" s="15">
        <f t="shared" ref="L248:M250" si="911">(F248+H248+J248)/3</f>
        <v>1.4000000000000001</v>
      </c>
      <c r="M248" s="110">
        <f t="shared" si="911"/>
        <v>90.765171503957788</v>
      </c>
      <c r="O248" s="410">
        <v>18</v>
      </c>
      <c r="P248" s="410">
        <v>8.18</v>
      </c>
      <c r="Q248" s="410">
        <v>15.16</v>
      </c>
      <c r="R248" s="9">
        <v>270</v>
      </c>
      <c r="S248" s="136">
        <v>2.88</v>
      </c>
      <c r="T248" s="16">
        <f>((Q248-S248)/Q248)*100</f>
        <v>81.002638522427446</v>
      </c>
      <c r="U248" s="136">
        <v>1.98</v>
      </c>
      <c r="V248" s="16">
        <f>((Q248-U248)/Q248)*100</f>
        <v>86.939313984168862</v>
      </c>
      <c r="W248" s="136">
        <v>2.16</v>
      </c>
      <c r="X248" s="109">
        <f>((Q248-W248)/Q248)*100</f>
        <v>85.751978891820585</v>
      </c>
      <c r="Y248" s="15">
        <f t="shared" ref="Y248:Z250" si="912">(S248+U248+W248)/3</f>
        <v>2.34</v>
      </c>
      <c r="Z248" s="110">
        <f t="shared" si="912"/>
        <v>84.564643799472293</v>
      </c>
      <c r="AB248" s="174"/>
      <c r="AC248" s="410">
        <v>18</v>
      </c>
      <c r="AD248" s="410">
        <v>7.48</v>
      </c>
      <c r="AE248" s="9">
        <v>270</v>
      </c>
      <c r="AF248" s="12">
        <v>7.19</v>
      </c>
      <c r="AG248" s="16">
        <f>(((AD248-AF248)/AD248)*100)</f>
        <v>3.8770053475935833</v>
      </c>
      <c r="AH248" s="12">
        <v>6.93</v>
      </c>
      <c r="AI248" s="16">
        <f>(((AD248-AH248)/AD248)*100)</f>
        <v>7.3529411764705968</v>
      </c>
      <c r="AJ248" s="12">
        <v>6.75</v>
      </c>
      <c r="AK248" s="109">
        <f>(((AD248-AJ248)/AD248)*100)</f>
        <v>9.7593582887700592</v>
      </c>
      <c r="AL248" s="15">
        <f t="shared" ref="AL248:AM250" si="913">(AF248+AH248+AJ248)/3</f>
        <v>6.956666666666667</v>
      </c>
      <c r="AM248" s="110">
        <f t="shared" si="913"/>
        <v>6.9964349376114141</v>
      </c>
      <c r="AO248" s="410">
        <v>18</v>
      </c>
      <c r="AP248" s="410">
        <v>7.48</v>
      </c>
      <c r="AQ248" s="9">
        <v>270</v>
      </c>
      <c r="AR248" s="172">
        <v>7.28</v>
      </c>
      <c r="AS248" s="16">
        <f>(((AP248-AR248)/AP248)*100)</f>
        <v>2.6737967914438525</v>
      </c>
      <c r="AT248" s="157">
        <v>7.19</v>
      </c>
      <c r="AU248" s="16">
        <f>(((AP248-AT248)/AP248)*100)</f>
        <v>3.8770053475935833</v>
      </c>
      <c r="AV248" s="157">
        <v>7.09</v>
      </c>
      <c r="AW248" s="109">
        <f>(((AP248-AV248)/AP248)*100)</f>
        <v>5.2139037433155151</v>
      </c>
      <c r="AX248" s="15">
        <f t="shared" ref="AX248:AY250" si="914">(AR248+AT248+AV248)/3</f>
        <v>7.1866666666666674</v>
      </c>
      <c r="AY248" s="110">
        <f t="shared" si="914"/>
        <v>3.9215686274509838</v>
      </c>
      <c r="BA248" s="410">
        <v>18</v>
      </c>
      <c r="BB248" s="410">
        <v>7.33</v>
      </c>
      <c r="BC248" s="9">
        <v>270</v>
      </c>
      <c r="BD248" s="12">
        <v>3.48</v>
      </c>
      <c r="BE248" s="16">
        <f>((BB248-BD248)/BB248)*100</f>
        <v>52.52387448840382</v>
      </c>
      <c r="BF248" s="12">
        <v>2.97</v>
      </c>
      <c r="BG248" s="16">
        <f>((BB248-BF248)/BB248)*100</f>
        <v>59.481582537517042</v>
      </c>
      <c r="BH248" s="12">
        <v>3.26</v>
      </c>
      <c r="BI248" s="109">
        <f>((BB248-BH248)/BB248)*100</f>
        <v>55.525238744884042</v>
      </c>
      <c r="BJ248" s="15">
        <f t="shared" ref="BJ248:BK250" si="915">(BD248+BF248+BH248)/3</f>
        <v>3.2366666666666668</v>
      </c>
      <c r="BK248" s="110">
        <f t="shared" si="915"/>
        <v>55.843565256934966</v>
      </c>
      <c r="BM248" s="410">
        <v>18</v>
      </c>
      <c r="BN248" s="410">
        <v>7.33</v>
      </c>
      <c r="BO248" s="9">
        <v>270</v>
      </c>
      <c r="BP248" s="172">
        <v>4.9800000000000004</v>
      </c>
      <c r="BQ248" s="16">
        <f>((BN248-BP248)/BN248)*100</f>
        <v>32.0600272851296</v>
      </c>
      <c r="BR248" s="138">
        <v>4.37</v>
      </c>
      <c r="BS248" s="16">
        <f>((BN248-BR248)/BN248)*100</f>
        <v>40.381991814461117</v>
      </c>
      <c r="BT248" s="138">
        <v>5.6</v>
      </c>
      <c r="BU248" s="109">
        <f>((BN248-BT248)/BN248)*100</f>
        <v>23.60163710777627</v>
      </c>
      <c r="BV248" s="15">
        <f t="shared" ref="BV248:BW250" si="916">(BP248+BR248+BT248)/3</f>
        <v>4.9833333333333334</v>
      </c>
      <c r="BW248" s="110">
        <f t="shared" si="916"/>
        <v>32.014552069122324</v>
      </c>
      <c r="BY248" s="410">
        <v>18</v>
      </c>
      <c r="BZ248" s="410">
        <v>431</v>
      </c>
      <c r="CA248" s="410">
        <v>5.79</v>
      </c>
      <c r="CB248" s="9">
        <v>270</v>
      </c>
      <c r="CC248" s="12">
        <v>191</v>
      </c>
      <c r="CD248" s="16">
        <f>((BZ248-CC248)/BZ248)*100</f>
        <v>55.684454756380511</v>
      </c>
      <c r="CE248" s="12">
        <v>98.3</v>
      </c>
      <c r="CF248" s="16">
        <f>((BZ248-CE248)/BZ248)*100</f>
        <v>77.192575406032489</v>
      </c>
      <c r="CG248" s="159">
        <v>39.299999999999997</v>
      </c>
      <c r="CH248" s="109">
        <f>((BZ248-CG248)/BZ248)*100</f>
        <v>90.881670533642691</v>
      </c>
      <c r="CI248" s="15">
        <f t="shared" ref="CI248:CJ250" si="917">(CC248+CE248+CG248)/3</f>
        <v>109.53333333333335</v>
      </c>
      <c r="CJ248" s="110">
        <f t="shared" si="917"/>
        <v>74.586233565351904</v>
      </c>
      <c r="CK248" s="410"/>
      <c r="CL248" s="410">
        <v>18</v>
      </c>
      <c r="CM248" s="410">
        <v>431</v>
      </c>
      <c r="CN248" s="410">
        <v>5.79</v>
      </c>
      <c r="CO248" s="9">
        <v>270</v>
      </c>
      <c r="CP248" s="138">
        <v>126</v>
      </c>
      <c r="CQ248" s="16">
        <f>((CM248-CP248)/CM248)*100</f>
        <v>70.76566125290023</v>
      </c>
      <c r="CR248" s="138">
        <v>56.3</v>
      </c>
      <c r="CS248" s="16">
        <f>((CM248-CR248)/CM248)*100</f>
        <v>86.937354988399079</v>
      </c>
      <c r="CT248" s="138">
        <v>24.7</v>
      </c>
      <c r="CU248" s="109">
        <f>((CM248-CT248)/CM248)*100</f>
        <v>94.269141531322504</v>
      </c>
      <c r="CV248" s="15">
        <f t="shared" ref="CV248:CW250" si="918">(CP248+CR248+CT248)/3</f>
        <v>69</v>
      </c>
      <c r="CW248" s="110">
        <f t="shared" si="918"/>
        <v>83.990719257540604</v>
      </c>
      <c r="DA248" s="410">
        <v>18</v>
      </c>
      <c r="DB248" s="410">
        <v>0.17</v>
      </c>
      <c r="DC248" s="410">
        <v>0.75</v>
      </c>
      <c r="DD248" s="9">
        <v>270</v>
      </c>
      <c r="DE248" s="158">
        <v>0.04</v>
      </c>
      <c r="DF248" s="16">
        <f>((DC248-DE248)/DC248)*100</f>
        <v>94.666666666666671</v>
      </c>
      <c r="DG248" s="158">
        <v>0.01</v>
      </c>
      <c r="DH248" s="16">
        <f>((DC248-DG248)/DC248)*100</f>
        <v>98.666666666666671</v>
      </c>
      <c r="DI248" s="158">
        <v>0.03</v>
      </c>
      <c r="DJ248" s="109">
        <f>((DC248-DI248)/DC248)*100</f>
        <v>96</v>
      </c>
      <c r="DK248" s="15">
        <f t="shared" si="895"/>
        <v>2.6666666666666668E-2</v>
      </c>
      <c r="DL248" s="110">
        <f t="shared" si="895"/>
        <v>96.444444444444457</v>
      </c>
      <c r="DN248" s="410">
        <v>18</v>
      </c>
      <c r="DO248" s="410">
        <v>0.17</v>
      </c>
      <c r="DP248" s="410">
        <v>0.75</v>
      </c>
      <c r="DQ248" s="9">
        <v>270</v>
      </c>
      <c r="DR248" s="136">
        <v>0.09</v>
      </c>
      <c r="DS248" s="16">
        <f>((DP248-DR248)/DP248)*100</f>
        <v>88</v>
      </c>
      <c r="DT248" s="136">
        <v>0.06</v>
      </c>
      <c r="DU248" s="16">
        <f>((DP248-DT248)/DP248)*100</f>
        <v>92</v>
      </c>
      <c r="DV248" s="136">
        <v>0.03</v>
      </c>
      <c r="DW248" s="109">
        <f>((DP248-DV248)/DP248)*100</f>
        <v>96</v>
      </c>
      <c r="DX248" s="15">
        <f t="shared" si="896"/>
        <v>0.06</v>
      </c>
      <c r="DY248" s="110">
        <f t="shared" si="896"/>
        <v>92</v>
      </c>
      <c r="EA248" s="410">
        <v>18</v>
      </c>
      <c r="EB248" s="410">
        <v>22.6</v>
      </c>
      <c r="EC248" s="9">
        <v>270</v>
      </c>
      <c r="ED248" s="138">
        <v>24.7</v>
      </c>
      <c r="EE248" s="145">
        <f>(((EB248-ED248)/EB248)*100)*-1</f>
        <v>9.2920353982300785</v>
      </c>
      <c r="EF248" s="138">
        <v>24.5</v>
      </c>
      <c r="EG248" s="112">
        <f>(((EB248-EF248)/EB248)*100)*-1</f>
        <v>8.4070796460176922</v>
      </c>
      <c r="EH248" s="138">
        <v>24.7</v>
      </c>
      <c r="EI248" s="113">
        <f>(((EB248-EH248)/EB248)*100)*-1</f>
        <v>9.2920353982300785</v>
      </c>
      <c r="EJ248" s="15">
        <f t="shared" si="897"/>
        <v>24.633333333333336</v>
      </c>
      <c r="EK248" s="127">
        <f t="shared" si="897"/>
        <v>8.9970501474926152</v>
      </c>
      <c r="EN248" s="410">
        <v>18</v>
      </c>
      <c r="EO248" s="410">
        <v>22.6</v>
      </c>
      <c r="EP248" s="9">
        <v>270</v>
      </c>
      <c r="EQ248" s="12">
        <v>24.8</v>
      </c>
      <c r="ER248" s="145">
        <f>(((EO248-EQ248)/EO248)*100)*-1</f>
        <v>9.7345132743362797</v>
      </c>
      <c r="ES248" s="12">
        <v>24.5</v>
      </c>
      <c r="ET248" s="112">
        <f>(((EO248-ES248)/EO248)*100)*-1</f>
        <v>8.4070796460176922</v>
      </c>
      <c r="EU248" s="12">
        <v>23.4</v>
      </c>
      <c r="EV248" s="113">
        <f>(((EO248-EU248)/EO248)*100)*-1</f>
        <v>3.5398230088495448</v>
      </c>
      <c r="EW248" s="15">
        <f t="shared" si="898"/>
        <v>24.233333333333331</v>
      </c>
      <c r="EX248" s="127">
        <f t="shared" si="898"/>
        <v>7.227138643067839</v>
      </c>
    </row>
    <row r="249" spans="2:154" ht="15.75" x14ac:dyDescent="0.25">
      <c r="B249" s="411"/>
      <c r="C249" s="411"/>
      <c r="D249" s="411"/>
      <c r="E249" s="9">
        <v>750</v>
      </c>
      <c r="F249" s="12">
        <v>1.2</v>
      </c>
      <c r="G249" s="16">
        <f>((D248-F249)/D248)*100</f>
        <v>92.084432717678098</v>
      </c>
      <c r="H249" s="12">
        <v>1.86</v>
      </c>
      <c r="I249" s="16">
        <f>((D248-H249)/D248)*100</f>
        <v>87.730870712401057</v>
      </c>
      <c r="J249" s="12">
        <v>1.43</v>
      </c>
      <c r="K249" s="109">
        <f>((D248-J249)/D248)*100</f>
        <v>90.567282321899739</v>
      </c>
      <c r="L249" s="15">
        <f t="shared" si="911"/>
        <v>1.4966666666666668</v>
      </c>
      <c r="M249" s="110">
        <f t="shared" si="911"/>
        <v>90.127528583992969</v>
      </c>
      <c r="O249" s="411"/>
      <c r="P249" s="411"/>
      <c r="Q249" s="411"/>
      <c r="R249" s="9">
        <v>750</v>
      </c>
      <c r="S249" s="136">
        <v>2.23</v>
      </c>
      <c r="T249" s="16">
        <f>((Q248-S249)/Q248)*100</f>
        <v>85.290237467018471</v>
      </c>
      <c r="U249" s="136">
        <v>2.57</v>
      </c>
      <c r="V249" s="16">
        <f>((Q248-U249)/Q248)*100</f>
        <v>83.047493403693935</v>
      </c>
      <c r="W249" s="136">
        <v>2.41</v>
      </c>
      <c r="X249" s="109">
        <f>((Q248-W249)/Q248)*100</f>
        <v>84.10290237467018</v>
      </c>
      <c r="Y249" s="15">
        <f t="shared" si="912"/>
        <v>2.4033333333333333</v>
      </c>
      <c r="Z249" s="110">
        <f t="shared" si="912"/>
        <v>84.146877748460852</v>
      </c>
      <c r="AB249" s="174"/>
      <c r="AC249" s="411"/>
      <c r="AD249" s="411"/>
      <c r="AE249" s="9">
        <v>750</v>
      </c>
      <c r="AF249" s="12">
        <v>7.07</v>
      </c>
      <c r="AG249" s="16">
        <f>(((AD248-AF249)/AD248)*100)</f>
        <v>5.481283422459895</v>
      </c>
      <c r="AH249" s="12">
        <v>6.82</v>
      </c>
      <c r="AI249" s="16">
        <f>(((AD248-AH249)/AD248)*100)</f>
        <v>8.8235294117647083</v>
      </c>
      <c r="AJ249" s="12">
        <v>6.72</v>
      </c>
      <c r="AK249" s="109">
        <f>(((AD248-AJ249)/AD248)*100)</f>
        <v>10.16042780748664</v>
      </c>
      <c r="AL249" s="15">
        <f t="shared" si="913"/>
        <v>6.87</v>
      </c>
      <c r="AM249" s="110">
        <f t="shared" si="913"/>
        <v>8.1550802139037462</v>
      </c>
      <c r="AO249" s="411"/>
      <c r="AP249" s="411"/>
      <c r="AQ249" s="9">
        <v>750</v>
      </c>
      <c r="AR249" s="156">
        <v>7.25</v>
      </c>
      <c r="AS249" s="16">
        <f>(((AP248-AR249)/AP248)*100)</f>
        <v>3.074866310160433</v>
      </c>
      <c r="AT249" s="157">
        <v>7.15</v>
      </c>
      <c r="AU249" s="16">
        <f>(((AP248-AT249)/AP248)*100)</f>
        <v>4.4117647058823541</v>
      </c>
      <c r="AV249" s="157">
        <v>7.07</v>
      </c>
      <c r="AW249" s="109">
        <f>(((AP248-AV249)/AP248)*100)</f>
        <v>5.481283422459895</v>
      </c>
      <c r="AX249" s="15">
        <f t="shared" si="914"/>
        <v>7.1566666666666663</v>
      </c>
      <c r="AY249" s="110">
        <f t="shared" si="914"/>
        <v>4.3226381461675603</v>
      </c>
      <c r="BA249" s="411"/>
      <c r="BB249" s="411"/>
      <c r="BC249" s="9">
        <v>750</v>
      </c>
      <c r="BD249" s="12">
        <v>3.18</v>
      </c>
      <c r="BE249" s="16">
        <f>((BB248-BD249)/BB248)*100</f>
        <v>56.616643929058661</v>
      </c>
      <c r="BF249" s="12">
        <v>3.66</v>
      </c>
      <c r="BG249" s="16">
        <f>((BB248-BF249)/BB248)*100</f>
        <v>50.068212824010914</v>
      </c>
      <c r="BH249" s="159">
        <v>2.77</v>
      </c>
      <c r="BI249" s="109">
        <f>((BB248-BH249)/BB248)*100</f>
        <v>62.210095497953624</v>
      </c>
      <c r="BJ249" s="15">
        <f t="shared" si="915"/>
        <v>3.2033333333333331</v>
      </c>
      <c r="BK249" s="110">
        <f t="shared" si="915"/>
        <v>56.298317417007731</v>
      </c>
      <c r="BM249" s="411"/>
      <c r="BN249" s="411"/>
      <c r="BO249" s="9">
        <v>750</v>
      </c>
      <c r="BP249" s="138">
        <v>5.04</v>
      </c>
      <c r="BQ249" s="16">
        <f>((BN248-BP249)/BN248)*100</f>
        <v>31.241473396998636</v>
      </c>
      <c r="BR249" s="138">
        <v>4.0999999999999996</v>
      </c>
      <c r="BS249" s="16">
        <f>((BN248-BR249)/BN248)*100</f>
        <v>44.065484311050483</v>
      </c>
      <c r="BT249" s="138">
        <v>6.11</v>
      </c>
      <c r="BU249" s="109">
        <f>((BN248-BT249)/BN248)*100</f>
        <v>16.643929058663026</v>
      </c>
      <c r="BV249" s="15">
        <f t="shared" si="916"/>
        <v>5.083333333333333</v>
      </c>
      <c r="BW249" s="110">
        <f t="shared" si="916"/>
        <v>30.650295588904044</v>
      </c>
      <c r="BY249" s="411"/>
      <c r="BZ249" s="411"/>
      <c r="CA249" s="411"/>
      <c r="CB249" s="9">
        <v>750</v>
      </c>
      <c r="CC249" s="12">
        <v>155</v>
      </c>
      <c r="CD249" s="16">
        <f>((BZ248-CC249)/BZ248)*100</f>
        <v>64.037122969837583</v>
      </c>
      <c r="CE249" s="12">
        <v>69.900000000000006</v>
      </c>
      <c r="CF249" s="16">
        <f>((BZ248-CE249)/BZ248)*100</f>
        <v>83.781902552204173</v>
      </c>
      <c r="CG249" s="12">
        <v>42.3</v>
      </c>
      <c r="CH249" s="109">
        <f>((BZ248-CG249)/BZ248)*100</f>
        <v>90.185614849187928</v>
      </c>
      <c r="CI249" s="15">
        <f t="shared" si="917"/>
        <v>89.066666666666663</v>
      </c>
      <c r="CJ249" s="110">
        <f t="shared" si="917"/>
        <v>79.334880123743233</v>
      </c>
      <c r="CK249" s="411"/>
      <c r="CL249" s="411"/>
      <c r="CM249" s="411"/>
      <c r="CN249" s="411"/>
      <c r="CO249" s="9">
        <v>750</v>
      </c>
      <c r="CP249" s="170">
        <v>114</v>
      </c>
      <c r="CQ249" s="16">
        <f>((CM248-CP249)/CM248)*100</f>
        <v>73.549883990719252</v>
      </c>
      <c r="CR249" s="138">
        <v>44.1</v>
      </c>
      <c r="CS249" s="16">
        <f>((CM248-CR249)/CM248)*100</f>
        <v>89.767981438515079</v>
      </c>
      <c r="CT249" s="138">
        <v>18.7</v>
      </c>
      <c r="CU249" s="109">
        <f>((CM248-CT249)/CM248)*100</f>
        <v>95.661252900232014</v>
      </c>
      <c r="CV249" s="15">
        <f t="shared" si="918"/>
        <v>58.93333333333333</v>
      </c>
      <c r="CW249" s="110">
        <f t="shared" si="918"/>
        <v>86.326372776488782</v>
      </c>
      <c r="DA249" s="411"/>
      <c r="DB249" s="411"/>
      <c r="DC249" s="411"/>
      <c r="DD249" s="9">
        <v>750</v>
      </c>
      <c r="DE249" s="158">
        <v>0.03</v>
      </c>
      <c r="DF249" s="16">
        <f>((DC248-DE249)/DC248)*100</f>
        <v>96</v>
      </c>
      <c r="DG249" s="158">
        <v>0.02</v>
      </c>
      <c r="DH249" s="16">
        <f>((DC248-DG249)/DC248)*100</f>
        <v>97.333333333333329</v>
      </c>
      <c r="DI249" s="158">
        <v>0.01</v>
      </c>
      <c r="DJ249" s="109">
        <f>((DC248-DI249)/DC248)*100</f>
        <v>98.666666666666671</v>
      </c>
      <c r="DK249" s="15">
        <f t="shared" si="895"/>
        <v>0.02</v>
      </c>
      <c r="DL249" s="110">
        <f t="shared" si="895"/>
        <v>97.333333333333329</v>
      </c>
      <c r="DN249" s="411"/>
      <c r="DO249" s="411"/>
      <c r="DP249" s="411"/>
      <c r="DQ249" s="9">
        <v>750</v>
      </c>
      <c r="DR249" s="136">
        <v>0.06</v>
      </c>
      <c r="DS249" s="16">
        <f>((DP248-DR249)/DP248)*100</f>
        <v>92</v>
      </c>
      <c r="DT249" s="136">
        <v>0.06</v>
      </c>
      <c r="DU249" s="16">
        <f>((DP248-DT249)/DP248)*100</f>
        <v>92</v>
      </c>
      <c r="DV249" s="136">
        <v>0.03</v>
      </c>
      <c r="DW249" s="109">
        <f>((DP248-DV249)/DP248)*100</f>
        <v>96</v>
      </c>
      <c r="DX249" s="15">
        <f t="shared" si="896"/>
        <v>4.9999999999999996E-2</v>
      </c>
      <c r="DY249" s="110">
        <f t="shared" si="896"/>
        <v>93.333333333333329</v>
      </c>
      <c r="EA249" s="411"/>
      <c r="EB249" s="411"/>
      <c r="EC249" s="9">
        <v>750</v>
      </c>
      <c r="ED249" s="138">
        <v>24.6</v>
      </c>
      <c r="EE249" s="145">
        <f>(((EB248-ED249)/EB248)*100)*-1</f>
        <v>8.8495575221238933</v>
      </c>
      <c r="EF249" s="138">
        <v>24.6</v>
      </c>
      <c r="EG249" s="112">
        <f>(((EB248-EF249)/EB248)*100)*-1</f>
        <v>8.8495575221238933</v>
      </c>
      <c r="EH249" s="138">
        <v>24.5</v>
      </c>
      <c r="EI249" s="113">
        <f>(((EB248-EH249)/EB248)*100)*-1</f>
        <v>8.4070796460176922</v>
      </c>
      <c r="EJ249" s="15">
        <f t="shared" si="897"/>
        <v>24.566666666666666</v>
      </c>
      <c r="EK249" s="127">
        <f t="shared" si="897"/>
        <v>8.702064896755159</v>
      </c>
      <c r="EN249" s="411"/>
      <c r="EO249" s="411"/>
      <c r="EP249" s="9">
        <v>750</v>
      </c>
      <c r="EQ249" s="12">
        <v>24.2</v>
      </c>
      <c r="ER249" s="145">
        <f>(((EO248-EQ249)/EO248)*100)*-1</f>
        <v>7.0796460176991056</v>
      </c>
      <c r="ES249" s="12">
        <v>24.3</v>
      </c>
      <c r="ET249" s="112">
        <f>(((EO248-ES249)/EO248)*100)*-1</f>
        <v>7.5221238938053059</v>
      </c>
      <c r="EU249" s="12">
        <v>23.3</v>
      </c>
      <c r="EV249" s="113">
        <f>(((EO248-EU249)/EO248)*100)*-1</f>
        <v>3.0973451327433597</v>
      </c>
      <c r="EW249" s="15">
        <f t="shared" si="898"/>
        <v>23.933333333333334</v>
      </c>
      <c r="EX249" s="127">
        <f t="shared" si="898"/>
        <v>5.8997050147492578</v>
      </c>
    </row>
    <row r="250" spans="2:154" ht="15.75" x14ac:dyDescent="0.25">
      <c r="B250" s="412"/>
      <c r="C250" s="412"/>
      <c r="D250" s="412"/>
      <c r="E250" s="9">
        <v>1000</v>
      </c>
      <c r="F250" s="12">
        <v>1.77</v>
      </c>
      <c r="G250" s="16">
        <f>((D248-F250)/D248)*100</f>
        <v>88.324538258575203</v>
      </c>
      <c r="H250" s="12">
        <v>2.14</v>
      </c>
      <c r="I250" s="16">
        <f>((D248-H250)/D248)*100</f>
        <v>85.883905013192603</v>
      </c>
      <c r="J250" s="12">
        <v>1.98</v>
      </c>
      <c r="K250" s="109">
        <f>((D248-J250)/D248)*100</f>
        <v>86.939313984168862</v>
      </c>
      <c r="L250" s="15">
        <f t="shared" si="911"/>
        <v>1.9633333333333336</v>
      </c>
      <c r="M250" s="110">
        <f t="shared" si="911"/>
        <v>87.049252418645551</v>
      </c>
      <c r="O250" s="412"/>
      <c r="P250" s="412"/>
      <c r="Q250" s="412"/>
      <c r="R250" s="9">
        <v>1000</v>
      </c>
      <c r="S250" s="136">
        <v>2.3199999999999998</v>
      </c>
      <c r="T250" s="16">
        <f>((Q248-S250)/Q248)*100</f>
        <v>84.696569920844325</v>
      </c>
      <c r="U250" s="136">
        <v>2.82</v>
      </c>
      <c r="V250" s="16">
        <f>((Q248-U250)/Q248)*100</f>
        <v>81.398416886543529</v>
      </c>
      <c r="W250" s="136">
        <v>2.91</v>
      </c>
      <c r="X250" s="109">
        <f>((Q248-W250)/Q248)*100</f>
        <v>80.804749340369398</v>
      </c>
      <c r="Y250" s="15">
        <f t="shared" si="912"/>
        <v>2.6833333333333336</v>
      </c>
      <c r="Z250" s="110">
        <f t="shared" si="912"/>
        <v>82.299912049252413</v>
      </c>
      <c r="AB250" s="174"/>
      <c r="AC250" s="412"/>
      <c r="AD250" s="412"/>
      <c r="AE250" s="9">
        <v>1000</v>
      </c>
      <c r="AF250" s="12">
        <v>6.98</v>
      </c>
      <c r="AG250" s="16">
        <f>(((AD248-AF250)/AD248)*100)</f>
        <v>6.6844919786096249</v>
      </c>
      <c r="AH250" s="160">
        <v>6.77</v>
      </c>
      <c r="AI250" s="16">
        <f>(((AD248-AH250)/AD248)*100)</f>
        <v>9.4919786096256793</v>
      </c>
      <c r="AJ250" s="12">
        <v>6.69</v>
      </c>
      <c r="AK250" s="109">
        <f>(((AD248-AJ250)/AD248)*100)</f>
        <v>10.561497326203208</v>
      </c>
      <c r="AL250" s="15">
        <f t="shared" si="913"/>
        <v>6.8133333333333335</v>
      </c>
      <c r="AM250" s="110">
        <f t="shared" si="913"/>
        <v>8.9126559714795039</v>
      </c>
      <c r="AO250" s="412"/>
      <c r="AP250" s="412"/>
      <c r="AQ250" s="9">
        <v>1000</v>
      </c>
      <c r="AR250" s="157">
        <v>7.22</v>
      </c>
      <c r="AS250" s="16">
        <f>(((AP248-AR250)/AP248)*100)</f>
        <v>3.4759358288770144</v>
      </c>
      <c r="AT250" s="157">
        <v>7.12</v>
      </c>
      <c r="AU250" s="16">
        <f>(((AP248-AT250)/AP248)*100)</f>
        <v>4.8128342245989346</v>
      </c>
      <c r="AV250" s="157">
        <v>7.04</v>
      </c>
      <c r="AW250" s="109">
        <f>(((AP248-AV250)/AP248)*100)</f>
        <v>5.8823529411764754</v>
      </c>
      <c r="AX250" s="15">
        <f t="shared" si="914"/>
        <v>7.126666666666666</v>
      </c>
      <c r="AY250" s="110">
        <f t="shared" si="914"/>
        <v>4.7237076648841416</v>
      </c>
      <c r="BA250" s="412"/>
      <c r="BB250" s="412"/>
      <c r="BC250" s="9">
        <v>1000</v>
      </c>
      <c r="BD250" s="12">
        <v>4.38</v>
      </c>
      <c r="BE250" s="16">
        <f>((BB248-BD250)/BB248)*100</f>
        <v>40.245566166439296</v>
      </c>
      <c r="BF250" s="12">
        <v>4.8</v>
      </c>
      <c r="BG250" s="16">
        <f>((BB248-BF250)/BB248)*100</f>
        <v>34.515688949522513</v>
      </c>
      <c r="BH250" s="12">
        <v>4.1399999999999997</v>
      </c>
      <c r="BI250" s="109">
        <f>((BB248-BH250)/BB248)*100</f>
        <v>43.519781718963166</v>
      </c>
      <c r="BJ250" s="15">
        <f t="shared" si="915"/>
        <v>4.4400000000000004</v>
      </c>
      <c r="BK250" s="110">
        <f t="shared" si="915"/>
        <v>39.427012278308325</v>
      </c>
      <c r="BM250" s="412"/>
      <c r="BN250" s="412"/>
      <c r="BO250" s="9">
        <v>1000</v>
      </c>
      <c r="BP250" s="138">
        <v>5.79</v>
      </c>
      <c r="BQ250" s="16">
        <f>((BN248-BP250)/BN248)*100</f>
        <v>21.009549795361529</v>
      </c>
      <c r="BR250" s="138">
        <v>6.7</v>
      </c>
      <c r="BS250" s="16">
        <f>((BN248-BR250)/BN248)*100</f>
        <v>8.5948158253751679</v>
      </c>
      <c r="BT250" s="138">
        <v>6.55</v>
      </c>
      <c r="BU250" s="109">
        <f>((BN248-BT250)/BN248)*100</f>
        <v>10.641200545702596</v>
      </c>
      <c r="BV250" s="15">
        <f t="shared" si="916"/>
        <v>6.3466666666666667</v>
      </c>
      <c r="BW250" s="110">
        <f t="shared" si="916"/>
        <v>13.41518872214643</v>
      </c>
      <c r="BY250" s="411"/>
      <c r="BZ250" s="411"/>
      <c r="CA250" s="412"/>
      <c r="CB250" s="9">
        <v>1000</v>
      </c>
      <c r="CC250" s="12">
        <v>123</v>
      </c>
      <c r="CD250" s="16">
        <f>((BZ248-CC250)/BZ248)*100</f>
        <v>71.461716937354993</v>
      </c>
      <c r="CE250" s="12">
        <v>51.3</v>
      </c>
      <c r="CF250" s="16">
        <f>((BZ248-CE250)/BZ248)*100</f>
        <v>88.097447795823655</v>
      </c>
      <c r="CG250" s="159">
        <v>33.799999999999997</v>
      </c>
      <c r="CH250" s="109">
        <f>((BZ248-CG250)/BZ248)*100</f>
        <v>92.157772621809741</v>
      </c>
      <c r="CI250" s="15">
        <f t="shared" si="917"/>
        <v>69.366666666666674</v>
      </c>
      <c r="CJ250" s="110">
        <f t="shared" si="917"/>
        <v>83.905645784996125</v>
      </c>
      <c r="CK250" s="411"/>
      <c r="CL250" s="411"/>
      <c r="CM250" s="411"/>
      <c r="CN250" s="412"/>
      <c r="CO250" s="9">
        <v>1000</v>
      </c>
      <c r="CP250" s="138">
        <v>84.2</v>
      </c>
      <c r="CQ250" s="16">
        <f>((CM248-CP250)/CM248)*100</f>
        <v>80.464037122969842</v>
      </c>
      <c r="CR250" s="138">
        <v>32.1</v>
      </c>
      <c r="CS250" s="16">
        <f>((CM248-CR250)/CM248)*100</f>
        <v>92.552204176334101</v>
      </c>
      <c r="CT250" s="170">
        <v>12.3</v>
      </c>
      <c r="CU250" s="109">
        <f>((CM248-CT250)/CM248)*100</f>
        <v>97.146171693735496</v>
      </c>
      <c r="CV250" s="15">
        <f t="shared" si="918"/>
        <v>42.866666666666674</v>
      </c>
      <c r="CW250" s="110">
        <f t="shared" si="918"/>
        <v>90.05413766434647</v>
      </c>
      <c r="DA250" s="411"/>
      <c r="DB250" s="411"/>
      <c r="DC250" s="412"/>
      <c r="DD250" s="9">
        <v>1000</v>
      </c>
      <c r="DE250" s="158">
        <v>0.05</v>
      </c>
      <c r="DF250" s="16">
        <f>((DC248-DE250)/DC248)*100</f>
        <v>93.333333333333329</v>
      </c>
      <c r="DG250" s="158">
        <v>0.02</v>
      </c>
      <c r="DH250" s="16">
        <f>((DC248-DG250)/DC248)*100</f>
        <v>97.333333333333329</v>
      </c>
      <c r="DI250" s="158">
        <v>0.02</v>
      </c>
      <c r="DJ250" s="109">
        <f>((DC248-DI250)/DC248)*100</f>
        <v>97.333333333333329</v>
      </c>
      <c r="DK250" s="15">
        <f t="shared" si="895"/>
        <v>3.0000000000000002E-2</v>
      </c>
      <c r="DL250" s="110">
        <f t="shared" si="895"/>
        <v>96</v>
      </c>
      <c r="DN250" s="411"/>
      <c r="DO250" s="411"/>
      <c r="DP250" s="412"/>
      <c r="DQ250" s="9">
        <v>1000</v>
      </c>
      <c r="DR250" s="136">
        <v>0.11</v>
      </c>
      <c r="DS250" s="16">
        <f>((DP248-DR250)/DP248)*100</f>
        <v>85.333333333333343</v>
      </c>
      <c r="DT250" s="136">
        <v>0.04</v>
      </c>
      <c r="DU250" s="16">
        <f>((DP248-DT250)/DP248)*100</f>
        <v>94.666666666666671</v>
      </c>
      <c r="DV250" s="136">
        <v>0.02</v>
      </c>
      <c r="DW250" s="109">
        <f>((DP248-DV250)/DP248)*100</f>
        <v>97.333333333333329</v>
      </c>
      <c r="DX250" s="15">
        <f t="shared" si="896"/>
        <v>5.6666666666666664E-2</v>
      </c>
      <c r="DY250" s="110">
        <f t="shared" si="896"/>
        <v>92.444444444444443</v>
      </c>
      <c r="EA250" s="411"/>
      <c r="EB250" s="411"/>
      <c r="EC250" s="9">
        <v>1000</v>
      </c>
      <c r="ED250" s="138">
        <v>24.7</v>
      </c>
      <c r="EE250" s="145">
        <f>(((EB248-ED250)/EB248)*100)*-1</f>
        <v>9.2920353982300785</v>
      </c>
      <c r="EF250" s="138">
        <v>24.6</v>
      </c>
      <c r="EG250" s="112">
        <f>(((EB248-EF250)/EB248)*100)*-1</f>
        <v>8.8495575221238933</v>
      </c>
      <c r="EH250" s="138">
        <v>24.7</v>
      </c>
      <c r="EI250" s="113">
        <f>(((EB248-EH250)/EB248)*100)*-1</f>
        <v>9.2920353982300785</v>
      </c>
      <c r="EJ250" s="15">
        <f t="shared" si="897"/>
        <v>24.666666666666668</v>
      </c>
      <c r="EK250" s="127">
        <f t="shared" si="897"/>
        <v>9.1445427728613495</v>
      </c>
      <c r="EN250" s="411"/>
      <c r="EO250" s="411"/>
      <c r="EP250" s="9">
        <v>1000</v>
      </c>
      <c r="EQ250" s="12">
        <v>24.3</v>
      </c>
      <c r="ER250" s="145">
        <f>(((EO248-EQ250)/EO248)*100)*-1</f>
        <v>7.5221238938053059</v>
      </c>
      <c r="ES250" s="12">
        <v>23.5</v>
      </c>
      <c r="ET250" s="112">
        <f>(((EO248-ES250)/EO248)*100)*-1</f>
        <v>3.982300884955746</v>
      </c>
      <c r="EU250" s="12">
        <v>23.4</v>
      </c>
      <c r="EV250" s="113">
        <f>(((EO248-EU250)/EO248)*100)*-1</f>
        <v>3.5398230088495448</v>
      </c>
      <c r="EW250" s="15">
        <f t="shared" si="898"/>
        <v>23.733333333333331</v>
      </c>
      <c r="EX250" s="127">
        <f t="shared" si="898"/>
        <v>5.0147492625368661</v>
      </c>
    </row>
    <row r="251" spans="2:154" x14ac:dyDescent="0.25">
      <c r="B251" s="414" t="s">
        <v>570</v>
      </c>
      <c r="C251" s="415"/>
      <c r="D251" s="415"/>
      <c r="E251" s="416"/>
      <c r="F251" s="161">
        <f t="shared" ref="F251:M251" si="919">AVERAGE(F248:F250)</f>
        <v>1.5133333333333334</v>
      </c>
      <c r="G251" s="162">
        <f t="shared" si="919"/>
        <v>90.017590149516266</v>
      </c>
      <c r="H251" s="161">
        <f t="shared" si="919"/>
        <v>1.7633333333333336</v>
      </c>
      <c r="I251" s="162">
        <f t="shared" si="919"/>
        <v>88.368513632365875</v>
      </c>
      <c r="J251" s="161">
        <f t="shared" si="919"/>
        <v>1.5833333333333333</v>
      </c>
      <c r="K251" s="163">
        <f t="shared" si="919"/>
        <v>89.555848724714167</v>
      </c>
      <c r="L251" s="164">
        <f t="shared" si="919"/>
        <v>1.62</v>
      </c>
      <c r="M251" s="163">
        <f t="shared" si="919"/>
        <v>89.313984168865431</v>
      </c>
      <c r="O251" s="414" t="s">
        <v>570</v>
      </c>
      <c r="P251" s="415"/>
      <c r="Q251" s="415"/>
      <c r="R251" s="416"/>
      <c r="S251" s="161">
        <f t="shared" ref="S251:Z251" si="920">AVERAGE(S248:S250)</f>
        <v>2.4766666666666666</v>
      </c>
      <c r="T251" s="162">
        <f t="shared" si="920"/>
        <v>83.66314863676341</v>
      </c>
      <c r="U251" s="161">
        <f t="shared" si="920"/>
        <v>2.4566666666666666</v>
      </c>
      <c r="V251" s="162">
        <f t="shared" si="920"/>
        <v>83.795074758135442</v>
      </c>
      <c r="W251" s="161">
        <f t="shared" si="920"/>
        <v>2.4933333333333336</v>
      </c>
      <c r="X251" s="163">
        <f t="shared" si="920"/>
        <v>83.553210202286721</v>
      </c>
      <c r="Y251" s="164">
        <f t="shared" si="920"/>
        <v>2.4755555555555557</v>
      </c>
      <c r="Z251" s="163">
        <f t="shared" si="920"/>
        <v>83.670477865728529</v>
      </c>
      <c r="AC251" s="414" t="s">
        <v>571</v>
      </c>
      <c r="AD251" s="415"/>
      <c r="AE251" s="416"/>
      <c r="AF251" s="161">
        <f t="shared" ref="AF251:AM251" si="921">AVERAGE(AF248:AF250)</f>
        <v>7.080000000000001</v>
      </c>
      <c r="AG251" s="162">
        <f t="shared" si="921"/>
        <v>5.3475935828877015</v>
      </c>
      <c r="AH251" s="161">
        <f t="shared" si="921"/>
        <v>6.84</v>
      </c>
      <c r="AI251" s="162">
        <f t="shared" si="921"/>
        <v>8.5561497326203284</v>
      </c>
      <c r="AJ251" s="161">
        <f t="shared" si="921"/>
        <v>6.72</v>
      </c>
      <c r="AK251" s="163">
        <f t="shared" si="921"/>
        <v>10.160427807486636</v>
      </c>
      <c r="AL251" s="164">
        <f t="shared" si="921"/>
        <v>6.88</v>
      </c>
      <c r="AM251" s="163">
        <f t="shared" si="921"/>
        <v>8.0213903743315544</v>
      </c>
      <c r="AO251" s="414" t="s">
        <v>571</v>
      </c>
      <c r="AP251" s="415"/>
      <c r="AQ251" s="416"/>
      <c r="AR251" s="161">
        <f t="shared" ref="AR251:AY251" si="922">AVERAGE(AR248:AR250)</f>
        <v>7.25</v>
      </c>
      <c r="AS251" s="162">
        <f t="shared" si="922"/>
        <v>3.074866310160433</v>
      </c>
      <c r="AT251" s="161">
        <f t="shared" si="922"/>
        <v>7.1533333333333333</v>
      </c>
      <c r="AU251" s="162">
        <f t="shared" si="922"/>
        <v>4.3672014260249581</v>
      </c>
      <c r="AV251" s="161">
        <f t="shared" si="922"/>
        <v>7.0666666666666664</v>
      </c>
      <c r="AW251" s="163">
        <f t="shared" si="922"/>
        <v>5.5258467023172955</v>
      </c>
      <c r="AX251" s="164">
        <f t="shared" si="922"/>
        <v>7.1566666666666663</v>
      </c>
      <c r="AY251" s="163">
        <f t="shared" si="922"/>
        <v>4.322638146167562</v>
      </c>
      <c r="BA251" s="414" t="s">
        <v>571</v>
      </c>
      <c r="BB251" s="415"/>
      <c r="BC251" s="416"/>
      <c r="BD251" s="161">
        <f t="shared" ref="BD251:BK251" si="923">AVERAGE(BD248:BD250)</f>
        <v>3.6799999999999997</v>
      </c>
      <c r="BE251" s="162">
        <f t="shared" si="923"/>
        <v>49.795361527967259</v>
      </c>
      <c r="BF251" s="161">
        <f t="shared" si="923"/>
        <v>3.81</v>
      </c>
      <c r="BG251" s="162">
        <f t="shared" si="923"/>
        <v>48.021828103683482</v>
      </c>
      <c r="BH251" s="161">
        <f t="shared" si="923"/>
        <v>3.3899999999999992</v>
      </c>
      <c r="BI251" s="163">
        <f t="shared" si="923"/>
        <v>53.75170532060028</v>
      </c>
      <c r="BJ251" s="164">
        <f t="shared" si="923"/>
        <v>3.6266666666666665</v>
      </c>
      <c r="BK251" s="163">
        <f t="shared" si="923"/>
        <v>50.522964984083671</v>
      </c>
      <c r="BM251" s="414" t="s">
        <v>571</v>
      </c>
      <c r="BN251" s="415"/>
      <c r="BO251" s="416"/>
      <c r="BP251" s="161">
        <f t="shared" ref="BP251:BW251" si="924">AVERAGE(BP248:BP250)</f>
        <v>5.27</v>
      </c>
      <c r="BQ251" s="162">
        <f t="shared" si="924"/>
        <v>28.103683492496589</v>
      </c>
      <c r="BR251" s="161">
        <f t="shared" si="924"/>
        <v>5.0566666666666658</v>
      </c>
      <c r="BS251" s="162">
        <f t="shared" si="924"/>
        <v>31.014097316962253</v>
      </c>
      <c r="BT251" s="161">
        <f t="shared" si="924"/>
        <v>6.0866666666666669</v>
      </c>
      <c r="BU251" s="163">
        <f t="shared" si="924"/>
        <v>16.962255570713964</v>
      </c>
      <c r="BV251" s="164">
        <f t="shared" si="924"/>
        <v>5.471111111111111</v>
      </c>
      <c r="BW251" s="163">
        <f t="shared" si="924"/>
        <v>25.360012126724268</v>
      </c>
      <c r="BY251" s="413" t="s">
        <v>572</v>
      </c>
      <c r="BZ251" s="413"/>
      <c r="CA251" s="413"/>
      <c r="CB251" s="413"/>
      <c r="CC251" s="161">
        <f t="shared" ref="CC251:CJ251" si="925">AVERAGE(CC248:CC250)</f>
        <v>156.33333333333334</v>
      </c>
      <c r="CD251" s="162">
        <f t="shared" si="925"/>
        <v>63.727764887857695</v>
      </c>
      <c r="CE251" s="161">
        <f t="shared" si="925"/>
        <v>73.166666666666671</v>
      </c>
      <c r="CF251" s="162">
        <f t="shared" si="925"/>
        <v>83.023975251353434</v>
      </c>
      <c r="CG251" s="161">
        <f t="shared" si="925"/>
        <v>38.466666666666661</v>
      </c>
      <c r="CH251" s="163">
        <f t="shared" si="925"/>
        <v>91.07501933488011</v>
      </c>
      <c r="CI251" s="164">
        <f t="shared" si="925"/>
        <v>89.322222222222237</v>
      </c>
      <c r="CJ251" s="163">
        <f t="shared" si="925"/>
        <v>79.275586491363754</v>
      </c>
      <c r="CL251" s="413" t="s">
        <v>572</v>
      </c>
      <c r="CM251" s="413"/>
      <c r="CN251" s="413"/>
      <c r="CO251" s="413"/>
      <c r="CP251" s="161">
        <f t="shared" ref="CP251:CW251" si="926">AVERAGE(CP248:CP250)</f>
        <v>108.06666666666666</v>
      </c>
      <c r="CQ251" s="162">
        <f t="shared" si="926"/>
        <v>74.926527455529779</v>
      </c>
      <c r="CR251" s="161">
        <f t="shared" si="926"/>
        <v>44.166666666666664</v>
      </c>
      <c r="CS251" s="162">
        <f t="shared" si="926"/>
        <v>89.752513534416082</v>
      </c>
      <c r="CT251" s="161">
        <f t="shared" si="926"/>
        <v>18.566666666666666</v>
      </c>
      <c r="CU251" s="163">
        <f t="shared" si="926"/>
        <v>95.69218870843001</v>
      </c>
      <c r="CV251" s="164">
        <f t="shared" si="926"/>
        <v>56.933333333333337</v>
      </c>
      <c r="CW251" s="163">
        <f t="shared" si="926"/>
        <v>86.790409899458609</v>
      </c>
      <c r="DA251" s="413" t="s">
        <v>572</v>
      </c>
      <c r="DB251" s="413"/>
      <c r="DC251" s="413"/>
      <c r="DD251" s="413"/>
      <c r="DE251" s="161">
        <f t="shared" ref="DE251:DJ251" si="927">AVERAGE(DE248:DE250)</f>
        <v>0.04</v>
      </c>
      <c r="DF251" s="162">
        <f t="shared" si="927"/>
        <v>94.666666666666671</v>
      </c>
      <c r="DG251" s="161">
        <f t="shared" si="927"/>
        <v>1.6666666666666666E-2</v>
      </c>
      <c r="DH251" s="162">
        <f t="shared" si="927"/>
        <v>97.777777777777771</v>
      </c>
      <c r="DI251" s="161">
        <f t="shared" si="927"/>
        <v>0.02</v>
      </c>
      <c r="DJ251" s="163">
        <f t="shared" si="927"/>
        <v>97.333333333333329</v>
      </c>
      <c r="DK251" s="164">
        <f t="shared" si="895"/>
        <v>2.5555555555555557E-2</v>
      </c>
      <c r="DL251" s="163">
        <f t="shared" si="895"/>
        <v>96.592592592592595</v>
      </c>
      <c r="DN251" s="413" t="s">
        <v>572</v>
      </c>
      <c r="DO251" s="413"/>
      <c r="DP251" s="413"/>
      <c r="DQ251" s="413"/>
      <c r="DR251" s="161">
        <f t="shared" ref="DR251:DW251" si="928">AVERAGE(DR248:DR250)</f>
        <v>8.666666666666667E-2</v>
      </c>
      <c r="DS251" s="162">
        <f t="shared" si="928"/>
        <v>88.444444444444457</v>
      </c>
      <c r="DT251" s="161">
        <f t="shared" si="928"/>
        <v>5.3333333333333337E-2</v>
      </c>
      <c r="DU251" s="162">
        <f t="shared" si="928"/>
        <v>92.8888888888889</v>
      </c>
      <c r="DV251" s="161">
        <f t="shared" si="928"/>
        <v>2.6666666666666668E-2</v>
      </c>
      <c r="DW251" s="163">
        <f t="shared" si="928"/>
        <v>96.444444444444443</v>
      </c>
      <c r="DX251" s="164">
        <f t="shared" si="896"/>
        <v>5.5555555555555559E-2</v>
      </c>
      <c r="DY251" s="163">
        <f t="shared" si="896"/>
        <v>92.592592592592609</v>
      </c>
      <c r="EA251" s="413" t="s">
        <v>496</v>
      </c>
      <c r="EB251" s="413"/>
      <c r="EC251" s="413"/>
      <c r="ED251" s="161">
        <f t="shared" ref="ED251:EI251" si="929">AVERAGE(ED248:ED250)</f>
        <v>24.666666666666668</v>
      </c>
      <c r="EE251" s="165">
        <f t="shared" si="929"/>
        <v>9.1445427728613495</v>
      </c>
      <c r="EF251" s="161">
        <f t="shared" si="929"/>
        <v>24.566666666666666</v>
      </c>
      <c r="EG251" s="165">
        <f t="shared" si="929"/>
        <v>8.7020648967551608</v>
      </c>
      <c r="EH251" s="161">
        <f t="shared" si="929"/>
        <v>24.633333333333336</v>
      </c>
      <c r="EI251" s="166">
        <f t="shared" si="929"/>
        <v>8.9970501474926152</v>
      </c>
      <c r="EJ251" s="164">
        <f t="shared" si="897"/>
        <v>24.622222222222224</v>
      </c>
      <c r="EK251" s="166">
        <f>(EE251+EG251+EI251)/3</f>
        <v>8.9478859390363752</v>
      </c>
      <c r="EN251" s="413" t="s">
        <v>496</v>
      </c>
      <c r="EO251" s="413"/>
      <c r="EP251" s="413"/>
      <c r="EQ251" s="161">
        <f t="shared" ref="EQ251:EV251" si="930">AVERAGE(EQ248:EQ250)</f>
        <v>24.433333333333334</v>
      </c>
      <c r="ER251" s="165">
        <f t="shared" si="930"/>
        <v>8.1120943952802307</v>
      </c>
      <c r="ES251" s="161">
        <f t="shared" si="930"/>
        <v>24.099999999999998</v>
      </c>
      <c r="ET251" s="165">
        <f t="shared" si="930"/>
        <v>6.6371681415929151</v>
      </c>
      <c r="EU251" s="161">
        <f t="shared" si="930"/>
        <v>23.366666666666664</v>
      </c>
      <c r="EV251" s="166">
        <f t="shared" si="930"/>
        <v>3.3923303834808163</v>
      </c>
      <c r="EW251" s="164">
        <f t="shared" si="898"/>
        <v>23.966666666666665</v>
      </c>
      <c r="EX251" s="166">
        <f>(ER251+ET251+EV251)/3</f>
        <v>6.0471976401179885</v>
      </c>
    </row>
    <row r="252" spans="2:154" ht="15.75" x14ac:dyDescent="0.25">
      <c r="B252" s="410">
        <v>19</v>
      </c>
      <c r="C252" s="410">
        <v>9.5500000000000007</v>
      </c>
      <c r="D252" s="410">
        <v>15.25</v>
      </c>
      <c r="E252" s="9">
        <v>270</v>
      </c>
      <c r="F252" s="12">
        <v>0.09</v>
      </c>
      <c r="G252" s="16">
        <f>((D252-F252)/D252)*100</f>
        <v>99.409836065573771</v>
      </c>
      <c r="H252" s="12">
        <v>1.27</v>
      </c>
      <c r="I252" s="16">
        <f>((D252-H252)/D252)*100</f>
        <v>91.672131147540995</v>
      </c>
      <c r="J252" s="12">
        <v>1.36</v>
      </c>
      <c r="K252" s="109">
        <f>((D252-J252)/D252)*100</f>
        <v>91.081967213114751</v>
      </c>
      <c r="L252" s="15">
        <f t="shared" ref="L252:M254" si="931">(F252+H252+J252)/3</f>
        <v>0.90666666666666673</v>
      </c>
      <c r="M252" s="110">
        <f t="shared" si="931"/>
        <v>94.054644808743163</v>
      </c>
      <c r="O252" s="410">
        <v>19</v>
      </c>
      <c r="P252" s="410">
        <v>9.5500000000000007</v>
      </c>
      <c r="Q252" s="410">
        <v>15.25</v>
      </c>
      <c r="R252" s="9">
        <v>270</v>
      </c>
      <c r="S252" s="138">
        <v>0.82</v>
      </c>
      <c r="T252" s="16">
        <f>((Q252-S252)/Q252)*100</f>
        <v>94.622950819672127</v>
      </c>
      <c r="U252" s="136">
        <v>1.0900000000000001</v>
      </c>
      <c r="V252" s="16">
        <f>((Q252-U252)/Q252)*100</f>
        <v>92.852459016393439</v>
      </c>
      <c r="W252" s="136">
        <v>1.45</v>
      </c>
      <c r="X252" s="109">
        <f>((Q252-W252)/Q252)*100</f>
        <v>90.491803278688536</v>
      </c>
      <c r="Y252" s="15">
        <f t="shared" ref="Y252:Z254" si="932">(S252+U252+W252)/3</f>
        <v>1.1200000000000001</v>
      </c>
      <c r="Z252" s="110">
        <f t="shared" si="932"/>
        <v>92.655737704918053</v>
      </c>
      <c r="AC252" s="410">
        <v>19</v>
      </c>
      <c r="AD252" s="410">
        <v>7.05</v>
      </c>
      <c r="AE252" s="9">
        <v>270</v>
      </c>
      <c r="AF252" s="12">
        <v>7.02</v>
      </c>
      <c r="AG252" s="124">
        <f>((AD252-AF252)/AD252)*100</f>
        <v>0.42553191489362058</v>
      </c>
      <c r="AH252" s="12">
        <v>6.64</v>
      </c>
      <c r="AI252" s="16">
        <f>((AD252-AH252)/AD252)*100</f>
        <v>5.8156028368794344</v>
      </c>
      <c r="AJ252" s="12">
        <v>6.54</v>
      </c>
      <c r="AK252" s="109">
        <f>((AD252-AJ252)/AD252)*100</f>
        <v>7.234042553191486</v>
      </c>
      <c r="AL252" s="15">
        <f t="shared" ref="AL252:AM254" si="933">(AF252+AH252+AJ252)/3</f>
        <v>6.7333333333333334</v>
      </c>
      <c r="AM252" s="110">
        <f t="shared" si="933"/>
        <v>4.4917257683215137</v>
      </c>
      <c r="AO252" s="410">
        <v>19</v>
      </c>
      <c r="AP252" s="410">
        <v>7.05</v>
      </c>
      <c r="AQ252" s="9">
        <v>270</v>
      </c>
      <c r="AR252" s="172">
        <v>7.1</v>
      </c>
      <c r="AS252" s="124">
        <f>((AP252-AR252)/AP252)*100</f>
        <v>-0.70921985815602584</v>
      </c>
      <c r="AT252" s="157">
        <v>6.85</v>
      </c>
      <c r="AU252" s="16">
        <f>((AP252-AT252)/AP252)*100</f>
        <v>2.8368794326241162</v>
      </c>
      <c r="AV252" s="157">
        <v>6.89</v>
      </c>
      <c r="AW252" s="109">
        <f>((AP252-AV252)/AP252)*100</f>
        <v>2.2695035460992932</v>
      </c>
      <c r="AX252" s="15">
        <f t="shared" ref="AX252:AY254" si="934">(AR252+AT252+AV252)/3</f>
        <v>6.9466666666666663</v>
      </c>
      <c r="AY252" s="110">
        <f t="shared" si="934"/>
        <v>1.4657210401891279</v>
      </c>
      <c r="BA252" s="410">
        <v>19</v>
      </c>
      <c r="BB252" s="410">
        <v>7.04</v>
      </c>
      <c r="BC252" s="9">
        <v>270</v>
      </c>
      <c r="BD252" s="12">
        <v>4</v>
      </c>
      <c r="BE252" s="16">
        <f>((BB252-BD252)/BB252)*100</f>
        <v>43.18181818181818</v>
      </c>
      <c r="BF252" s="12">
        <v>3.91</v>
      </c>
      <c r="BG252" s="16">
        <f>((BB252-BF252)/BB252)*100</f>
        <v>44.460227272727273</v>
      </c>
      <c r="BH252" s="159">
        <v>4.25</v>
      </c>
      <c r="BI252" s="109">
        <f>((BB252-BH252)/BB252)*100</f>
        <v>39.63068181818182</v>
      </c>
      <c r="BJ252" s="15">
        <f t="shared" ref="BJ252:BK254" si="935">(BD252+BF252+BH252)/3</f>
        <v>4.0533333333333337</v>
      </c>
      <c r="BK252" s="110">
        <f t="shared" si="935"/>
        <v>42.424242424242429</v>
      </c>
      <c r="BM252" s="410">
        <v>19</v>
      </c>
      <c r="BN252" s="410">
        <v>7.04</v>
      </c>
      <c r="BO252" s="9">
        <v>270</v>
      </c>
      <c r="BP252" s="138">
        <v>5.92</v>
      </c>
      <c r="BQ252" s="16">
        <f>((BN252-BP252)/BN252)*100</f>
        <v>15.909090909090912</v>
      </c>
      <c r="BR252" s="138">
        <v>6.33</v>
      </c>
      <c r="BS252" s="16">
        <f>((BN252-BR252)/BN252)*100</f>
        <v>10.085227272727272</v>
      </c>
      <c r="BT252" s="138">
        <v>5.75</v>
      </c>
      <c r="BU252" s="109">
        <f>((BN252-BT252)/BN252)*100</f>
        <v>18.323863636363637</v>
      </c>
      <c r="BV252" s="15">
        <f t="shared" ref="BV252:BW254" si="936">(BP252+BR252+BT252)/3</f>
        <v>6</v>
      </c>
      <c r="BW252" s="110">
        <f t="shared" si="936"/>
        <v>14.772727272727273</v>
      </c>
      <c r="BY252" s="410">
        <v>19</v>
      </c>
      <c r="BZ252" s="410">
        <v>434</v>
      </c>
      <c r="CA252" s="410">
        <v>3.11</v>
      </c>
      <c r="CB252" s="9">
        <v>270</v>
      </c>
      <c r="CC252" s="12">
        <v>172</v>
      </c>
      <c r="CD252" s="16">
        <f>((BZ252-CC252)/BZ252)*100</f>
        <v>60.36866359447005</v>
      </c>
      <c r="CE252" s="12">
        <v>90.2</v>
      </c>
      <c r="CF252" s="16">
        <f>((BZ252-CE252)/BZ252)*100</f>
        <v>79.216589861751146</v>
      </c>
      <c r="CG252" s="159">
        <v>58.5</v>
      </c>
      <c r="CH252" s="109">
        <f>((BZ252-CG252)/BZ252)*100</f>
        <v>86.52073732718894</v>
      </c>
      <c r="CI252" s="15">
        <f t="shared" ref="CI252:CJ254" si="937">(CC252+CE252+CG252)/3</f>
        <v>106.89999999999999</v>
      </c>
      <c r="CJ252" s="110">
        <f t="shared" si="937"/>
        <v>75.36866359447005</v>
      </c>
      <c r="CK252" s="410"/>
      <c r="CL252" s="410">
        <v>19</v>
      </c>
      <c r="CM252" s="410">
        <v>434</v>
      </c>
      <c r="CN252" s="410">
        <v>3.11</v>
      </c>
      <c r="CO252" s="9">
        <v>270</v>
      </c>
      <c r="CP252" s="138">
        <v>59.3</v>
      </c>
      <c r="CQ252" s="16">
        <f>((CM252-CP252)/CM252)*100</f>
        <v>86.336405529953922</v>
      </c>
      <c r="CR252" s="138">
        <v>35.4</v>
      </c>
      <c r="CS252" s="16">
        <f>((CM252-CR252)/CM252)*100</f>
        <v>91.843317972350235</v>
      </c>
      <c r="CT252" s="138">
        <v>22.4</v>
      </c>
      <c r="CU252" s="109">
        <f>((CM252-CT252)/CM252)*100</f>
        <v>94.838709677419359</v>
      </c>
      <c r="CV252" s="15">
        <f t="shared" ref="CV252:CW254" si="938">(CP252+CR252+CT252)/3</f>
        <v>39.033333333333331</v>
      </c>
      <c r="CW252" s="110">
        <f t="shared" si="938"/>
        <v>91.006144393241172</v>
      </c>
      <c r="DA252" s="410">
        <v>19</v>
      </c>
      <c r="DB252" s="410">
        <v>0.08</v>
      </c>
      <c r="DC252" s="410">
        <v>0.77</v>
      </c>
      <c r="DD252" s="9">
        <v>270</v>
      </c>
      <c r="DE252" s="158">
        <v>0.01</v>
      </c>
      <c r="DF252" s="16">
        <f>((DC252-DE252)/DC252)*100</f>
        <v>98.701298701298697</v>
      </c>
      <c r="DG252" s="158">
        <v>0</v>
      </c>
      <c r="DH252" s="16">
        <f>((DC252-DG252)/DC252)*100</f>
        <v>100</v>
      </c>
      <c r="DI252" s="158">
        <v>0.01</v>
      </c>
      <c r="DJ252" s="109">
        <f>((DC252-DI252)/DC252)*100</f>
        <v>98.701298701298697</v>
      </c>
      <c r="DK252" s="15">
        <f t="shared" si="895"/>
        <v>6.6666666666666671E-3</v>
      </c>
      <c r="DL252" s="110">
        <v>96.444444444444457</v>
      </c>
      <c r="DN252" s="410">
        <v>19</v>
      </c>
      <c r="DO252" s="410">
        <v>0.08</v>
      </c>
      <c r="DP252" s="410">
        <v>0.77</v>
      </c>
      <c r="DQ252" s="9">
        <v>270</v>
      </c>
      <c r="DR252" s="136">
        <v>0.05</v>
      </c>
      <c r="DS252" s="16">
        <f>((DP252-DR252)/DP252)*100</f>
        <v>93.506493506493499</v>
      </c>
      <c r="DT252" s="136">
        <v>0.05</v>
      </c>
      <c r="DU252" s="16">
        <f>((DP252-DT252)/DP252)*100</f>
        <v>93.506493506493499</v>
      </c>
      <c r="DV252" s="136">
        <v>0.03</v>
      </c>
      <c r="DW252" s="109">
        <f>((DP252-DV252)/DP252)*100</f>
        <v>96.103896103896105</v>
      </c>
      <c r="DX252" s="15">
        <f t="shared" si="896"/>
        <v>4.3333333333333335E-2</v>
      </c>
      <c r="DY252" s="110">
        <f t="shared" si="896"/>
        <v>94.372294372294377</v>
      </c>
      <c r="EA252" s="410">
        <v>19</v>
      </c>
      <c r="EB252" s="410">
        <v>22.9</v>
      </c>
      <c r="EC252" s="9">
        <v>270</v>
      </c>
      <c r="ED252" s="138">
        <v>23.7</v>
      </c>
      <c r="EE252" s="145">
        <f>(((EB252-ED252)/EB252)*100)*-1</f>
        <v>3.4934497816593919</v>
      </c>
      <c r="EF252" s="138">
        <v>23.7</v>
      </c>
      <c r="EG252" s="112">
        <f>(((EB252-EF252)/EB252)*100)*-1</f>
        <v>3.4934497816593919</v>
      </c>
      <c r="EH252" s="138">
        <v>23.7</v>
      </c>
      <c r="EI252" s="113">
        <f>(((EB252-EH252)/EB252)*100)*-1</f>
        <v>3.4934497816593919</v>
      </c>
      <c r="EJ252" s="15">
        <f t="shared" si="897"/>
        <v>23.7</v>
      </c>
      <c r="EK252" s="114">
        <f t="shared" si="897"/>
        <v>3.4934497816593919</v>
      </c>
      <c r="EN252" s="410">
        <v>19</v>
      </c>
      <c r="EO252" s="410">
        <v>22.9</v>
      </c>
      <c r="EP252" s="9">
        <v>270</v>
      </c>
      <c r="EQ252" s="12">
        <v>23.8</v>
      </c>
      <c r="ER252" s="145">
        <f>(((EO252-EQ252)/EO252)*100)*-1</f>
        <v>3.9301310043668223</v>
      </c>
      <c r="ES252" s="12">
        <v>23.6</v>
      </c>
      <c r="ET252" s="112">
        <f>(((EO252-ES252)/EO252)*100)*-1</f>
        <v>3.056768558951978</v>
      </c>
      <c r="EU252" s="12">
        <v>23.6</v>
      </c>
      <c r="EV252" s="113">
        <f>(((EO252-EU252)/EO252)*100)*-1</f>
        <v>3.056768558951978</v>
      </c>
      <c r="EW252" s="15">
        <f t="shared" si="898"/>
        <v>23.666666666666668</v>
      </c>
      <c r="EX252" s="114">
        <f t="shared" si="898"/>
        <v>3.3478893740902596</v>
      </c>
    </row>
    <row r="253" spans="2:154" ht="15.75" x14ac:dyDescent="0.25">
      <c r="B253" s="411"/>
      <c r="C253" s="411"/>
      <c r="D253" s="411"/>
      <c r="E253" s="9">
        <v>750</v>
      </c>
      <c r="F253" s="12">
        <v>0.18</v>
      </c>
      <c r="G253" s="16">
        <f>((D252-F253)/D252)*100</f>
        <v>98.819672131147541</v>
      </c>
      <c r="H253" s="12">
        <v>1.64</v>
      </c>
      <c r="I253" s="16">
        <f>((D252-H253)/D252)*100</f>
        <v>89.245901639344254</v>
      </c>
      <c r="J253" s="12">
        <v>1.55</v>
      </c>
      <c r="K253" s="109">
        <f>((D252-J253)/D252)*100</f>
        <v>89.836065573770483</v>
      </c>
      <c r="L253" s="15">
        <f t="shared" si="931"/>
        <v>1.1233333333333333</v>
      </c>
      <c r="M253" s="110">
        <f t="shared" si="931"/>
        <v>92.63387978142076</v>
      </c>
      <c r="O253" s="411"/>
      <c r="P253" s="411"/>
      <c r="Q253" s="411"/>
      <c r="R253" s="9">
        <v>750</v>
      </c>
      <c r="S253" s="136">
        <v>1</v>
      </c>
      <c r="T253" s="16">
        <f>((Q252-S253)/Q252)*100</f>
        <v>93.442622950819683</v>
      </c>
      <c r="U253" s="136">
        <v>1.27</v>
      </c>
      <c r="V253" s="16">
        <f>((Q252-U253)/Q252)*100</f>
        <v>91.672131147540995</v>
      </c>
      <c r="W253" s="136">
        <v>1.64</v>
      </c>
      <c r="X253" s="109">
        <f>((Q252-W253)/Q252)*100</f>
        <v>89.245901639344254</v>
      </c>
      <c r="Y253" s="15">
        <f t="shared" si="932"/>
        <v>1.3033333333333335</v>
      </c>
      <c r="Z253" s="110">
        <f t="shared" si="932"/>
        <v>91.453551912568301</v>
      </c>
      <c r="AC253" s="411"/>
      <c r="AD253" s="411"/>
      <c r="AE253" s="9">
        <v>750</v>
      </c>
      <c r="AF253" s="12">
        <v>6.78</v>
      </c>
      <c r="AG253" s="16">
        <f>((AD252-AF253)/AD252)*100</f>
        <v>3.8297872340425467</v>
      </c>
      <c r="AH253" s="12">
        <v>6.61</v>
      </c>
      <c r="AI253" s="16">
        <f>((AD252-AH253)/AD252)*100</f>
        <v>6.2411347517730427</v>
      </c>
      <c r="AJ253" s="12">
        <v>6.51</v>
      </c>
      <c r="AK253" s="109">
        <f>((AD252-AJ253)/AD252)*100</f>
        <v>7.6595744680851077</v>
      </c>
      <c r="AL253" s="15">
        <f t="shared" si="933"/>
        <v>6.6333333333333329</v>
      </c>
      <c r="AM253" s="110">
        <f t="shared" si="933"/>
        <v>5.9101654846335663</v>
      </c>
      <c r="AO253" s="411"/>
      <c r="AP253" s="411"/>
      <c r="AQ253" s="9">
        <v>750</v>
      </c>
      <c r="AR253" s="156">
        <v>6.88</v>
      </c>
      <c r="AS253" s="16">
        <f>((AP252-AR253)/AP252)*100</f>
        <v>2.4113475177304955</v>
      </c>
      <c r="AT253" s="157">
        <v>6.87</v>
      </c>
      <c r="AU253" s="16">
        <f>((AP252-AT253)/AP252)*100</f>
        <v>2.5531914893616983</v>
      </c>
      <c r="AV253" s="157">
        <v>6.9</v>
      </c>
      <c r="AW253" s="109">
        <f>((AP252-AV253)/AP252)*100</f>
        <v>2.127659574468078</v>
      </c>
      <c r="AX253" s="15">
        <f t="shared" si="934"/>
        <v>6.8833333333333329</v>
      </c>
      <c r="AY253" s="110">
        <f t="shared" si="934"/>
        <v>2.3640661938534238</v>
      </c>
      <c r="BA253" s="411"/>
      <c r="BB253" s="411"/>
      <c r="BC253" s="9">
        <v>750</v>
      </c>
      <c r="BD253" s="12">
        <v>3.92</v>
      </c>
      <c r="BE253" s="16">
        <f>((BB252-BD253)/BB252)*100</f>
        <v>44.31818181818182</v>
      </c>
      <c r="BF253" s="12">
        <v>4.66</v>
      </c>
      <c r="BG253" s="16">
        <f>((BB252-BF253)/BB252)*100</f>
        <v>33.80681818181818</v>
      </c>
      <c r="BH253" s="12">
        <v>4.08</v>
      </c>
      <c r="BI253" s="109">
        <f>((BB252-BH253)/BB252)*100</f>
        <v>42.045454545454547</v>
      </c>
      <c r="BJ253" s="15">
        <f t="shared" si="935"/>
        <v>4.22</v>
      </c>
      <c r="BK253" s="110">
        <f t="shared" si="935"/>
        <v>40.05681818181818</v>
      </c>
      <c r="BM253" s="411"/>
      <c r="BN253" s="411"/>
      <c r="BO253" s="9">
        <v>750</v>
      </c>
      <c r="BP253" s="138">
        <v>6.83</v>
      </c>
      <c r="BQ253" s="16">
        <f>((BN252-BP253)/BN252)*100</f>
        <v>2.982954545454545</v>
      </c>
      <c r="BR253" s="138">
        <v>6.47</v>
      </c>
      <c r="BS253" s="16">
        <f>((BN252-BR253)/BN252)*100</f>
        <v>8.0965909090909136</v>
      </c>
      <c r="BT253" s="138">
        <v>5.82</v>
      </c>
      <c r="BU253" s="109">
        <f>((BN252-BT253)/BN252)*100</f>
        <v>17.32954545454545</v>
      </c>
      <c r="BV253" s="15">
        <f t="shared" si="936"/>
        <v>6.373333333333334</v>
      </c>
      <c r="BW253" s="110">
        <f t="shared" si="936"/>
        <v>9.4696969696969688</v>
      </c>
      <c r="BY253" s="411"/>
      <c r="BZ253" s="411"/>
      <c r="CA253" s="411"/>
      <c r="CB253" s="9">
        <v>750</v>
      </c>
      <c r="CC253" s="12">
        <v>128</v>
      </c>
      <c r="CD253" s="16">
        <f>((BZ252-CC253)/BZ252)*100</f>
        <v>70.506912442396313</v>
      </c>
      <c r="CE253" s="12">
        <v>73.7</v>
      </c>
      <c r="CF253" s="16">
        <f>((BZ252-CE253)/BZ252)*100</f>
        <v>83.018433179723502</v>
      </c>
      <c r="CG253" s="12">
        <v>53.3</v>
      </c>
      <c r="CH253" s="109">
        <f>((BZ252-CG253)/BZ252)*100</f>
        <v>87.718894009216584</v>
      </c>
      <c r="CI253" s="15">
        <f t="shared" si="937"/>
        <v>85</v>
      </c>
      <c r="CJ253" s="110">
        <f t="shared" si="937"/>
        <v>80.41474654377879</v>
      </c>
      <c r="CK253" s="411"/>
      <c r="CL253" s="411"/>
      <c r="CM253" s="411"/>
      <c r="CN253" s="411"/>
      <c r="CO253" s="9">
        <v>750</v>
      </c>
      <c r="CP253" s="170">
        <v>42.4</v>
      </c>
      <c r="CQ253" s="16">
        <f>((CM252-CP253)/CM252)*100</f>
        <v>90.230414746543786</v>
      </c>
      <c r="CR253" s="138">
        <v>27</v>
      </c>
      <c r="CS253" s="16">
        <f>((CM252-CR253)/CM252)*100</f>
        <v>93.778801843317979</v>
      </c>
      <c r="CT253" s="138">
        <v>19.64</v>
      </c>
      <c r="CU253" s="109">
        <f>((CM252-CT253)/CM252)*100</f>
        <v>95.474654377880185</v>
      </c>
      <c r="CV253" s="15">
        <f t="shared" si="938"/>
        <v>29.680000000000003</v>
      </c>
      <c r="CW253" s="110">
        <f t="shared" si="938"/>
        <v>93.161290322580655</v>
      </c>
      <c r="DA253" s="411"/>
      <c r="DB253" s="411"/>
      <c r="DC253" s="411"/>
      <c r="DD253" s="9">
        <v>750</v>
      </c>
      <c r="DE253" s="158">
        <v>0</v>
      </c>
      <c r="DF253" s="16">
        <f>((DC252-DE253)/DC252)*100</f>
        <v>100</v>
      </c>
      <c r="DG253" s="158">
        <v>0</v>
      </c>
      <c r="DH253" s="16">
        <f>((DC252-DG253)/DC252)*100</f>
        <v>100</v>
      </c>
      <c r="DI253" s="158">
        <v>0.03</v>
      </c>
      <c r="DJ253" s="109">
        <f>((DC252-DI253)/DC252)*100</f>
        <v>96.103896103896105</v>
      </c>
      <c r="DK253" s="15">
        <f t="shared" si="895"/>
        <v>0.01</v>
      </c>
      <c r="DL253" s="110">
        <v>97.333333333333329</v>
      </c>
      <c r="DN253" s="411"/>
      <c r="DO253" s="411"/>
      <c r="DP253" s="411"/>
      <c r="DQ253" s="9">
        <v>750</v>
      </c>
      <c r="DR253" s="136">
        <v>0.05</v>
      </c>
      <c r="DS253" s="16">
        <f>((DP252-DR253)/DP252)*100</f>
        <v>93.506493506493499</v>
      </c>
      <c r="DT253" s="136">
        <v>0.04</v>
      </c>
      <c r="DU253" s="16">
        <f>((DP252-DT253)/DP252)*100</f>
        <v>94.805194805194802</v>
      </c>
      <c r="DV253" s="136">
        <v>0.02</v>
      </c>
      <c r="DW253" s="109">
        <f>((DP252-DV253)/DP252)*100</f>
        <v>97.402597402597408</v>
      </c>
      <c r="DX253" s="15">
        <f t="shared" si="896"/>
        <v>3.6666666666666667E-2</v>
      </c>
      <c r="DY253" s="110">
        <f t="shared" si="896"/>
        <v>95.238095238095241</v>
      </c>
      <c r="EA253" s="411"/>
      <c r="EB253" s="411"/>
      <c r="EC253" s="9">
        <v>750</v>
      </c>
      <c r="ED253" s="138">
        <v>23.6</v>
      </c>
      <c r="EE253" s="145">
        <f>(((EB252-ED253)/EB252)*100)*-1</f>
        <v>3.056768558951978</v>
      </c>
      <c r="EF253" s="138">
        <v>23.7</v>
      </c>
      <c r="EG253" s="112">
        <f>(((EB252-EF253)/EB252)*100)*-1</f>
        <v>3.4934497816593919</v>
      </c>
      <c r="EH253" s="138">
        <v>23.7</v>
      </c>
      <c r="EI253" s="113">
        <f>(((EB252-EH253)/EB252)*100)*-1</f>
        <v>3.4934497816593919</v>
      </c>
      <c r="EJ253" s="15">
        <f t="shared" si="897"/>
        <v>23.666666666666668</v>
      </c>
      <c r="EK253" s="114">
        <f t="shared" si="897"/>
        <v>3.3478893740902538</v>
      </c>
      <c r="EN253" s="411"/>
      <c r="EO253" s="411"/>
      <c r="EP253" s="9">
        <v>750</v>
      </c>
      <c r="EQ253" s="12">
        <v>23.7</v>
      </c>
      <c r="ER253" s="145">
        <f>(((EO252-EQ253)/EO252)*100)*-1</f>
        <v>3.4934497816593919</v>
      </c>
      <c r="ES253" s="12">
        <v>23.4</v>
      </c>
      <c r="ET253" s="112">
        <f>(((EO252-ES253)/EO252)*100)*-1</f>
        <v>2.1834061135371181</v>
      </c>
      <c r="EU253" s="12">
        <v>23.5</v>
      </c>
      <c r="EV253" s="113">
        <f>(((EO252-EU253)/EO252)*100)*-1</f>
        <v>2.620087336244548</v>
      </c>
      <c r="EW253" s="15">
        <f t="shared" si="898"/>
        <v>23.533333333333331</v>
      </c>
      <c r="EX253" s="114">
        <f t="shared" si="898"/>
        <v>2.7656477438136862</v>
      </c>
    </row>
    <row r="254" spans="2:154" ht="15.75" x14ac:dyDescent="0.25">
      <c r="B254" s="412"/>
      <c r="C254" s="412"/>
      <c r="D254" s="412"/>
      <c r="E254" s="9">
        <v>1000</v>
      </c>
      <c r="F254" s="12">
        <v>0.5</v>
      </c>
      <c r="G254" s="16">
        <f>((D252-F254)/D252)*100</f>
        <v>96.721311475409834</v>
      </c>
      <c r="H254" s="12">
        <v>1.73</v>
      </c>
      <c r="I254" s="16">
        <f>((D252-H254)/D252)*100</f>
        <v>88.655737704918025</v>
      </c>
      <c r="J254" s="12">
        <v>1.91</v>
      </c>
      <c r="K254" s="109">
        <f>((D252-J254)/D252)*100</f>
        <v>87.47540983606558</v>
      </c>
      <c r="L254" s="15">
        <f t="shared" si="931"/>
        <v>1.38</v>
      </c>
      <c r="M254" s="110">
        <f t="shared" si="931"/>
        <v>90.950819672131146</v>
      </c>
      <c r="O254" s="412"/>
      <c r="P254" s="412"/>
      <c r="Q254" s="412"/>
      <c r="R254" s="9">
        <v>1000</v>
      </c>
      <c r="S254" s="136">
        <v>1.36</v>
      </c>
      <c r="T254" s="16">
        <f>((Q252-S254)/Q252)*100</f>
        <v>91.081967213114751</v>
      </c>
      <c r="U254" s="136">
        <v>1.55</v>
      </c>
      <c r="V254" s="16">
        <f>((Q252-U254)/Q252)*100</f>
        <v>89.836065573770483</v>
      </c>
      <c r="W254" s="136">
        <v>1.82</v>
      </c>
      <c r="X254" s="109">
        <f>((Q252-W254)/Q252)*100</f>
        <v>88.065573770491795</v>
      </c>
      <c r="Y254" s="15">
        <f t="shared" si="932"/>
        <v>1.5766666666666669</v>
      </c>
      <c r="Z254" s="110">
        <f t="shared" si="932"/>
        <v>89.661202185792334</v>
      </c>
      <c r="AC254" s="412"/>
      <c r="AD254" s="412"/>
      <c r="AE254" s="9">
        <v>1000</v>
      </c>
      <c r="AF254" s="12">
        <v>6.67</v>
      </c>
      <c r="AG254" s="16">
        <f>((AD252-AF254)/AD252)*100</f>
        <v>5.3900709219858145</v>
      </c>
      <c r="AH254" s="160">
        <v>6.58</v>
      </c>
      <c r="AI254" s="16">
        <f>((AD252-AH254)/AD252)*100</f>
        <v>6.6666666666666634</v>
      </c>
      <c r="AJ254" s="12">
        <v>6.52</v>
      </c>
      <c r="AK254" s="109">
        <f>((AD252-AJ254)/AD252)*100</f>
        <v>7.5177304964539049</v>
      </c>
      <c r="AL254" s="15">
        <f t="shared" si="933"/>
        <v>6.59</v>
      </c>
      <c r="AM254" s="110">
        <f t="shared" si="933"/>
        <v>6.5248226950354606</v>
      </c>
      <c r="AO254" s="412"/>
      <c r="AP254" s="412"/>
      <c r="AQ254" s="9">
        <v>1000</v>
      </c>
      <c r="AR254" s="157">
        <v>6.86</v>
      </c>
      <c r="AS254" s="16">
        <f>((AP252-AR254)/AP252)*100</f>
        <v>2.695035460992901</v>
      </c>
      <c r="AT254" s="157">
        <v>6.86</v>
      </c>
      <c r="AU254" s="16">
        <f>((AP252-AT254)/AP252)*100</f>
        <v>2.695035460992901</v>
      </c>
      <c r="AV254" s="157">
        <v>6.94</v>
      </c>
      <c r="AW254" s="109">
        <f>((AP252-AV254)/AP252)*100</f>
        <v>1.5602836879432544</v>
      </c>
      <c r="AX254" s="15">
        <f t="shared" si="934"/>
        <v>6.8866666666666667</v>
      </c>
      <c r="AY254" s="110">
        <f t="shared" si="934"/>
        <v>2.316784869976352</v>
      </c>
      <c r="BA254" s="412"/>
      <c r="BB254" s="412"/>
      <c r="BC254" s="9">
        <v>1000</v>
      </c>
      <c r="BD254" s="12">
        <v>3.87</v>
      </c>
      <c r="BE254" s="16">
        <f>((BB252-BD254)/BB252)*100</f>
        <v>45.028409090909086</v>
      </c>
      <c r="BF254" s="12">
        <v>3.66</v>
      </c>
      <c r="BG254" s="16">
        <f>((BB252-BF254)/BB252)*100</f>
        <v>48.011363636363633</v>
      </c>
      <c r="BH254" s="159">
        <v>5.05</v>
      </c>
      <c r="BI254" s="109">
        <f>((BB252-BH254)/BB252)*100</f>
        <v>28.26704545454546</v>
      </c>
      <c r="BJ254" s="15">
        <f t="shared" si="935"/>
        <v>4.1933333333333334</v>
      </c>
      <c r="BK254" s="110">
        <f t="shared" si="935"/>
        <v>40.435606060606062</v>
      </c>
      <c r="BM254" s="412"/>
      <c r="BN254" s="412"/>
      <c r="BO254" s="9">
        <v>1000</v>
      </c>
      <c r="BP254" s="138">
        <v>6.83</v>
      </c>
      <c r="BQ254" s="16">
        <f>((BN252-BP254)/BN252)*100</f>
        <v>2.982954545454545</v>
      </c>
      <c r="BR254" s="138">
        <v>6.45</v>
      </c>
      <c r="BS254" s="16">
        <f>((BN252-BR254)/BN252)*100</f>
        <v>8.3806818181818166</v>
      </c>
      <c r="BT254" s="138">
        <v>6.55</v>
      </c>
      <c r="BU254" s="109">
        <f>((BN252-BT254)/BN252)*100</f>
        <v>6.960227272727276</v>
      </c>
      <c r="BV254" s="15">
        <f t="shared" si="936"/>
        <v>6.61</v>
      </c>
      <c r="BW254" s="110">
        <f t="shared" si="936"/>
        <v>6.1079545454545459</v>
      </c>
      <c r="BY254" s="411"/>
      <c r="BZ254" s="411"/>
      <c r="CA254" s="412"/>
      <c r="CB254" s="9">
        <v>1000</v>
      </c>
      <c r="CC254" s="12">
        <v>83.4</v>
      </c>
      <c r="CD254" s="16">
        <f>((BZ252-CC254)/BZ252)*100</f>
        <v>80.783410138248854</v>
      </c>
      <c r="CE254" s="12">
        <v>73.599999999999994</v>
      </c>
      <c r="CF254" s="16">
        <f>((BZ252-CE254)/BZ252)*100</f>
        <v>83.041474654377879</v>
      </c>
      <c r="CG254" s="159">
        <v>88.8</v>
      </c>
      <c r="CH254" s="109">
        <f>((BZ252-CG254)/BZ252)*100</f>
        <v>79.539170506912441</v>
      </c>
      <c r="CI254" s="15">
        <f t="shared" si="937"/>
        <v>81.933333333333337</v>
      </c>
      <c r="CJ254" s="110">
        <f t="shared" si="937"/>
        <v>81.121351766513058</v>
      </c>
      <c r="CK254" s="411"/>
      <c r="CL254" s="411"/>
      <c r="CM254" s="411"/>
      <c r="CN254" s="412"/>
      <c r="CO254" s="9">
        <v>1000</v>
      </c>
      <c r="CP254" s="138">
        <v>40.799999999999997</v>
      </c>
      <c r="CQ254" s="16">
        <f>((CM252-CP254)/CM252)*100</f>
        <v>90.599078341013822</v>
      </c>
      <c r="CR254" s="138">
        <v>24.9</v>
      </c>
      <c r="CS254" s="16">
        <f>((CM252-CR254)/CM252)*100</f>
        <v>94.262672811059915</v>
      </c>
      <c r="CT254" s="170">
        <v>16.78</v>
      </c>
      <c r="CU254" s="109">
        <f>((CM252-CT254)/CM252)*100</f>
        <v>96.133640552995402</v>
      </c>
      <c r="CV254" s="15">
        <f t="shared" si="938"/>
        <v>27.493333333333329</v>
      </c>
      <c r="CW254" s="110">
        <f t="shared" si="938"/>
        <v>93.665130568356389</v>
      </c>
      <c r="DA254" s="411"/>
      <c r="DB254" s="411"/>
      <c r="DC254" s="412"/>
      <c r="DD254" s="9">
        <v>1000</v>
      </c>
      <c r="DE254" s="158">
        <v>0.01</v>
      </c>
      <c r="DF254" s="16">
        <f>((DC252-DE254)/DC252)*100</f>
        <v>98.701298701298697</v>
      </c>
      <c r="DG254" s="158">
        <v>0.01</v>
      </c>
      <c r="DH254" s="16">
        <f>((DC252-DG254)/DC252)*100</f>
        <v>98.701298701298697</v>
      </c>
      <c r="DI254" s="158">
        <v>0.03</v>
      </c>
      <c r="DJ254" s="109">
        <f>((DC252-DI254)/DC252)*100</f>
        <v>96.103896103896105</v>
      </c>
      <c r="DK254" s="15">
        <f t="shared" si="895"/>
        <v>1.6666666666666666E-2</v>
      </c>
      <c r="DL254" s="110">
        <v>96</v>
      </c>
      <c r="DN254" s="411"/>
      <c r="DO254" s="411"/>
      <c r="DP254" s="412"/>
      <c r="DQ254" s="9">
        <v>1000</v>
      </c>
      <c r="DR254" s="136">
        <v>0.03</v>
      </c>
      <c r="DS254" s="16">
        <f>((DP252-DR254)/DP252)*100</f>
        <v>96.103896103896105</v>
      </c>
      <c r="DT254" s="136">
        <v>0.03</v>
      </c>
      <c r="DU254" s="16">
        <f>((DP252-DT254)/DP252)*100</f>
        <v>96.103896103896105</v>
      </c>
      <c r="DV254" s="136">
        <v>0.02</v>
      </c>
      <c r="DW254" s="109">
        <f>((DP252-DV254)/DP252)*100</f>
        <v>97.402597402597408</v>
      </c>
      <c r="DX254" s="15">
        <f t="shared" si="896"/>
        <v>2.6666666666666668E-2</v>
      </c>
      <c r="DY254" s="110">
        <f t="shared" si="896"/>
        <v>96.536796536796544</v>
      </c>
      <c r="EA254" s="411"/>
      <c r="EB254" s="411"/>
      <c r="EC254" s="9">
        <v>1000</v>
      </c>
      <c r="ED254" s="138">
        <v>23.7</v>
      </c>
      <c r="EE254" s="145">
        <f>(((EB252-ED254)/EB252)*100)*-1</f>
        <v>3.4934497816593919</v>
      </c>
      <c r="EF254" s="138">
        <v>23.7</v>
      </c>
      <c r="EG254" s="112">
        <f>(((EB252-EF254)/EB252)*100)*-1</f>
        <v>3.4934497816593919</v>
      </c>
      <c r="EH254" s="138">
        <v>23.8</v>
      </c>
      <c r="EI254" s="113">
        <f>(((EB252-EH254)/EB252)*100)*-1</f>
        <v>3.9301310043668223</v>
      </c>
      <c r="EJ254" s="15">
        <f t="shared" si="897"/>
        <v>23.733333333333334</v>
      </c>
      <c r="EK254" s="114">
        <f t="shared" si="897"/>
        <v>3.6390101892285354</v>
      </c>
      <c r="EN254" s="411"/>
      <c r="EO254" s="411"/>
      <c r="EP254" s="9">
        <v>1000</v>
      </c>
      <c r="EQ254" s="12">
        <v>23.7</v>
      </c>
      <c r="ER254" s="145">
        <f>(((EO252-EQ254)/EO252)*100)*-1</f>
        <v>3.4934497816593919</v>
      </c>
      <c r="ES254" s="12">
        <v>23.6</v>
      </c>
      <c r="ET254" s="112">
        <f>(((EO252-ES254)/EO252)*100)*-1</f>
        <v>3.056768558951978</v>
      </c>
      <c r="EU254" s="12">
        <v>23.6</v>
      </c>
      <c r="EV254" s="113">
        <f>(((EO252-EU254)/EO252)*100)*-1</f>
        <v>3.056768558951978</v>
      </c>
      <c r="EW254" s="15">
        <f t="shared" si="898"/>
        <v>23.633333333333336</v>
      </c>
      <c r="EX254" s="114">
        <f t="shared" si="898"/>
        <v>3.2023289665211156</v>
      </c>
    </row>
    <row r="255" spans="2:154" x14ac:dyDescent="0.25">
      <c r="B255" s="414" t="s">
        <v>573</v>
      </c>
      <c r="C255" s="415"/>
      <c r="D255" s="415"/>
      <c r="E255" s="416"/>
      <c r="F255" s="161">
        <f t="shared" ref="F255:M255" si="939">AVERAGE(F252:F254)</f>
        <v>0.25666666666666665</v>
      </c>
      <c r="G255" s="162">
        <f t="shared" si="939"/>
        <v>98.316939890710387</v>
      </c>
      <c r="H255" s="161">
        <f t="shared" si="939"/>
        <v>1.5466666666666669</v>
      </c>
      <c r="I255" s="162">
        <f t="shared" si="939"/>
        <v>89.857923497267748</v>
      </c>
      <c r="J255" s="161">
        <f t="shared" si="939"/>
        <v>1.6066666666666667</v>
      </c>
      <c r="K255" s="163">
        <f t="shared" si="939"/>
        <v>89.464480874316948</v>
      </c>
      <c r="L255" s="164">
        <f t="shared" si="939"/>
        <v>1.1366666666666667</v>
      </c>
      <c r="M255" s="163">
        <f t="shared" si="939"/>
        <v>92.546448087431699</v>
      </c>
      <c r="O255" s="414" t="s">
        <v>573</v>
      </c>
      <c r="P255" s="415"/>
      <c r="Q255" s="415"/>
      <c r="R255" s="416"/>
      <c r="S255" s="161">
        <f t="shared" ref="S255:Z255" si="940">AVERAGE(S252:S254)</f>
        <v>1.0599999999999998</v>
      </c>
      <c r="T255" s="162">
        <f t="shared" si="940"/>
        <v>93.049180327868854</v>
      </c>
      <c r="U255" s="161">
        <f t="shared" si="940"/>
        <v>1.3033333333333335</v>
      </c>
      <c r="V255" s="162">
        <f t="shared" si="940"/>
        <v>91.453551912568301</v>
      </c>
      <c r="W255" s="161">
        <f t="shared" si="940"/>
        <v>1.6366666666666667</v>
      </c>
      <c r="X255" s="163">
        <f t="shared" si="940"/>
        <v>89.267759562841533</v>
      </c>
      <c r="Y255" s="164">
        <f t="shared" si="940"/>
        <v>1.3333333333333337</v>
      </c>
      <c r="Z255" s="163">
        <f t="shared" si="940"/>
        <v>91.256830601092886</v>
      </c>
      <c r="AC255" s="414" t="s">
        <v>24</v>
      </c>
      <c r="AD255" s="415"/>
      <c r="AE255" s="416"/>
      <c r="AF255" s="167">
        <f t="shared" ref="AF255:AM255" si="941">AVERAGE(AF252:AF254)</f>
        <v>6.8233333333333333</v>
      </c>
      <c r="AG255" s="162">
        <f t="shared" si="941"/>
        <v>3.2151300236406608</v>
      </c>
      <c r="AH255" s="167">
        <f t="shared" si="941"/>
        <v>6.6099999999999994</v>
      </c>
      <c r="AI255" s="162">
        <f t="shared" si="941"/>
        <v>6.2411347517730471</v>
      </c>
      <c r="AJ255" s="167">
        <f t="shared" si="941"/>
        <v>6.5233333333333334</v>
      </c>
      <c r="AK255" s="163">
        <f t="shared" si="941"/>
        <v>7.4704491725768323</v>
      </c>
      <c r="AL255" s="168">
        <f t="shared" si="941"/>
        <v>6.652222222222222</v>
      </c>
      <c r="AM255" s="169">
        <f t="shared" si="941"/>
        <v>5.6422379826635138</v>
      </c>
      <c r="AO255" s="414" t="s">
        <v>24</v>
      </c>
      <c r="AP255" s="415"/>
      <c r="AQ255" s="416"/>
      <c r="AR255" s="167">
        <f t="shared" ref="AR255:AY255" si="942">AVERAGE(AR252:AR254)</f>
        <v>6.9466666666666663</v>
      </c>
      <c r="AS255" s="162">
        <f t="shared" si="942"/>
        <v>1.4657210401891234</v>
      </c>
      <c r="AT255" s="167">
        <f t="shared" si="942"/>
        <v>6.8599999999999994</v>
      </c>
      <c r="AU255" s="162">
        <f t="shared" si="942"/>
        <v>2.695035460992905</v>
      </c>
      <c r="AV255" s="167">
        <f t="shared" si="942"/>
        <v>6.91</v>
      </c>
      <c r="AW255" s="163">
        <f t="shared" si="942"/>
        <v>1.9858156028368752</v>
      </c>
      <c r="AX255" s="168">
        <f t="shared" si="942"/>
        <v>6.905555555555555</v>
      </c>
      <c r="AY255" s="169">
        <f t="shared" si="942"/>
        <v>2.0488573680063014</v>
      </c>
      <c r="BA255" s="414" t="s">
        <v>24</v>
      </c>
      <c r="BB255" s="415"/>
      <c r="BC255" s="416"/>
      <c r="BD255" s="161">
        <f t="shared" ref="BD255:BK255" si="943">AVERAGE(BD252:BD254)</f>
        <v>3.9299999999999997</v>
      </c>
      <c r="BE255" s="162">
        <f t="shared" si="943"/>
        <v>44.176136363636367</v>
      </c>
      <c r="BF255" s="161">
        <f t="shared" si="943"/>
        <v>4.0766666666666671</v>
      </c>
      <c r="BG255" s="162">
        <f t="shared" si="943"/>
        <v>42.092803030303031</v>
      </c>
      <c r="BH255" s="161">
        <f t="shared" si="943"/>
        <v>4.46</v>
      </c>
      <c r="BI255" s="163">
        <f t="shared" si="943"/>
        <v>36.64772727272728</v>
      </c>
      <c r="BJ255" s="164">
        <f t="shared" si="943"/>
        <v>4.1555555555555559</v>
      </c>
      <c r="BK255" s="163">
        <f t="shared" si="943"/>
        <v>40.972222222222221</v>
      </c>
      <c r="BM255" s="414" t="s">
        <v>24</v>
      </c>
      <c r="BN255" s="415"/>
      <c r="BO255" s="416"/>
      <c r="BP255" s="161">
        <f t="shared" ref="BP255:BW255" si="944">AVERAGE(BP252:BP254)</f>
        <v>6.5266666666666664</v>
      </c>
      <c r="BQ255" s="162">
        <f t="shared" si="944"/>
        <v>7.291666666666667</v>
      </c>
      <c r="BR255" s="161">
        <f t="shared" si="944"/>
        <v>6.416666666666667</v>
      </c>
      <c r="BS255" s="162">
        <f t="shared" si="944"/>
        <v>8.8541666666666679</v>
      </c>
      <c r="BT255" s="161">
        <f t="shared" si="944"/>
        <v>6.04</v>
      </c>
      <c r="BU255" s="163">
        <f t="shared" si="944"/>
        <v>14.204545454545453</v>
      </c>
      <c r="BV255" s="164">
        <f t="shared" si="944"/>
        <v>6.3277777777777784</v>
      </c>
      <c r="BW255" s="163">
        <f t="shared" si="944"/>
        <v>10.116792929292929</v>
      </c>
      <c r="BY255" s="413" t="s">
        <v>574</v>
      </c>
      <c r="BZ255" s="413"/>
      <c r="CA255" s="413"/>
      <c r="CB255" s="413"/>
      <c r="CC255" s="161">
        <f t="shared" ref="CC255:CJ255" si="945">AVERAGE(CC252:CC254)</f>
        <v>127.8</v>
      </c>
      <c r="CD255" s="162">
        <f t="shared" si="945"/>
        <v>70.552995391705068</v>
      </c>
      <c r="CE255" s="161">
        <f t="shared" si="945"/>
        <v>79.166666666666671</v>
      </c>
      <c r="CF255" s="162">
        <f t="shared" si="945"/>
        <v>81.75883256528418</v>
      </c>
      <c r="CG255" s="161">
        <f t="shared" si="945"/>
        <v>66.86666666666666</v>
      </c>
      <c r="CH255" s="163">
        <f t="shared" si="945"/>
        <v>84.592933947772664</v>
      </c>
      <c r="CI255" s="164">
        <f t="shared" si="945"/>
        <v>91.277777777777771</v>
      </c>
      <c r="CJ255" s="163">
        <f t="shared" si="945"/>
        <v>78.968253968253961</v>
      </c>
      <c r="CL255" s="413" t="s">
        <v>574</v>
      </c>
      <c r="CM255" s="413"/>
      <c r="CN255" s="413"/>
      <c r="CO255" s="413"/>
      <c r="CP255" s="161">
        <f t="shared" ref="CP255:CW255" si="946">AVERAGE(CP252:CP254)</f>
        <v>47.5</v>
      </c>
      <c r="CQ255" s="162">
        <f t="shared" si="946"/>
        <v>89.055299539170505</v>
      </c>
      <c r="CR255" s="161">
        <f t="shared" si="946"/>
        <v>29.099999999999998</v>
      </c>
      <c r="CS255" s="162">
        <f t="shared" si="946"/>
        <v>93.294930875576043</v>
      </c>
      <c r="CT255" s="161">
        <f t="shared" si="946"/>
        <v>19.606666666666666</v>
      </c>
      <c r="CU255" s="163">
        <f t="shared" si="946"/>
        <v>95.482334869431654</v>
      </c>
      <c r="CV255" s="164">
        <f t="shared" si="946"/>
        <v>32.068888888888885</v>
      </c>
      <c r="CW255" s="163">
        <f t="shared" si="946"/>
        <v>92.610855094726062</v>
      </c>
      <c r="DA255" s="413" t="s">
        <v>575</v>
      </c>
      <c r="DB255" s="413"/>
      <c r="DC255" s="413"/>
      <c r="DD255" s="413"/>
      <c r="DE255" s="161">
        <f t="shared" ref="DE255:DJ255" si="947">AVERAGE(DE252:DE254)</f>
        <v>6.6666666666666671E-3</v>
      </c>
      <c r="DF255" s="162">
        <f t="shared" si="947"/>
        <v>99.134199134199136</v>
      </c>
      <c r="DG255" s="161">
        <f t="shared" si="947"/>
        <v>3.3333333333333335E-3</v>
      </c>
      <c r="DH255" s="162">
        <f t="shared" si="947"/>
        <v>99.567099567099561</v>
      </c>
      <c r="DI255" s="161">
        <f t="shared" si="947"/>
        <v>2.3333333333333334E-2</v>
      </c>
      <c r="DJ255" s="163">
        <f t="shared" si="947"/>
        <v>96.969696969696955</v>
      </c>
      <c r="DK255" s="164">
        <f t="shared" si="895"/>
        <v>1.1111111111111112E-2</v>
      </c>
      <c r="DL255" s="163">
        <f t="shared" si="895"/>
        <v>98.55699855699855</v>
      </c>
      <c r="DN255" s="413" t="s">
        <v>575</v>
      </c>
      <c r="DO255" s="413"/>
      <c r="DP255" s="413"/>
      <c r="DQ255" s="413"/>
      <c r="DR255" s="161">
        <f t="shared" ref="DR255:DW255" si="948">AVERAGE(DR252:DR254)</f>
        <v>4.3333333333333335E-2</v>
      </c>
      <c r="DS255" s="162">
        <f t="shared" si="948"/>
        <v>94.372294372294377</v>
      </c>
      <c r="DT255" s="161">
        <f t="shared" si="948"/>
        <v>0.04</v>
      </c>
      <c r="DU255" s="162">
        <f t="shared" si="948"/>
        <v>94.805194805194802</v>
      </c>
      <c r="DV255" s="161">
        <f t="shared" si="948"/>
        <v>2.3333333333333334E-2</v>
      </c>
      <c r="DW255" s="163">
        <f t="shared" si="948"/>
        <v>96.969696969696983</v>
      </c>
      <c r="DX255" s="164">
        <f t="shared" si="896"/>
        <v>3.5555555555555556E-2</v>
      </c>
      <c r="DY255" s="163">
        <f t="shared" si="896"/>
        <v>95.382395382395387</v>
      </c>
      <c r="EA255" s="413" t="s">
        <v>501</v>
      </c>
      <c r="EB255" s="413"/>
      <c r="EC255" s="413"/>
      <c r="ED255" s="161">
        <f t="shared" ref="ED255:EI255" si="949">AVERAGE(ED252:ED254)</f>
        <v>23.666666666666668</v>
      </c>
      <c r="EE255" s="162">
        <f t="shared" si="949"/>
        <v>3.3478893740902538</v>
      </c>
      <c r="EF255" s="161">
        <f t="shared" si="949"/>
        <v>23.7</v>
      </c>
      <c r="EG255" s="162">
        <f t="shared" si="949"/>
        <v>3.4934497816593919</v>
      </c>
      <c r="EH255" s="161">
        <f t="shared" si="949"/>
        <v>23.733333333333334</v>
      </c>
      <c r="EI255" s="163">
        <f t="shared" si="949"/>
        <v>3.6390101892285354</v>
      </c>
      <c r="EJ255" s="164">
        <f t="shared" si="897"/>
        <v>23.7</v>
      </c>
      <c r="EK255" s="163">
        <f t="shared" si="897"/>
        <v>3.4934497816593937</v>
      </c>
      <c r="EN255" s="413" t="s">
        <v>501</v>
      </c>
      <c r="EO255" s="413"/>
      <c r="EP255" s="413"/>
      <c r="EQ255" s="161">
        <f t="shared" ref="EQ255:EV255" si="950">AVERAGE(EQ252:EQ254)</f>
        <v>23.733333333333334</v>
      </c>
      <c r="ER255" s="162">
        <f t="shared" si="950"/>
        <v>3.6390101892285354</v>
      </c>
      <c r="ES255" s="161">
        <f t="shared" si="950"/>
        <v>23.533333333333331</v>
      </c>
      <c r="ET255" s="162">
        <f t="shared" si="950"/>
        <v>2.7656477438136911</v>
      </c>
      <c r="EU255" s="161">
        <f t="shared" si="950"/>
        <v>23.566666666666666</v>
      </c>
      <c r="EV255" s="163">
        <f t="shared" si="950"/>
        <v>2.911208151382835</v>
      </c>
      <c r="EW255" s="164">
        <f t="shared" si="898"/>
        <v>23.611111111111111</v>
      </c>
      <c r="EX255" s="163">
        <f t="shared" si="898"/>
        <v>3.1052886948083542</v>
      </c>
    </row>
    <row r="256" spans="2:154" ht="15.75" x14ac:dyDescent="0.25">
      <c r="B256" s="410">
        <v>20</v>
      </c>
      <c r="C256" s="410">
        <v>11.59</v>
      </c>
      <c r="D256" s="410">
        <v>15.02</v>
      </c>
      <c r="E256" s="9">
        <v>270</v>
      </c>
      <c r="F256" s="12">
        <v>0.25</v>
      </c>
      <c r="G256" s="16">
        <f>((D256-F256)/D256)*100</f>
        <v>98.335552596537951</v>
      </c>
      <c r="H256" s="12">
        <v>0.4</v>
      </c>
      <c r="I256" s="16">
        <f>((D256-H256)/D256)*100</f>
        <v>97.336884154460705</v>
      </c>
      <c r="J256" s="12">
        <v>0.5</v>
      </c>
      <c r="K256" s="109">
        <f>((D256-J256)/D256)*100</f>
        <v>96.671105193075903</v>
      </c>
      <c r="L256" s="15">
        <f t="shared" ref="L256:M258" si="951">(F256+H256+J256)/3</f>
        <v>0.3833333333333333</v>
      </c>
      <c r="M256" s="110">
        <f t="shared" si="951"/>
        <v>97.447847314691515</v>
      </c>
      <c r="O256" s="410">
        <v>20</v>
      </c>
      <c r="P256" s="410">
        <v>11.59</v>
      </c>
      <c r="Q256" s="410">
        <v>15.02</v>
      </c>
      <c r="R256" s="9">
        <v>270</v>
      </c>
      <c r="S256" s="138">
        <v>1.66</v>
      </c>
      <c r="T256" s="16">
        <f>((Q256-S256)/Q256)*100</f>
        <v>88.948069241011979</v>
      </c>
      <c r="U256" s="136">
        <v>1.08</v>
      </c>
      <c r="V256" s="16">
        <f>((Q256-U256)/Q256)*100</f>
        <v>92.809587217043941</v>
      </c>
      <c r="W256" s="136">
        <v>1.1499999999999999</v>
      </c>
      <c r="X256" s="109">
        <f>((Q256-W256)/Q256)*100</f>
        <v>92.343541944074573</v>
      </c>
      <c r="Y256" s="15">
        <f t="shared" ref="Y256:Z258" si="952">(S256+U256+W256)/3</f>
        <v>1.2966666666666666</v>
      </c>
      <c r="Z256" s="110">
        <f t="shared" si="952"/>
        <v>91.367066134043498</v>
      </c>
      <c r="AC256" s="410">
        <v>20</v>
      </c>
      <c r="AD256" s="410">
        <v>7.16</v>
      </c>
      <c r="AE256" s="9">
        <v>270</v>
      </c>
      <c r="AF256" s="12">
        <v>7.36</v>
      </c>
      <c r="AG256" s="112">
        <f>(((AD256-AF256)/AD256)*100)*-1</f>
        <v>2.793296089385477</v>
      </c>
      <c r="AH256" s="12">
        <v>7.04</v>
      </c>
      <c r="AI256" s="16">
        <f>(((AD256-AH256)/AD256)*100)</f>
        <v>1.6759776536312863</v>
      </c>
      <c r="AJ256" s="12">
        <v>6.82</v>
      </c>
      <c r="AK256" s="109">
        <f>((AD256-AJ256)/AD256)*100</f>
        <v>4.748603351955305</v>
      </c>
      <c r="AL256" s="15">
        <f t="shared" ref="AL256:AM258" si="953">(AF256+AH256+AJ256)/3</f>
        <v>7.0733333333333333</v>
      </c>
      <c r="AM256" s="110">
        <f t="shared" si="953"/>
        <v>3.0726256983240225</v>
      </c>
      <c r="AO256" s="410">
        <v>20</v>
      </c>
      <c r="AP256" s="410">
        <v>7.16</v>
      </c>
      <c r="AQ256" s="9">
        <v>270</v>
      </c>
      <c r="AR256" s="172">
        <v>7.52</v>
      </c>
      <c r="AS256" s="112">
        <f>(((AP256-AR256)/AP256)*100)*-1</f>
        <v>5.027932960893847</v>
      </c>
      <c r="AT256" s="157">
        <v>7.4</v>
      </c>
      <c r="AU256" s="112">
        <f>(((AP256-AT256)/AP256)*100)*-1</f>
        <v>3.3519553072625725</v>
      </c>
      <c r="AV256" s="157">
        <v>7.22</v>
      </c>
      <c r="AW256" s="113">
        <f>(((AP256-AV256)/AP256)*100)*-1</f>
        <v>0.83798882681563702</v>
      </c>
      <c r="AX256" s="15">
        <f t="shared" ref="AX256:AY258" si="954">(AR256+AT256+AV256)/3</f>
        <v>7.38</v>
      </c>
      <c r="AY256" s="114">
        <f t="shared" si="954"/>
        <v>3.072625698324019</v>
      </c>
      <c r="BA256" s="410">
        <v>20</v>
      </c>
      <c r="BB256" s="410">
        <v>6.84</v>
      </c>
      <c r="BC256" s="9">
        <v>270</v>
      </c>
      <c r="BD256" s="12">
        <v>3.22</v>
      </c>
      <c r="BE256" s="16">
        <f>((BB256-BD256)/BB256)*100</f>
        <v>52.923976608187132</v>
      </c>
      <c r="BF256" s="12">
        <v>2.79</v>
      </c>
      <c r="BG256" s="16">
        <f>((BB256-BF256)/BB256)*100</f>
        <v>59.210526315789465</v>
      </c>
      <c r="BH256" s="159">
        <v>3.17</v>
      </c>
      <c r="BI256" s="109">
        <f>((BB256-BH256)/BB256)*100</f>
        <v>53.654970760233923</v>
      </c>
      <c r="BJ256" s="15">
        <f t="shared" ref="BJ256:BK258" si="955">(BD256+BF256+BH256)/3</f>
        <v>3.06</v>
      </c>
      <c r="BK256" s="123">
        <f t="shared" si="955"/>
        <v>55.263157894736842</v>
      </c>
      <c r="BM256" s="410">
        <v>20</v>
      </c>
      <c r="BN256" s="410">
        <v>6.84</v>
      </c>
      <c r="BO256" s="9">
        <v>270</v>
      </c>
      <c r="BP256" s="172">
        <v>5.44</v>
      </c>
      <c r="BQ256" s="16">
        <f>((BN256-BP256)/BN256)*100</f>
        <v>20.467836257309934</v>
      </c>
      <c r="BR256" s="138">
        <v>4.9800000000000004</v>
      </c>
      <c r="BS256" s="16">
        <f>((BN256-BR256)/BN256)*100</f>
        <v>27.192982456140342</v>
      </c>
      <c r="BT256" s="138">
        <v>3.74</v>
      </c>
      <c r="BU256" s="109">
        <f>((BN256-BT256)/BN256)*100</f>
        <v>45.32163742690058</v>
      </c>
      <c r="BV256" s="15">
        <f t="shared" ref="BV256:BW258" si="956">(BP256+BR256+BT256)/3</f>
        <v>4.7200000000000006</v>
      </c>
      <c r="BW256" s="123">
        <f t="shared" si="956"/>
        <v>30.994152046783615</v>
      </c>
      <c r="BY256" s="410">
        <v>20</v>
      </c>
      <c r="BZ256" s="410">
        <v>462</v>
      </c>
      <c r="CA256" s="410">
        <v>5.66</v>
      </c>
      <c r="CB256" s="9">
        <v>270</v>
      </c>
      <c r="CC256" s="12">
        <v>113</v>
      </c>
      <c r="CD256" s="16">
        <f>((BZ256-CC256)/BZ256)*100</f>
        <v>75.541125541125538</v>
      </c>
      <c r="CE256" s="12">
        <v>62</v>
      </c>
      <c r="CF256" s="16">
        <f>((BZ256-CE256)/BZ256)*100</f>
        <v>86.580086580086572</v>
      </c>
      <c r="CG256" s="159">
        <v>50.3</v>
      </c>
      <c r="CH256" s="109">
        <f>((BZ256-CG256)/BZ256)*100</f>
        <v>89.112554112554108</v>
      </c>
      <c r="CI256" s="15">
        <f t="shared" ref="CI256:CJ258" si="957">(CC256+CE256+CG256)/3</f>
        <v>75.100000000000009</v>
      </c>
      <c r="CJ256" s="110">
        <f t="shared" si="957"/>
        <v>83.744588744588739</v>
      </c>
      <c r="CK256" s="410"/>
      <c r="CL256" s="410">
        <v>20</v>
      </c>
      <c r="CM256" s="410">
        <v>462</v>
      </c>
      <c r="CN256" s="410">
        <v>5.66</v>
      </c>
      <c r="CO256" s="9">
        <v>270</v>
      </c>
      <c r="CP256" s="138">
        <v>85.6</v>
      </c>
      <c r="CQ256" s="16">
        <f>((CM256-CP256)/CM256)*100</f>
        <v>81.471861471861459</v>
      </c>
      <c r="CR256" s="138">
        <v>38.200000000000003</v>
      </c>
      <c r="CS256" s="16">
        <f>((CM256-CR256)/CM256)*100</f>
        <v>91.731601731601728</v>
      </c>
      <c r="CT256" s="138">
        <v>13.2</v>
      </c>
      <c r="CU256" s="109">
        <f>((CM256-CT256)/CM256)*100</f>
        <v>97.142857142857139</v>
      </c>
      <c r="CV256" s="15">
        <f t="shared" ref="CV256:CW258" si="958">(CP256+CR256+CT256)/3</f>
        <v>45.666666666666664</v>
      </c>
      <c r="CW256" s="110">
        <f t="shared" si="958"/>
        <v>90.115440115440109</v>
      </c>
      <c r="DA256" s="410">
        <v>20</v>
      </c>
      <c r="DB256" s="410">
        <v>0.12</v>
      </c>
      <c r="DC256" s="410">
        <v>0.61</v>
      </c>
      <c r="DD256" s="9">
        <v>270</v>
      </c>
      <c r="DE256" s="158">
        <v>0.02</v>
      </c>
      <c r="DF256" s="16">
        <f>((DC256-DE256)/DC256)*100</f>
        <v>96.721311475409834</v>
      </c>
      <c r="DG256" s="158">
        <v>0.03</v>
      </c>
      <c r="DH256" s="16">
        <f>((DC256-DG256)/DC256)*100</f>
        <v>95.081967213114751</v>
      </c>
      <c r="DI256" s="158">
        <v>0.01</v>
      </c>
      <c r="DJ256" s="109">
        <f>((DC256-DI256)/DC256)*100</f>
        <v>98.360655737704917</v>
      </c>
      <c r="DK256" s="15">
        <f>(DE256+DG256+DI256)/3</f>
        <v>0.02</v>
      </c>
      <c r="DL256" s="110">
        <f>(DF256+DH256+DJ256)/3</f>
        <v>96.721311475409834</v>
      </c>
      <c r="DN256" s="410">
        <v>20</v>
      </c>
      <c r="DO256" s="410">
        <v>0.12</v>
      </c>
      <c r="DP256" s="410">
        <v>0.61</v>
      </c>
      <c r="DQ256" s="9">
        <v>270</v>
      </c>
      <c r="DR256" s="136">
        <v>0.1</v>
      </c>
      <c r="DS256" s="16">
        <f>((DP256-DR256)/DP256)*100</f>
        <v>83.606557377049185</v>
      </c>
      <c r="DT256" s="136">
        <v>0.03</v>
      </c>
      <c r="DU256" s="16">
        <f>((DP256-DT256)/DP256)*100</f>
        <v>95.081967213114751</v>
      </c>
      <c r="DV256" s="136">
        <v>0.05</v>
      </c>
      <c r="DW256" s="109">
        <f>((DP256-DV256)/DP256)*100</f>
        <v>91.803278688524586</v>
      </c>
      <c r="DX256" s="15">
        <f>(DR256+DT256+DV256)/3</f>
        <v>0.06</v>
      </c>
      <c r="DY256" s="110">
        <f>(DS256+DU256+DW256)/3</f>
        <v>90.163934426229503</v>
      </c>
      <c r="EA256" s="410">
        <v>20</v>
      </c>
      <c r="EB256" s="410">
        <v>23.5</v>
      </c>
      <c r="EC256" s="9">
        <v>270</v>
      </c>
      <c r="ED256" s="138">
        <v>24.7</v>
      </c>
      <c r="EE256" s="145">
        <f>(((EB256-ED256)/EB256)*100)*-1</f>
        <v>5.106382978723401</v>
      </c>
      <c r="EF256" s="138">
        <v>24.4</v>
      </c>
      <c r="EG256" s="112">
        <f>(((EB256-EF256)/EB256)*100)*-1</f>
        <v>3.8297872340425467</v>
      </c>
      <c r="EH256" s="138">
        <v>24.6</v>
      </c>
      <c r="EI256" s="113">
        <f>(((EB256-EH256)/EB256)*100)*-1</f>
        <v>4.6808510638297935</v>
      </c>
      <c r="EJ256" s="15">
        <f>(ED256+EF256+EH256)/3</f>
        <v>24.566666666666663</v>
      </c>
      <c r="EK256" s="114">
        <f>(EE256+EG256+EI256)/3</f>
        <v>4.5390070921985801</v>
      </c>
      <c r="EN256" s="410">
        <v>20</v>
      </c>
      <c r="EO256" s="410">
        <v>23.5</v>
      </c>
      <c r="EP256" s="9">
        <v>270</v>
      </c>
      <c r="EQ256" s="12">
        <v>24.2</v>
      </c>
      <c r="ER256" s="145">
        <f>(((EO256-EQ256)/EO256)*100)*-1</f>
        <v>2.9787234042553163</v>
      </c>
      <c r="ES256" s="12">
        <v>24.7</v>
      </c>
      <c r="ET256" s="112">
        <f>(((EO256-ES256)/EO256)*100)*-1</f>
        <v>5.106382978723401</v>
      </c>
      <c r="EU256" s="12">
        <v>24.5</v>
      </c>
      <c r="EV256" s="113">
        <f>(((EO256-EU256)/EO256)*100)*-1</f>
        <v>4.2553191489361701</v>
      </c>
      <c r="EW256" s="15">
        <f>(EQ256+ES256+EU256)/3</f>
        <v>24.466666666666669</v>
      </c>
      <c r="EX256" s="114">
        <f>(ER256+ET256+EV256)/3</f>
        <v>4.113475177304962</v>
      </c>
    </row>
    <row r="257" spans="2:154" ht="15.75" x14ac:dyDescent="0.25">
      <c r="B257" s="411"/>
      <c r="C257" s="411"/>
      <c r="D257" s="411"/>
      <c r="E257" s="9">
        <v>750</v>
      </c>
      <c r="F257" s="12">
        <v>0.17</v>
      </c>
      <c r="G257" s="16">
        <f>((D256-F257)/D256)*100</f>
        <v>98.868175765645802</v>
      </c>
      <c r="H257" s="12">
        <v>0.33</v>
      </c>
      <c r="I257" s="16">
        <f>((D256-H257)/D256)*100</f>
        <v>97.802929427430101</v>
      </c>
      <c r="J257" s="12">
        <v>0.65</v>
      </c>
      <c r="K257" s="109">
        <f>((D256-J257)/D256)*100</f>
        <v>95.672436750998671</v>
      </c>
      <c r="L257" s="15">
        <f t="shared" si="951"/>
        <v>0.3833333333333333</v>
      </c>
      <c r="M257" s="110">
        <f t="shared" si="951"/>
        <v>97.447847314691515</v>
      </c>
      <c r="O257" s="411"/>
      <c r="P257" s="411"/>
      <c r="Q257" s="411"/>
      <c r="R257" s="9">
        <v>750</v>
      </c>
      <c r="S257" s="136">
        <v>1.34</v>
      </c>
      <c r="T257" s="16">
        <f>((Q256-S257)/Q256)*100</f>
        <v>91.078561917443409</v>
      </c>
      <c r="U257" s="136">
        <v>0.9</v>
      </c>
      <c r="V257" s="16">
        <f>((Q256-U257)/Q256)*100</f>
        <v>94.007989347536608</v>
      </c>
      <c r="W257" s="136">
        <v>1.75</v>
      </c>
      <c r="X257" s="109">
        <f>((Q256-W257)/Q256)*100</f>
        <v>88.348868175765645</v>
      </c>
      <c r="Y257" s="15">
        <f t="shared" si="952"/>
        <v>1.33</v>
      </c>
      <c r="Z257" s="110">
        <f t="shared" si="952"/>
        <v>91.145139813581878</v>
      </c>
      <c r="AC257" s="411"/>
      <c r="AD257" s="411"/>
      <c r="AE257" s="9">
        <v>750</v>
      </c>
      <c r="AF257" s="12">
        <v>7.21</v>
      </c>
      <c r="AG257" s="126">
        <f>(((AD256-AF257)/AD256)*100)*-1</f>
        <v>0.69832402234636626</v>
      </c>
      <c r="AH257" s="12">
        <v>6.9</v>
      </c>
      <c r="AI257" s="16">
        <f>((AD256-AH257)/AD256)*100</f>
        <v>3.631284916201114</v>
      </c>
      <c r="AJ257" s="12">
        <v>6.67</v>
      </c>
      <c r="AK257" s="109">
        <f>((AD256-AJ257)/AD256)*100</f>
        <v>6.8435754189944156</v>
      </c>
      <c r="AL257" s="15">
        <f t="shared" si="953"/>
        <v>6.9266666666666667</v>
      </c>
      <c r="AM257" s="110">
        <f t="shared" si="953"/>
        <v>3.7243947858472986</v>
      </c>
      <c r="AO257" s="411"/>
      <c r="AP257" s="411"/>
      <c r="AQ257" s="9">
        <v>750</v>
      </c>
      <c r="AR257" s="156">
        <v>7.47</v>
      </c>
      <c r="AS257" s="126">
        <f>(((AP256-AR257)/AP256)*100)*-1</f>
        <v>4.329608938547481</v>
      </c>
      <c r="AT257" s="157">
        <v>7.33</v>
      </c>
      <c r="AU257" s="112">
        <f>(((AP256-AT257)/AP256)*100)*-1</f>
        <v>2.3743016759776525</v>
      </c>
      <c r="AV257" s="157">
        <v>7.18</v>
      </c>
      <c r="AW257" s="130">
        <f>(((AP256-AV257)/AP256)*100)*-1</f>
        <v>0.27932960893854153</v>
      </c>
      <c r="AX257" s="15">
        <f t="shared" si="954"/>
        <v>7.3266666666666671</v>
      </c>
      <c r="AY257" s="114">
        <f t="shared" si="954"/>
        <v>2.327746741154558</v>
      </c>
      <c r="BA257" s="411"/>
      <c r="BB257" s="411"/>
      <c r="BC257" s="9">
        <v>750</v>
      </c>
      <c r="BD257" s="12">
        <v>3.5</v>
      </c>
      <c r="BE257" s="16">
        <f>((BB256-BD257)/BB256)*100</f>
        <v>48.830409356725148</v>
      </c>
      <c r="BF257" s="12">
        <v>3.31</v>
      </c>
      <c r="BG257" s="16">
        <f>((BB256-BF257)/BB256)*100</f>
        <v>51.608187134502927</v>
      </c>
      <c r="BH257" s="12">
        <v>4.04</v>
      </c>
      <c r="BI257" s="109">
        <f>((BB256-BH257)/BB256)*100</f>
        <v>40.935672514619881</v>
      </c>
      <c r="BJ257" s="15">
        <f t="shared" si="955"/>
        <v>3.6166666666666671</v>
      </c>
      <c r="BK257" s="110">
        <f t="shared" si="955"/>
        <v>47.124756335282655</v>
      </c>
      <c r="BM257" s="411"/>
      <c r="BN257" s="411"/>
      <c r="BO257" s="9">
        <v>750</v>
      </c>
      <c r="BP257" s="138">
        <v>5.8</v>
      </c>
      <c r="BQ257" s="16">
        <f>((BN256-BP257)/BN256)*100</f>
        <v>15.204678362573102</v>
      </c>
      <c r="BR257" s="138">
        <v>5.39</v>
      </c>
      <c r="BS257" s="16">
        <f>((BN256-BR257)/BN256)*100</f>
        <v>21.198830409356727</v>
      </c>
      <c r="BT257" s="138">
        <v>5.04</v>
      </c>
      <c r="BU257" s="109">
        <f>((BN256-BT257)/BN256)*100</f>
        <v>26.315789473684209</v>
      </c>
      <c r="BV257" s="15">
        <f t="shared" si="956"/>
        <v>5.41</v>
      </c>
      <c r="BW257" s="110">
        <f t="shared" si="956"/>
        <v>20.906432748538013</v>
      </c>
      <c r="BY257" s="411"/>
      <c r="BZ257" s="411"/>
      <c r="CA257" s="411"/>
      <c r="CB257" s="9">
        <v>750</v>
      </c>
      <c r="CC257" s="12">
        <v>105</v>
      </c>
      <c r="CD257" s="16">
        <f>((BZ256-CC257)/BZ256)*100</f>
        <v>77.272727272727266</v>
      </c>
      <c r="CE257" s="12">
        <v>55.9</v>
      </c>
      <c r="CF257" s="16">
        <f>((BZ256-CE257)/BZ256)*100</f>
        <v>87.900432900432904</v>
      </c>
      <c r="CG257" s="12">
        <v>24.2</v>
      </c>
      <c r="CH257" s="109">
        <f>((BZ256-CG257)/BZ256)*100</f>
        <v>94.761904761904773</v>
      </c>
      <c r="CI257" s="15">
        <f t="shared" si="957"/>
        <v>61.699999999999996</v>
      </c>
      <c r="CJ257" s="110">
        <f t="shared" si="957"/>
        <v>86.645021645021643</v>
      </c>
      <c r="CK257" s="411"/>
      <c r="CL257" s="411"/>
      <c r="CM257" s="411"/>
      <c r="CN257" s="411"/>
      <c r="CO257" s="9">
        <v>750</v>
      </c>
      <c r="CP257" s="170">
        <v>68.400000000000006</v>
      </c>
      <c r="CQ257" s="16">
        <f>((CM256-CP257)/CM256)*100</f>
        <v>85.194805194805198</v>
      </c>
      <c r="CR257" s="138">
        <v>23.6</v>
      </c>
      <c r="CS257" s="16">
        <f>((CM256-CR257)/CM256)*100</f>
        <v>94.891774891774887</v>
      </c>
      <c r="CT257" s="138">
        <v>11.5</v>
      </c>
      <c r="CU257" s="109">
        <f>((CM256-CT257)/CM256)*100</f>
        <v>97.510822510822521</v>
      </c>
      <c r="CV257" s="15">
        <f t="shared" si="958"/>
        <v>34.5</v>
      </c>
      <c r="CW257" s="110">
        <f t="shared" si="958"/>
        <v>92.532467532467535</v>
      </c>
      <c r="DA257" s="411"/>
      <c r="DB257" s="411"/>
      <c r="DC257" s="411"/>
      <c r="DD257" s="9">
        <v>750</v>
      </c>
      <c r="DE257" s="158">
        <v>0.03</v>
      </c>
      <c r="DF257" s="16">
        <f>((DC256-DE257)/DC256)*100</f>
        <v>95.081967213114751</v>
      </c>
      <c r="DG257" s="158">
        <v>0.03</v>
      </c>
      <c r="DH257" s="16">
        <f>((DC256-DG257)/DC256)*100</f>
        <v>95.081967213114751</v>
      </c>
      <c r="DI257" s="158">
        <v>0.01</v>
      </c>
      <c r="DJ257" s="109">
        <f>((DC256-DI257)/DC256)*100</f>
        <v>98.360655737704917</v>
      </c>
      <c r="DK257" s="15">
        <f t="shared" ref="DK257:DL259" si="959">(DE257+DG257+DI257)/3</f>
        <v>2.3333333333333331E-2</v>
      </c>
      <c r="DL257" s="110">
        <f t="shared" si="959"/>
        <v>96.174863387978135</v>
      </c>
      <c r="DN257" s="411"/>
      <c r="DO257" s="411"/>
      <c r="DP257" s="411"/>
      <c r="DQ257" s="9">
        <v>750</v>
      </c>
      <c r="DR257" s="136">
        <v>0.08</v>
      </c>
      <c r="DS257" s="16">
        <f>((DP256-DR257)/DP256)*100</f>
        <v>86.885245901639351</v>
      </c>
      <c r="DT257" s="136">
        <v>7.0000000000000007E-2</v>
      </c>
      <c r="DU257" s="16">
        <f>((DP256-DT257)/DP256)*100</f>
        <v>88.524590163934434</v>
      </c>
      <c r="DV257" s="136">
        <v>0.04</v>
      </c>
      <c r="DW257" s="109">
        <f>((DP256-DV257)/DP256)*100</f>
        <v>93.442622950819668</v>
      </c>
      <c r="DX257" s="15">
        <f t="shared" ref="DX257:DY259" si="960">(DR257+DT257+DV257)/3</f>
        <v>6.3333333333333339E-2</v>
      </c>
      <c r="DY257" s="110">
        <f t="shared" si="960"/>
        <v>89.617486338797832</v>
      </c>
      <c r="EA257" s="411"/>
      <c r="EB257" s="411"/>
      <c r="EC257" s="9">
        <v>750</v>
      </c>
      <c r="ED257" s="138">
        <v>24.5</v>
      </c>
      <c r="EE257" s="145">
        <f>(((EB256-ED257)/EB256)*100)*-1</f>
        <v>4.2553191489361701</v>
      </c>
      <c r="EF257" s="138">
        <v>24.5</v>
      </c>
      <c r="EG257" s="112">
        <f>(((EB256-EF257)/EB256)*100)*-1</f>
        <v>4.2553191489361701</v>
      </c>
      <c r="EH257" s="138">
        <v>24.5</v>
      </c>
      <c r="EI257" s="113">
        <f>(((EB256-EH257)/EB256)*100)*-1</f>
        <v>4.2553191489361701</v>
      </c>
      <c r="EJ257" s="15">
        <f t="shared" ref="EJ257:EK259" si="961">(ED257+EF257+EH257)/3</f>
        <v>24.5</v>
      </c>
      <c r="EK257" s="114">
        <f t="shared" si="961"/>
        <v>4.2553191489361701</v>
      </c>
      <c r="EN257" s="411"/>
      <c r="EO257" s="411"/>
      <c r="EP257" s="9">
        <v>750</v>
      </c>
      <c r="EQ257" s="12">
        <v>24.5</v>
      </c>
      <c r="ER257" s="145">
        <f>(((EO256-EQ257)/EO256)*100)*-1</f>
        <v>4.2553191489361701</v>
      </c>
      <c r="ES257" s="12">
        <v>24.6</v>
      </c>
      <c r="ET257" s="112">
        <f>(((EO256-ES257)/EO256)*100)*-1</f>
        <v>4.6808510638297935</v>
      </c>
      <c r="EU257" s="12">
        <v>24.6</v>
      </c>
      <c r="EV257" s="113">
        <f>(((EO256-EU257)/EO256)*100)*-1</f>
        <v>4.6808510638297935</v>
      </c>
      <c r="EW257" s="15">
        <f t="shared" ref="EW257:EX259" si="962">(EQ257+ES257+EU257)/3</f>
        <v>24.566666666666666</v>
      </c>
      <c r="EX257" s="114">
        <f t="shared" si="962"/>
        <v>4.5390070921985854</v>
      </c>
    </row>
    <row r="258" spans="2:154" ht="15.75" x14ac:dyDescent="0.25">
      <c r="B258" s="412"/>
      <c r="C258" s="412"/>
      <c r="D258" s="412"/>
      <c r="E258" s="9">
        <v>1000</v>
      </c>
      <c r="F258" s="12">
        <v>0.52</v>
      </c>
      <c r="G258" s="16">
        <f>((D256-F258)/D256)*100</f>
        <v>96.537949400798936</v>
      </c>
      <c r="H258" s="12">
        <v>0.83</v>
      </c>
      <c r="I258" s="16">
        <f>((D256-H258)/D256)*100</f>
        <v>94.474034620505989</v>
      </c>
      <c r="J258" s="12">
        <v>0.86</v>
      </c>
      <c r="K258" s="109">
        <f>((D256-J258)/D256)*100</f>
        <v>94.274300932090554</v>
      </c>
      <c r="L258" s="15">
        <f t="shared" si="951"/>
        <v>0.73666666666666669</v>
      </c>
      <c r="M258" s="110">
        <f t="shared" si="951"/>
        <v>95.095428317798493</v>
      </c>
      <c r="O258" s="412"/>
      <c r="P258" s="412"/>
      <c r="Q258" s="412"/>
      <c r="R258" s="9">
        <v>1000</v>
      </c>
      <c r="S258" s="136">
        <v>2.15</v>
      </c>
      <c r="T258" s="16">
        <f>((Q256-S258)/Q256)*100</f>
        <v>85.685752330226364</v>
      </c>
      <c r="U258" s="136">
        <v>1.94</v>
      </c>
      <c r="V258" s="16">
        <f>((Q256-U258)/Q256)*100</f>
        <v>87.083888149134495</v>
      </c>
      <c r="W258" s="136">
        <v>2.08</v>
      </c>
      <c r="X258" s="109">
        <f>((Q256-W258)/Q256)*100</f>
        <v>86.151797603195732</v>
      </c>
      <c r="Y258" s="15">
        <f t="shared" si="952"/>
        <v>2.0566666666666666</v>
      </c>
      <c r="Z258" s="110">
        <f t="shared" si="952"/>
        <v>86.307146027518868</v>
      </c>
      <c r="AC258" s="412"/>
      <c r="AD258" s="412"/>
      <c r="AE258" s="9">
        <v>1000</v>
      </c>
      <c r="AF258" s="12">
        <v>7.1</v>
      </c>
      <c r="AG258" s="16">
        <f>(((AD256-AF258)/AD256)*100)</f>
        <v>0.83798882681564935</v>
      </c>
      <c r="AH258" s="160">
        <v>6.88</v>
      </c>
      <c r="AI258" s="16">
        <f>((AD256-AH258)/AD256)*100</f>
        <v>3.9106145251396685</v>
      </c>
      <c r="AJ258" s="12">
        <v>6.71</v>
      </c>
      <c r="AK258" s="109">
        <f>((AD256-AJ258)/AD256)*100</f>
        <v>6.2849162011173201</v>
      </c>
      <c r="AL258" s="15">
        <f t="shared" si="953"/>
        <v>6.8966666666666674</v>
      </c>
      <c r="AM258" s="110">
        <f t="shared" si="953"/>
        <v>3.6778398510242121</v>
      </c>
      <c r="AO258" s="412"/>
      <c r="AP258" s="412"/>
      <c r="AQ258" s="9">
        <v>1000</v>
      </c>
      <c r="AR258" s="157">
        <v>7.45</v>
      </c>
      <c r="AS258" s="112">
        <f>(((AP256-AR258)/AP256)*100)*-1</f>
        <v>4.050279329608939</v>
      </c>
      <c r="AT258" s="157">
        <v>7.26</v>
      </c>
      <c r="AU258" s="112">
        <f>(((AP256-AT258)/AP256)*100)*-1</f>
        <v>1.3966480446927325</v>
      </c>
      <c r="AV258" s="157">
        <v>7.13</v>
      </c>
      <c r="AW258" s="125">
        <f>((AP256-AV258)/AP256)*100</f>
        <v>0.41899441340782467</v>
      </c>
      <c r="AX258" s="15">
        <f t="shared" si="954"/>
        <v>7.28</v>
      </c>
      <c r="AY258" s="114">
        <f t="shared" si="954"/>
        <v>1.955307262569832</v>
      </c>
      <c r="BA258" s="412"/>
      <c r="BB258" s="412"/>
      <c r="BC258" s="9">
        <v>1000</v>
      </c>
      <c r="BD258" s="12">
        <v>4.82</v>
      </c>
      <c r="BE258" s="16">
        <f>((BB256-BD258)/BB256)*100</f>
        <v>29.532163742690052</v>
      </c>
      <c r="BF258" s="12">
        <v>5.24</v>
      </c>
      <c r="BG258" s="16">
        <f>((BB256-BF258)/BB256)*100</f>
        <v>23.391812865497073</v>
      </c>
      <c r="BH258" s="159">
        <v>5.88</v>
      </c>
      <c r="BI258" s="109">
        <f>((BB256-BH258)/BB256)*100</f>
        <v>14.035087719298245</v>
      </c>
      <c r="BJ258" s="15">
        <f t="shared" si="955"/>
        <v>5.3133333333333335</v>
      </c>
      <c r="BK258" s="110">
        <f t="shared" si="955"/>
        <v>22.319688109161788</v>
      </c>
      <c r="BM258" s="412"/>
      <c r="BN258" s="412"/>
      <c r="BO258" s="9">
        <v>1000</v>
      </c>
      <c r="BP258" s="138">
        <v>6.13</v>
      </c>
      <c r="BQ258" s="16">
        <f>((BN256-BP258)/BN256)*100</f>
        <v>10.380116959064328</v>
      </c>
      <c r="BR258" s="138">
        <v>5.97</v>
      </c>
      <c r="BS258" s="16">
        <f>((BN256-BR258)/BN256)*100</f>
        <v>12.719298245614036</v>
      </c>
      <c r="BT258" s="138">
        <v>5.77</v>
      </c>
      <c r="BU258" s="109">
        <f>((BN256-BT258)/BN256)*100</f>
        <v>15.643274853801174</v>
      </c>
      <c r="BV258" s="15">
        <f t="shared" si="956"/>
        <v>5.9566666666666661</v>
      </c>
      <c r="BW258" s="110">
        <f t="shared" si="956"/>
        <v>12.91423001949318</v>
      </c>
      <c r="BY258" s="411"/>
      <c r="BZ258" s="412"/>
      <c r="CA258" s="412"/>
      <c r="CB258" s="9">
        <v>1000</v>
      </c>
      <c r="CC258" s="12">
        <v>73.400000000000006</v>
      </c>
      <c r="CD258" s="16">
        <f>((BZ256-CC258)/BZ256)*100</f>
        <v>84.112554112554122</v>
      </c>
      <c r="CE258" s="12">
        <v>43.7</v>
      </c>
      <c r="CF258" s="16">
        <f>((BZ256-CE258)/BZ256)*100</f>
        <v>90.541125541125538</v>
      </c>
      <c r="CG258" s="159">
        <v>21.4</v>
      </c>
      <c r="CH258" s="109">
        <f>((BZ256-CG258)/BZ256)*100</f>
        <v>95.367965367965368</v>
      </c>
      <c r="CI258" s="15">
        <f t="shared" si="957"/>
        <v>46.166666666666664</v>
      </c>
      <c r="CJ258" s="110">
        <f t="shared" si="957"/>
        <v>90.007215007215009</v>
      </c>
      <c r="CK258" s="412"/>
      <c r="CL258" s="411"/>
      <c r="CM258" s="412"/>
      <c r="CN258" s="412"/>
      <c r="CO258" s="9">
        <v>1000</v>
      </c>
      <c r="CP258" s="138">
        <v>52</v>
      </c>
      <c r="CQ258" s="16">
        <f>((CM256-CP258)/CM256)*100</f>
        <v>88.744588744588754</v>
      </c>
      <c r="CR258" s="138">
        <v>17.3</v>
      </c>
      <c r="CS258" s="16">
        <f>((CM256-CR258)/CM256)*100</f>
        <v>96.255411255411246</v>
      </c>
      <c r="CT258" s="170">
        <v>8.33</v>
      </c>
      <c r="CU258" s="109">
        <f>((CM256-CT258)/CM256)*100</f>
        <v>98.196969696969703</v>
      </c>
      <c r="CV258" s="15">
        <f t="shared" si="958"/>
        <v>25.876666666666665</v>
      </c>
      <c r="CW258" s="110">
        <f t="shared" si="958"/>
        <v>94.398989898989896</v>
      </c>
      <c r="DA258" s="411"/>
      <c r="DB258" s="411"/>
      <c r="DC258" s="412"/>
      <c r="DD258" s="9">
        <v>1000</v>
      </c>
      <c r="DE258" s="158">
        <v>0.02</v>
      </c>
      <c r="DF258" s="16">
        <f>((DC256-DE258)/DC256)*100</f>
        <v>96.721311475409834</v>
      </c>
      <c r="DG258" s="158">
        <v>0.01</v>
      </c>
      <c r="DH258" s="16">
        <f>((DC256-DG258)/DC256)*100</f>
        <v>98.360655737704917</v>
      </c>
      <c r="DI258" s="158">
        <v>0.02</v>
      </c>
      <c r="DJ258" s="109">
        <f>((DC256-DI258)/DC256)*100</f>
        <v>96.721311475409834</v>
      </c>
      <c r="DK258" s="15">
        <f t="shared" si="959"/>
        <v>1.6666666666666666E-2</v>
      </c>
      <c r="DL258" s="110">
        <f t="shared" si="959"/>
        <v>97.267759562841533</v>
      </c>
      <c r="DN258" s="411"/>
      <c r="DO258" s="411"/>
      <c r="DP258" s="412"/>
      <c r="DQ258" s="9">
        <v>1000</v>
      </c>
      <c r="DR258" s="136">
        <v>0.06</v>
      </c>
      <c r="DS258" s="16">
        <f>((DP256-DR258)/DP256)*100</f>
        <v>90.163934426229517</v>
      </c>
      <c r="DT258" s="136">
        <v>0.06</v>
      </c>
      <c r="DU258" s="16">
        <f>((DP256-DT258)/DP256)*100</f>
        <v>90.163934426229517</v>
      </c>
      <c r="DV258" s="136">
        <v>0.02</v>
      </c>
      <c r="DW258" s="109">
        <f>((DP256-DV258)/DP256)*100</f>
        <v>96.721311475409834</v>
      </c>
      <c r="DX258" s="15">
        <f t="shared" si="960"/>
        <v>4.6666666666666662E-2</v>
      </c>
      <c r="DY258" s="110">
        <f t="shared" si="960"/>
        <v>92.349726775956285</v>
      </c>
      <c r="EA258" s="411"/>
      <c r="EB258" s="411"/>
      <c r="EC258" s="9">
        <v>1000</v>
      </c>
      <c r="ED258" s="138">
        <v>24.5</v>
      </c>
      <c r="EE258" s="145">
        <f>(((EB256-ED258)/EB256)*100)*-1</f>
        <v>4.2553191489361701</v>
      </c>
      <c r="EF258" s="138">
        <v>24.6</v>
      </c>
      <c r="EG258" s="112">
        <f>(((EB256-EF258)/EB256)*100)*-1</f>
        <v>4.6808510638297935</v>
      </c>
      <c r="EH258" s="138">
        <v>24.6</v>
      </c>
      <c r="EI258" s="113">
        <f>(((EB256-EH258)/EB256)*100)*-1</f>
        <v>4.6808510638297935</v>
      </c>
      <c r="EJ258" s="15">
        <f t="shared" si="961"/>
        <v>24.566666666666666</v>
      </c>
      <c r="EK258" s="114">
        <f t="shared" si="961"/>
        <v>4.5390070921985854</v>
      </c>
      <c r="EN258" s="411"/>
      <c r="EO258" s="411"/>
      <c r="EP258" s="9">
        <v>1000</v>
      </c>
      <c r="EQ258" s="12">
        <v>24.6</v>
      </c>
      <c r="ER258" s="145">
        <f>(((EO256-EQ258)/EO256)*100)*-1</f>
        <v>4.6808510638297935</v>
      </c>
      <c r="ES258" s="12">
        <v>24.6</v>
      </c>
      <c r="ET258" s="112">
        <f>(((EO256-ES258)/EO256)*100)*-1</f>
        <v>4.6808510638297935</v>
      </c>
      <c r="EU258" s="12">
        <v>24.5</v>
      </c>
      <c r="EV258" s="113">
        <f>(((EO256-EU258)/EO256)*100)*-1</f>
        <v>4.2553191489361701</v>
      </c>
      <c r="EW258" s="15">
        <f t="shared" si="962"/>
        <v>24.566666666666666</v>
      </c>
      <c r="EX258" s="114">
        <f t="shared" si="962"/>
        <v>4.5390070921985854</v>
      </c>
    </row>
    <row r="259" spans="2:154" x14ac:dyDescent="0.25">
      <c r="B259" s="414" t="s">
        <v>576</v>
      </c>
      <c r="C259" s="415"/>
      <c r="D259" s="415"/>
      <c r="E259" s="416"/>
      <c r="F259" s="164">
        <f t="shared" ref="F259:M259" si="963">AVERAGE(F256:F258)</f>
        <v>0.31333333333333335</v>
      </c>
      <c r="G259" s="163">
        <f t="shared" si="963"/>
        <v>97.913892587660897</v>
      </c>
      <c r="H259" s="164">
        <f t="shared" si="963"/>
        <v>0.52</v>
      </c>
      <c r="I259" s="163">
        <f t="shared" si="963"/>
        <v>96.537949400798922</v>
      </c>
      <c r="J259" s="164">
        <f t="shared" si="963"/>
        <v>0.66999999999999993</v>
      </c>
      <c r="K259" s="163">
        <f t="shared" si="963"/>
        <v>95.539280958721704</v>
      </c>
      <c r="L259" s="164">
        <f t="shared" si="963"/>
        <v>0.50111111111111117</v>
      </c>
      <c r="M259" s="163">
        <f t="shared" si="963"/>
        <v>96.663707649060498</v>
      </c>
      <c r="O259" s="414" t="s">
        <v>576</v>
      </c>
      <c r="P259" s="415"/>
      <c r="Q259" s="415"/>
      <c r="R259" s="416"/>
      <c r="S259" s="164">
        <f t="shared" ref="S259:Z259" si="964">AVERAGE(S256:S258)</f>
        <v>1.7166666666666668</v>
      </c>
      <c r="T259" s="163">
        <f t="shared" si="964"/>
        <v>88.570794496227265</v>
      </c>
      <c r="U259" s="164">
        <f t="shared" si="964"/>
        <v>1.3066666666666666</v>
      </c>
      <c r="V259" s="163">
        <f t="shared" si="964"/>
        <v>91.300488237905014</v>
      </c>
      <c r="W259" s="164">
        <f t="shared" si="964"/>
        <v>1.6600000000000001</v>
      </c>
      <c r="X259" s="163">
        <f t="shared" si="964"/>
        <v>88.948069241011979</v>
      </c>
      <c r="Y259" s="164">
        <f t="shared" si="964"/>
        <v>1.5611111111111111</v>
      </c>
      <c r="Z259" s="163">
        <f t="shared" si="964"/>
        <v>89.606450658381405</v>
      </c>
      <c r="AC259" s="414" t="s">
        <v>577</v>
      </c>
      <c r="AD259" s="415"/>
      <c r="AE259" s="416"/>
      <c r="AF259" s="164">
        <f t="shared" ref="AF259:AM259" si="965">AVERAGE(AF256:AF258)</f>
        <v>7.2233333333333336</v>
      </c>
      <c r="AG259" s="163">
        <f t="shared" si="965"/>
        <v>1.4432029795158308</v>
      </c>
      <c r="AH259" s="164">
        <f t="shared" si="965"/>
        <v>6.94</v>
      </c>
      <c r="AI259" s="163">
        <f t="shared" si="965"/>
        <v>3.072625698324023</v>
      </c>
      <c r="AJ259" s="164">
        <f t="shared" si="965"/>
        <v>6.7333333333333334</v>
      </c>
      <c r="AK259" s="163">
        <f t="shared" si="965"/>
        <v>5.9590316573556805</v>
      </c>
      <c r="AL259" s="164">
        <f t="shared" si="965"/>
        <v>6.9655555555555564</v>
      </c>
      <c r="AM259" s="163">
        <f t="shared" si="965"/>
        <v>3.4916201117318444</v>
      </c>
      <c r="AO259" s="414" t="s">
        <v>577</v>
      </c>
      <c r="AP259" s="415"/>
      <c r="AQ259" s="416"/>
      <c r="AR259" s="164">
        <f t="shared" ref="AR259:AY259" si="966">AVERAGE(AR256:AR258)</f>
        <v>7.4799999999999995</v>
      </c>
      <c r="AS259" s="163">
        <f t="shared" si="966"/>
        <v>4.469273743016756</v>
      </c>
      <c r="AT259" s="164">
        <f t="shared" si="966"/>
        <v>7.330000000000001</v>
      </c>
      <c r="AU259" s="163">
        <f t="shared" si="966"/>
        <v>2.3743016759776521</v>
      </c>
      <c r="AV259" s="164">
        <f t="shared" si="966"/>
        <v>7.1766666666666659</v>
      </c>
      <c r="AW259" s="163">
        <f t="shared" si="966"/>
        <v>0.51210428305400113</v>
      </c>
      <c r="AX259" s="164">
        <f t="shared" si="966"/>
        <v>7.3288888888888897</v>
      </c>
      <c r="AY259" s="163">
        <f t="shared" si="966"/>
        <v>2.4518932340161363</v>
      </c>
      <c r="BA259" s="414" t="s">
        <v>25</v>
      </c>
      <c r="BB259" s="415"/>
      <c r="BC259" s="416"/>
      <c r="BD259" s="164">
        <f t="shared" ref="BD259:BK259" si="967">AVERAGE(BD256:BD258)</f>
        <v>3.8466666666666671</v>
      </c>
      <c r="BE259" s="163">
        <f t="shared" si="967"/>
        <v>43.76218323586744</v>
      </c>
      <c r="BF259" s="164">
        <f t="shared" si="967"/>
        <v>3.78</v>
      </c>
      <c r="BG259" s="163">
        <f t="shared" si="967"/>
        <v>44.736842105263158</v>
      </c>
      <c r="BH259" s="164">
        <f t="shared" si="967"/>
        <v>4.3633333333333333</v>
      </c>
      <c r="BI259" s="163">
        <f t="shared" si="967"/>
        <v>36.208576998050681</v>
      </c>
      <c r="BJ259" s="164">
        <f t="shared" si="967"/>
        <v>3.9966666666666675</v>
      </c>
      <c r="BK259" s="163">
        <f t="shared" si="967"/>
        <v>41.569200779727097</v>
      </c>
      <c r="BM259" s="414" t="s">
        <v>25</v>
      </c>
      <c r="BN259" s="415"/>
      <c r="BO259" s="416"/>
      <c r="BP259" s="164">
        <f t="shared" ref="BP259:BW259" si="968">AVERAGE(BP256:BP258)</f>
        <v>5.79</v>
      </c>
      <c r="BQ259" s="163">
        <f t="shared" si="968"/>
        <v>15.350877192982452</v>
      </c>
      <c r="BR259" s="164">
        <f t="shared" si="968"/>
        <v>5.4466666666666663</v>
      </c>
      <c r="BS259" s="163">
        <f t="shared" si="968"/>
        <v>20.37037037037037</v>
      </c>
      <c r="BT259" s="164">
        <f t="shared" si="968"/>
        <v>4.8500000000000005</v>
      </c>
      <c r="BU259" s="163">
        <f t="shared" si="968"/>
        <v>29.093567251461987</v>
      </c>
      <c r="BV259" s="164">
        <f t="shared" si="968"/>
        <v>5.362222222222222</v>
      </c>
      <c r="BW259" s="163">
        <f t="shared" si="968"/>
        <v>21.604938271604937</v>
      </c>
      <c r="BY259" s="413" t="s">
        <v>578</v>
      </c>
      <c r="BZ259" s="413"/>
      <c r="CA259" s="413"/>
      <c r="CB259" s="413"/>
      <c r="CC259" s="161">
        <f>AVERAGE(CC256:CC258)</f>
        <v>97.133333333333326</v>
      </c>
      <c r="CD259" s="162">
        <f t="shared" ref="CD259:CJ259" si="969">AVERAGE(CD256:CD258)</f>
        <v>78.975468975468971</v>
      </c>
      <c r="CE259" s="161">
        <f t="shared" si="969"/>
        <v>53.866666666666674</v>
      </c>
      <c r="CF259" s="162">
        <f t="shared" si="969"/>
        <v>88.340548340548352</v>
      </c>
      <c r="CG259" s="161">
        <f t="shared" si="969"/>
        <v>31.966666666666669</v>
      </c>
      <c r="CH259" s="163">
        <f t="shared" si="969"/>
        <v>93.080808080808083</v>
      </c>
      <c r="CI259" s="164">
        <f t="shared" si="969"/>
        <v>60.988888888888887</v>
      </c>
      <c r="CJ259" s="163">
        <f t="shared" si="969"/>
        <v>86.798941798941783</v>
      </c>
      <c r="CL259" s="413" t="s">
        <v>578</v>
      </c>
      <c r="CM259" s="413"/>
      <c r="CN259" s="413"/>
      <c r="CO259" s="413"/>
      <c r="CP259" s="161">
        <f>AVERAGE(CP256:CP258)</f>
        <v>68.666666666666671</v>
      </c>
      <c r="CQ259" s="162">
        <f t="shared" ref="CQ259:CW259" si="970">AVERAGE(CQ256:CQ258)</f>
        <v>85.137085137085137</v>
      </c>
      <c r="CR259" s="161">
        <f t="shared" si="970"/>
        <v>26.366666666666671</v>
      </c>
      <c r="CS259" s="162">
        <f t="shared" si="970"/>
        <v>94.292929292929287</v>
      </c>
      <c r="CT259" s="161">
        <f t="shared" si="970"/>
        <v>11.01</v>
      </c>
      <c r="CU259" s="163">
        <f t="shared" si="970"/>
        <v>97.616883116883116</v>
      </c>
      <c r="CV259" s="164">
        <f t="shared" si="970"/>
        <v>35.347777777777772</v>
      </c>
      <c r="CW259" s="163">
        <f t="shared" si="970"/>
        <v>92.348965848965847</v>
      </c>
      <c r="DA259" s="413" t="s">
        <v>579</v>
      </c>
      <c r="DB259" s="413"/>
      <c r="DC259" s="413"/>
      <c r="DD259" s="413"/>
      <c r="DE259" s="164">
        <f>AVERAGE(DE256:DE258)</f>
        <v>2.3333333333333334E-2</v>
      </c>
      <c r="DF259" s="163">
        <f>AVERAGE(DF256:DF258)</f>
        <v>96.174863387978135</v>
      </c>
      <c r="DG259" s="164">
        <f>AVERAGE(DG256:DG258)</f>
        <v>2.3333333333333331E-2</v>
      </c>
      <c r="DH259" s="163">
        <f t="shared" ref="DH259:DJ259" si="971">AVERAGE(DH256:DH258)</f>
        <v>96.174863387978135</v>
      </c>
      <c r="DI259" s="164">
        <f t="shared" si="971"/>
        <v>1.3333333333333334E-2</v>
      </c>
      <c r="DJ259" s="163">
        <f t="shared" si="971"/>
        <v>97.814207650273218</v>
      </c>
      <c r="DK259" s="164">
        <f t="shared" si="959"/>
        <v>0.02</v>
      </c>
      <c r="DL259" s="163">
        <f t="shared" si="959"/>
        <v>96.721311475409834</v>
      </c>
      <c r="DN259" s="413" t="s">
        <v>579</v>
      </c>
      <c r="DO259" s="413"/>
      <c r="DP259" s="413"/>
      <c r="DQ259" s="413"/>
      <c r="DR259" s="164">
        <f>AVERAGE(DR256:DR258)</f>
        <v>0.08</v>
      </c>
      <c r="DS259" s="163">
        <f>AVERAGE(DS256:DS258)</f>
        <v>86.885245901639351</v>
      </c>
      <c r="DT259" s="164">
        <f>AVERAGE(DT256:DT258)</f>
        <v>5.3333333333333337E-2</v>
      </c>
      <c r="DU259" s="163">
        <f t="shared" ref="DU259:DW259" si="972">AVERAGE(DU256:DU258)</f>
        <v>91.256830601092886</v>
      </c>
      <c r="DV259" s="164">
        <f t="shared" si="972"/>
        <v>3.6666666666666667E-2</v>
      </c>
      <c r="DW259" s="163">
        <f t="shared" si="972"/>
        <v>93.989071038251367</v>
      </c>
      <c r="DX259" s="164">
        <f t="shared" si="960"/>
        <v>5.6666666666666664E-2</v>
      </c>
      <c r="DY259" s="163">
        <f t="shared" si="960"/>
        <v>90.710382513661202</v>
      </c>
      <c r="EA259" s="413" t="s">
        <v>580</v>
      </c>
      <c r="EB259" s="413"/>
      <c r="EC259" s="413"/>
      <c r="ED259" s="164">
        <f t="shared" ref="ED259:EE259" si="973">AVERAGE(ED256:ED258)</f>
        <v>24.566666666666666</v>
      </c>
      <c r="EE259" s="163">
        <f t="shared" si="973"/>
        <v>4.5390070921985801</v>
      </c>
      <c r="EF259" s="164">
        <f>AVERAGE(EF256:EF258)</f>
        <v>24.5</v>
      </c>
      <c r="EG259" s="163">
        <f>AVERAGE(EG256:EG258)</f>
        <v>4.2553191489361701</v>
      </c>
      <c r="EH259" s="164">
        <f>AVERAGE(EH256:EH258)</f>
        <v>24.566666666666666</v>
      </c>
      <c r="EI259" s="163">
        <f t="shared" ref="EI259" si="974">AVERAGE(EI256:EI258)</f>
        <v>4.5390070921985854</v>
      </c>
      <c r="EJ259" s="164">
        <f t="shared" si="961"/>
        <v>24.544444444444441</v>
      </c>
      <c r="EK259" s="163">
        <f t="shared" si="961"/>
        <v>4.4444444444444455</v>
      </c>
      <c r="EN259" s="413" t="s">
        <v>580</v>
      </c>
      <c r="EO259" s="413"/>
      <c r="EP259" s="413"/>
      <c r="EQ259" s="164">
        <f t="shared" ref="EQ259:ER259" si="975">AVERAGE(EQ256:EQ258)</f>
        <v>24.433333333333337</v>
      </c>
      <c r="ER259" s="163">
        <f t="shared" si="975"/>
        <v>3.9716312056737597</v>
      </c>
      <c r="ES259" s="164">
        <f>AVERAGE(ES256:ES258)</f>
        <v>24.633333333333336</v>
      </c>
      <c r="ET259" s="163">
        <f>AVERAGE(ET256:ET258)</f>
        <v>4.8226950354609963</v>
      </c>
      <c r="EU259" s="164">
        <f>AVERAGE(EU256:EU258)</f>
        <v>24.533333333333331</v>
      </c>
      <c r="EV259" s="163">
        <f t="shared" ref="EV259" si="976">AVERAGE(EV256:EV258)</f>
        <v>4.3971631205673782</v>
      </c>
      <c r="EW259" s="164">
        <f t="shared" si="962"/>
        <v>24.533333333333335</v>
      </c>
      <c r="EX259" s="163">
        <f t="shared" si="962"/>
        <v>4.3971631205673782</v>
      </c>
    </row>
    <row r="260" spans="2:154" ht="15" customHeight="1" x14ac:dyDescent="0.25">
      <c r="B260" s="417" t="s">
        <v>26</v>
      </c>
      <c r="C260" s="436">
        <f>(C180+C184+C188+C192+C196+C200+C204+C208+C212+C216+C220+C224+C228+C232+C236+C240+C244+C248+C252+C256)/20</f>
        <v>10.523999999999999</v>
      </c>
      <c r="D260" s="436">
        <f>(D180+D184+D188+D192+D196+D200+D204+D208+D212+D216+D220+D224+D228+D232+D236+D240+D244+D248+D252+D256)/20</f>
        <v>15.127000000000001</v>
      </c>
      <c r="E260" s="175">
        <v>270</v>
      </c>
      <c r="F260" s="164">
        <f t="shared" ref="F260:M263" si="977">(F180+F184+F188+F192+F196+F200+F204+F208+F212+F216+F220+F224+F228+F232+F236+F240+F244+F248+F252+F256)/20</f>
        <v>1.6440000000000001</v>
      </c>
      <c r="G260" s="163">
        <f t="shared" si="977"/>
        <v>89.133288034934722</v>
      </c>
      <c r="H260" s="164">
        <f t="shared" si="977"/>
        <v>1.6244999999999998</v>
      </c>
      <c r="I260" s="163">
        <f t="shared" si="977"/>
        <v>89.271496036871156</v>
      </c>
      <c r="J260" s="164">
        <f t="shared" si="977"/>
        <v>1.5514999999999999</v>
      </c>
      <c r="K260" s="163">
        <f t="shared" si="977"/>
        <v>89.752727747057861</v>
      </c>
      <c r="L260" s="164">
        <f t="shared" si="977"/>
        <v>1.6066666666666662</v>
      </c>
      <c r="M260" s="163">
        <f t="shared" si="977"/>
        <v>89.385837272954603</v>
      </c>
      <c r="O260" s="417" t="s">
        <v>26</v>
      </c>
      <c r="P260" s="436">
        <f>(P180+P184+P188+P192+P196+P200+P204+P208+P212+P216+P220+P224+P228+P232+P236+P240+P244+P248+P252+P256)/20</f>
        <v>10.523999999999999</v>
      </c>
      <c r="Q260" s="436">
        <f>(Q180+Q184+Q188+Q192+Q196+Q200+Q204+Q208+Q212+Q216+Q220+Q224+Q228+Q232+Q236+Q240+Q244+Q248+Q252+Q256)/20</f>
        <v>15.127000000000001</v>
      </c>
      <c r="R260" s="175">
        <v>270</v>
      </c>
      <c r="S260" s="164">
        <f t="shared" ref="S260:Z263" si="978">(S180+S184+S188+S192+S196+S200+S204+S208+S212+S216+S220+S224+S228+S232+S236+S240+S244+S248+S252+S256)/20</f>
        <v>4.7629999999999999</v>
      </c>
      <c r="T260" s="163">
        <f t="shared" si="978"/>
        <v>68.511216747599022</v>
      </c>
      <c r="U260" s="164">
        <f t="shared" si="978"/>
        <v>4.3785000000000007</v>
      </c>
      <c r="V260" s="163">
        <f t="shared" si="978"/>
        <v>71.061956641391475</v>
      </c>
      <c r="W260" s="164">
        <f t="shared" si="978"/>
        <v>4.6455000000000002</v>
      </c>
      <c r="X260" s="163">
        <f t="shared" si="978"/>
        <v>69.299536432379043</v>
      </c>
      <c r="Y260" s="164">
        <f t="shared" si="978"/>
        <v>4.6650000000000009</v>
      </c>
      <c r="Z260" s="163">
        <f t="shared" si="978"/>
        <v>69.62423660712318</v>
      </c>
      <c r="AC260" s="417" t="s">
        <v>26</v>
      </c>
      <c r="AD260" s="436">
        <f>(AD180+AD184+AD188+AD192+AD196+AD200+AD204+AD208+AD212+AD216+AD220+AD224+AD228+AD232+AD236+AD240+AD244+AD248+AD252+AD256)/20</f>
        <v>7.1639999999999997</v>
      </c>
      <c r="AE260" s="175">
        <v>270</v>
      </c>
      <c r="AF260" s="164">
        <f t="shared" ref="AF260:AM263" si="979">(AF180+AF184+AF188+AF192+AF196+AF200+AF204+AF208+AF212+AF216+AF220+AF224+AF228+AF232+AF236+AF240+AF244+AF248+AF252+AF256)/20</f>
        <v>7.3190000000000026</v>
      </c>
      <c r="AG260" s="163">
        <f t="shared" si="979"/>
        <v>3.6830617742461582</v>
      </c>
      <c r="AH260" s="164">
        <f t="shared" si="979"/>
        <v>6.9359999999999982</v>
      </c>
      <c r="AI260" s="163">
        <f t="shared" si="979"/>
        <v>5.3273952711126871</v>
      </c>
      <c r="AJ260" s="164">
        <f t="shared" si="979"/>
        <v>6.7654999999999985</v>
      </c>
      <c r="AK260" s="163">
        <f t="shared" si="979"/>
        <v>6.2476321261552101</v>
      </c>
      <c r="AL260" s="164">
        <f t="shared" si="979"/>
        <v>7.0068333333333328</v>
      </c>
      <c r="AM260" s="163">
        <f t="shared" si="979"/>
        <v>5.0860297238380188</v>
      </c>
      <c r="AO260" s="417" t="s">
        <v>26</v>
      </c>
      <c r="AP260" s="436">
        <f>(AP180+AP184+AP188+AP192+AP196+AP200+AP204+AP208+AP212+AP216+AP220+AP224+AP228+AP232+AP236+AP240+AP244+AP248+AP252+AP256)/20</f>
        <v>7.1639999999999997</v>
      </c>
      <c r="AQ260" s="175">
        <v>270</v>
      </c>
      <c r="AR260" s="164">
        <f t="shared" ref="AR260:AY263" si="980">(AR180+AR184+AR188+AR192+AR196+AR200+AR204+AR208+AR212+AR216+AR220+AR224+AR228+AR232+AR236+AR240+AR244+AR248+AR252+AR256)/20</f>
        <v>7.3405000000000005</v>
      </c>
      <c r="AS260" s="163">
        <f t="shared" si="980"/>
        <v>4.7803526734034811</v>
      </c>
      <c r="AT260" s="164">
        <f t="shared" si="980"/>
        <v>7.1719999999999997</v>
      </c>
      <c r="AU260" s="163">
        <f t="shared" si="980"/>
        <v>4.2905337899840408</v>
      </c>
      <c r="AV260" s="164">
        <f t="shared" si="980"/>
        <v>7.1174999999999979</v>
      </c>
      <c r="AW260" s="163">
        <f t="shared" si="980"/>
        <v>3.8829533004462697</v>
      </c>
      <c r="AX260" s="164">
        <f t="shared" si="980"/>
        <v>7.2099999999999991</v>
      </c>
      <c r="AY260" s="163">
        <f t="shared" si="980"/>
        <v>4.3179465879445962</v>
      </c>
      <c r="BA260" s="417" t="s">
        <v>26</v>
      </c>
      <c r="BB260" s="436">
        <f>(BB180+BB184+BB188+BB192+BB196+BB200+BB204+BB208+BB212+BB216+BB220+BB224+BB228+BB232+BB236+BB240+BB244+BB248+BB252+BB256)/20</f>
        <v>6.0980000000000008</v>
      </c>
      <c r="BC260" s="175">
        <v>270</v>
      </c>
      <c r="BD260" s="164">
        <f t="shared" ref="BD260:BK263" si="981">(BD180+BD184+BD188+BD192+BD196+BD200+BD204+BD208+BD212+BD216+BD220+BD224+BD228+BD232+BD236+BD240+BD244+BD248+BD252+BD256)/20</f>
        <v>3.4019999999999997</v>
      </c>
      <c r="BE260" s="163">
        <f t="shared" si="981"/>
        <v>42.812081531431872</v>
      </c>
      <c r="BF260" s="164">
        <f t="shared" si="981"/>
        <v>2.9594999999999994</v>
      </c>
      <c r="BG260" s="163">
        <f t="shared" si="981"/>
        <v>50.621627827805227</v>
      </c>
      <c r="BH260" s="164">
        <f t="shared" si="981"/>
        <v>3.1475</v>
      </c>
      <c r="BI260" s="163">
        <f t="shared" si="981"/>
        <v>47.418013355887226</v>
      </c>
      <c r="BJ260" s="164">
        <f t="shared" si="981"/>
        <v>3.1696666666666666</v>
      </c>
      <c r="BK260" s="163">
        <f t="shared" si="981"/>
        <v>46.950574238374784</v>
      </c>
      <c r="BM260" s="417" t="s">
        <v>26</v>
      </c>
      <c r="BN260" s="436">
        <f>(BN180+BN184+BN188+BN192+BN196+BN200+BN204+BN208+BN212+BN216+BN220+BN224+BN228+BN232+BN236+BN240+BN244+BN248+BN252+BN256)/20</f>
        <v>6.0980000000000008</v>
      </c>
      <c r="BO260" s="175">
        <v>270</v>
      </c>
      <c r="BP260" s="164">
        <f t="shared" ref="BP260:BW263" si="982">(BP180+BP184+BP188+BP192+BP196+BP200+BP204+BP208+BP212+BP216+BP220+BP224+BP228+BP232+BP236+BP240+BP244+BP248+BP252+BP256)/20</f>
        <v>5.3609999999999998</v>
      </c>
      <c r="BQ260" s="163">
        <f t="shared" si="982"/>
        <v>18.57458041185324</v>
      </c>
      <c r="BR260" s="164">
        <f t="shared" si="982"/>
        <v>5.1005000000000003</v>
      </c>
      <c r="BS260" s="163">
        <f t="shared" si="982"/>
        <v>19.344193686321997</v>
      </c>
      <c r="BT260" s="164">
        <f t="shared" si="982"/>
        <v>4.8650000000000002</v>
      </c>
      <c r="BU260" s="163">
        <f t="shared" si="982"/>
        <v>22.443569418132636</v>
      </c>
      <c r="BV260" s="164">
        <f t="shared" si="982"/>
        <v>5.108833333333334</v>
      </c>
      <c r="BW260" s="163">
        <f t="shared" si="982"/>
        <v>20.120781172102625</v>
      </c>
      <c r="BY260" s="417" t="s">
        <v>26</v>
      </c>
      <c r="BZ260" s="436">
        <f>(BZ180+BZ184+BZ188+BZ192+BZ196+BZ200+BZ204+BZ208+BZ212+BZ216+BZ220+BZ224+BZ228+BZ232+BZ236+BZ240+BZ244+BZ248+BZ252+BZ256)/20</f>
        <v>377.1</v>
      </c>
      <c r="CA260" s="436">
        <f>(CA180+CA184+CA188+CA192+CA196+CA200+CA204+CA208+CA212+CA216+CA220+CA224+CA228+CA232+CA236+CA240+CA244+CA248+CA252+CA256)/20</f>
        <v>3.7969999999999997</v>
      </c>
      <c r="CB260" s="175">
        <v>270</v>
      </c>
      <c r="CC260" s="164">
        <f t="shared" ref="CC260:CJ263" si="983">(CC180+CC184+CC188+CC192+CC196+CC200+CC204+CC208+CC212+CC216+CC220+CC224+CC228+CC232+CC236+CC240+CC244+CC248+CC252+CC256)/20</f>
        <v>163.07499999999999</v>
      </c>
      <c r="CD260" s="163">
        <f t="shared" si="983"/>
        <v>56.532847092271837</v>
      </c>
      <c r="CE260" s="164">
        <f t="shared" si="983"/>
        <v>68.444499999999991</v>
      </c>
      <c r="CF260" s="163">
        <f t="shared" si="983"/>
        <v>81.573899978203727</v>
      </c>
      <c r="CG260" s="164">
        <f t="shared" si="983"/>
        <v>40.715499999999992</v>
      </c>
      <c r="CH260" s="163">
        <f t="shared" si="983"/>
        <v>88.942241654232376</v>
      </c>
      <c r="CI260" s="164">
        <f t="shared" si="983"/>
        <v>90.74499999999999</v>
      </c>
      <c r="CJ260" s="163">
        <f t="shared" si="983"/>
        <v>75.682996241569313</v>
      </c>
      <c r="CL260" s="417" t="s">
        <v>26</v>
      </c>
      <c r="CM260" s="436">
        <f>(CM180+CM184+CM188+CM192+CM196+CM200+CM204+CM208+CM212+CM216+CM220+CM224+CM228+CM232+CM236+CM240+CM244+CM248+CM252+CM256)/20</f>
        <v>377.1</v>
      </c>
      <c r="CN260" s="436">
        <f>(CN180+CN184+CN188+CN192+CN196+CN200+CN204+CN208+CN212+CN216+CN220+CN224+CN228+CN232+CN236+CN240+CN244+CN248+CN252+CN256)/20</f>
        <v>3.7969999999999997</v>
      </c>
      <c r="CO260" s="175">
        <v>270</v>
      </c>
      <c r="CP260" s="164">
        <f t="shared" ref="CP260:CW263" si="984">(CP180+CP184+CP188+CP192+CP196+CP200+CP204+CP208+CP212+CP216+CP220+CP224+CP228+CP232+CP236+CP240+CP244+CP248+CP252+CP256)/20</f>
        <v>92.884999999999991</v>
      </c>
      <c r="CQ260" s="163">
        <f t="shared" si="984"/>
        <v>75.62518832558473</v>
      </c>
      <c r="CR260" s="164">
        <f t="shared" si="984"/>
        <v>40.3735</v>
      </c>
      <c r="CS260" s="163">
        <f t="shared" si="984"/>
        <v>89.471671073070723</v>
      </c>
      <c r="CT260" s="164">
        <f t="shared" si="984"/>
        <v>20.701000000000001</v>
      </c>
      <c r="CU260" s="163">
        <f t="shared" si="984"/>
        <v>94.543629361854087</v>
      </c>
      <c r="CV260" s="164">
        <f t="shared" si="984"/>
        <v>51.319833333333335</v>
      </c>
      <c r="CW260" s="163">
        <f t="shared" si="984"/>
        <v>86.546829586836509</v>
      </c>
      <c r="DA260" s="417" t="s">
        <v>26</v>
      </c>
      <c r="DB260" s="436">
        <f>(DB180+DB184+DB188+DB192+DB196+DB200+DB204+DB208+DB212+DB216+DB220+DB224+DB228+DB232+DB236+DB240+DB244+DB248+DB252+DB256)/20</f>
        <v>8.8000000000000009E-2</v>
      </c>
      <c r="DC260" s="436">
        <f>(DC180+DC184+DC188+DC192+DC196+DC200+DC204+DC208+DC212+DC216+DC220+DC224+DC228+DC232+DC236+DC240+DC244+DC248+DC252+DC256)/20</f>
        <v>0.64349999999999985</v>
      </c>
      <c r="DD260" s="175">
        <v>270</v>
      </c>
      <c r="DE260" s="164">
        <f t="shared" ref="DE260:DL263" si="985">(DE180+DE184+DE188+DE192+DE196+DE200+DE204+DE208+DE212+DE216+DE220+DE224+DE228+DE232+DE236+DE240+DE244+DE248+DE252+DE256)/20</f>
        <v>2.0500000000000004E-2</v>
      </c>
      <c r="DF260" s="163">
        <f t="shared" si="985"/>
        <v>96.610388635702776</v>
      </c>
      <c r="DG260" s="164">
        <f t="shared" si="985"/>
        <v>1.1000000000000003E-2</v>
      </c>
      <c r="DH260" s="163">
        <f t="shared" si="985"/>
        <v>98.208675459299812</v>
      </c>
      <c r="DI260" s="164">
        <f t="shared" si="985"/>
        <v>1.3000000000000001E-2</v>
      </c>
      <c r="DJ260" s="163">
        <f t="shared" si="985"/>
        <v>97.952847364548404</v>
      </c>
      <c r="DK260" s="164">
        <f t="shared" si="985"/>
        <v>1.4833333333333332E-2</v>
      </c>
      <c r="DL260" s="163">
        <f t="shared" si="985"/>
        <v>97.456149418695915</v>
      </c>
      <c r="DN260" s="417" t="s">
        <v>26</v>
      </c>
      <c r="DO260" s="436">
        <f>(DO180+DO184+DO188+DO192+DO196+DO200+DO204+DO208+DO212+DO216+DO220+DO224+DO228+DO232+DO236+DO240+DO244+DO248+DO252+DO256)/20</f>
        <v>8.8000000000000009E-2</v>
      </c>
      <c r="DP260" s="436">
        <f>(DP180+DP184+DP188+DP192+DP196+DP200+DP204+DP208+DP212+DP216+DP220+DP224+DP228+DP232+DP236+DP240+DP244+DP248+DP252+DP256)/20</f>
        <v>0.64349999999999985</v>
      </c>
      <c r="DQ260" s="175">
        <v>270</v>
      </c>
      <c r="DR260" s="164">
        <f t="shared" ref="DR260:DY263" si="986">(DR180+DR184+DR188+DR192+DR196+DR200+DR204+DR208+DR212+DR216+DR220+DR224+DR228+DR232+DR236+DR240+DR244+DR248+DR252+DR256)/20</f>
        <v>6.0000000000000032E-2</v>
      </c>
      <c r="DS260" s="163">
        <f t="shared" si="986"/>
        <v>90.360134411371945</v>
      </c>
      <c r="DT260" s="164">
        <f t="shared" si="986"/>
        <v>4.2500000000000003E-2</v>
      </c>
      <c r="DU260" s="163">
        <f t="shared" si="986"/>
        <v>93.264554804798465</v>
      </c>
      <c r="DV260" s="164">
        <f t="shared" si="986"/>
        <v>3.5000000000000017E-2</v>
      </c>
      <c r="DW260" s="163">
        <f t="shared" si="986"/>
        <v>94.028113087497999</v>
      </c>
      <c r="DX260" s="164">
        <f t="shared" si="986"/>
        <v>4.5833333333333323E-2</v>
      </c>
      <c r="DY260" s="163">
        <f t="shared" si="986"/>
        <v>92.550934101222808</v>
      </c>
      <c r="EA260" s="417" t="s">
        <v>26</v>
      </c>
      <c r="EB260" s="436">
        <f>(EB180+EB184+EB188+EB192+EB196+EB200+EB204+EB208+EB212+EB216+EB220+EB224+EB228+EB232+EB236+EB240+EB244+EB248+EB252+EB256)/20</f>
        <v>23.285000000000004</v>
      </c>
      <c r="EC260" s="175">
        <v>270</v>
      </c>
      <c r="ED260" s="164">
        <f t="shared" ref="ED260:EK263" si="987">(ED180+ED184+ED188+ED192+ED196+ED200+ED204+ED208+ED212+ED216+ED220+ED224+ED228+ED232+ED236+ED240+ED244+ED248+ED252+ED256)/20</f>
        <v>23.914999999999999</v>
      </c>
      <c r="EE260" s="163">
        <f t="shared" si="987"/>
        <v>3.2725178183304435</v>
      </c>
      <c r="EF260" s="164">
        <f>(EF180+EF184+EF188+EF192+EF196+EF200+EF204+EF208+EF212+EF216+EF220+EF224+EF228+EF232+EF236+EF240+EF244+EF248+EF252+EF256)/20</f>
        <v>23.999999999999996</v>
      </c>
      <c r="EG260" s="163">
        <f>(EG180+EG184+EG188+EG192+EG196+EG200+EG204+EG208+EG212+EG216+EG220+EG224+EG228+EG232+EG236+EG240+EG244+EG248+EG252+EG256)/20</f>
        <v>3.2010986755602402</v>
      </c>
      <c r="EH260" s="164">
        <f>(EH180+EH184+EH188+EH192+EH196+EH200+EH204+EH208+EH212+EH216+EH220+EH224+EH228+EH232+EH236+EH240+EH244+EH248+EH252+EH256)/20</f>
        <v>24.040000000000003</v>
      </c>
      <c r="EI260" s="163">
        <f t="shared" ref="EI260:EK260" si="988">(EI180+EI184+EI188+EI192+EI196+EI200+EI204+EI208+EI212+EI216+EI220+EI224+EI228+EI232+EI236+EI240+EI244+EI248+EI252+EI256)/20</f>
        <v>3.7170885331406369</v>
      </c>
      <c r="EJ260" s="164">
        <f t="shared" si="988"/>
        <v>23.984999999999999</v>
      </c>
      <c r="EK260" s="163">
        <f t="shared" si="988"/>
        <v>3.3969016756771069</v>
      </c>
      <c r="EN260" s="417" t="s">
        <v>26</v>
      </c>
      <c r="EO260" s="436">
        <f>(EO180+EO184+EO188+EO192+EO196+EO200+EO204+EO208+EO212+EO216+EO220+EO224+EO228+EO232+EO236+EO240+EO244+EO248+EO252+EO256)/20</f>
        <v>23.285000000000004</v>
      </c>
      <c r="EP260" s="175">
        <v>270</v>
      </c>
      <c r="EQ260" s="164">
        <f t="shared" ref="EQ260:EX263" si="989">(EQ180+EQ184+EQ188+EQ192+EQ196+EQ200+EQ204+EQ208+EQ212+EQ216+EQ220+EQ224+EQ228+EQ232+EQ236+EQ240+EQ244+EQ248+EQ252+EQ256)/20</f>
        <v>23.895</v>
      </c>
      <c r="ER260" s="163">
        <f t="shared" si="989"/>
        <v>3.6102813800111351</v>
      </c>
      <c r="ES260" s="164">
        <f>(ES180+ES184+ES188+ES192+ES196+ES200+ES204+ES208+ES212+ES216+ES220+ES224+ES228+ES232+ES236+ES240+ES244+ES248+ES252+ES256)/20</f>
        <v>23.91</v>
      </c>
      <c r="ET260" s="163">
        <f>(ET180+ET184+ET188+ET192+ET196+ET200+ET204+ET208+ET212+ET216+ET220+ET224+ET228+ET232+ET236+ET240+ET244+ET248+ET252+ET256)/20</f>
        <v>3.2045178518142676</v>
      </c>
      <c r="EU260" s="164">
        <f>(EU180+EU184+EU188+EU192+EU196+EU200+EU204+EU208+EU212+EU216+EU220+EU224+EU228+EU232+EU236+EU240+EU244+EU248+EU252+EU256)/20</f>
        <v>23.760000000000005</v>
      </c>
      <c r="EV260" s="163">
        <f t="shared" ref="EV260:EX260" si="990">(EV180+EV184+EV188+EV192+EV196+EV200+EV204+EV208+EV212+EV216+EV220+EV224+EV228+EV232+EV236+EV240+EV244+EV248+EV252+EV256)/20</f>
        <v>2.6846319757606762</v>
      </c>
      <c r="EW260" s="164">
        <f t="shared" si="990"/>
        <v>23.855</v>
      </c>
      <c r="EX260" s="163">
        <f t="shared" si="990"/>
        <v>3.1664770691953592</v>
      </c>
    </row>
    <row r="261" spans="2:154" x14ac:dyDescent="0.25">
      <c r="B261" s="418"/>
      <c r="C261" s="437"/>
      <c r="D261" s="437"/>
      <c r="E261" s="175">
        <v>750</v>
      </c>
      <c r="F261" s="164">
        <f t="shared" si="977"/>
        <v>1.5924999999999998</v>
      </c>
      <c r="G261" s="163">
        <f t="shared" si="977"/>
        <v>89.478991233939112</v>
      </c>
      <c r="H261" s="164">
        <f t="shared" si="977"/>
        <v>1.9120000000000001</v>
      </c>
      <c r="I261" s="163">
        <f t="shared" si="977"/>
        <v>87.365089534717072</v>
      </c>
      <c r="J261" s="164">
        <f t="shared" si="977"/>
        <v>1.6604999999999996</v>
      </c>
      <c r="K261" s="163">
        <f t="shared" si="977"/>
        <v>89.025758494300874</v>
      </c>
      <c r="L261" s="164">
        <f t="shared" si="977"/>
        <v>1.7216666666666669</v>
      </c>
      <c r="M261" s="163">
        <f t="shared" si="977"/>
        <v>88.623279754319</v>
      </c>
      <c r="O261" s="418"/>
      <c r="P261" s="437"/>
      <c r="Q261" s="437"/>
      <c r="R261" s="175">
        <v>750</v>
      </c>
      <c r="S261" s="164">
        <f t="shared" si="978"/>
        <v>4.7415000000000012</v>
      </c>
      <c r="T261" s="163">
        <f t="shared" si="978"/>
        <v>68.656244889531621</v>
      </c>
      <c r="U261" s="164">
        <f t="shared" si="978"/>
        <v>4.4014999999999986</v>
      </c>
      <c r="V261" s="163">
        <f t="shared" si="978"/>
        <v>70.917842866613825</v>
      </c>
      <c r="W261" s="164">
        <f t="shared" si="978"/>
        <v>4.4435000000000002</v>
      </c>
      <c r="X261" s="163">
        <f t="shared" si="978"/>
        <v>70.634506013890956</v>
      </c>
      <c r="Y261" s="164">
        <f t="shared" si="978"/>
        <v>4.528833333333333</v>
      </c>
      <c r="Z261" s="163">
        <f t="shared" si="978"/>
        <v>70.0695312566788</v>
      </c>
      <c r="AC261" s="418"/>
      <c r="AD261" s="437"/>
      <c r="AE261" s="175">
        <v>750</v>
      </c>
      <c r="AF261" s="164">
        <f>(AF181+AF185+AF189+AF193+AF197+AF201+AF205+AF209+AF213+AF217+AF221+AF225+AF229+AF233+AF237+AF241+AF245+AF249+AF253+AF257)/20</f>
        <v>7.1270000000000007</v>
      </c>
      <c r="AG261" s="163">
        <f t="shared" si="979"/>
        <v>4.1534992115174685</v>
      </c>
      <c r="AH261" s="164">
        <f t="shared" si="979"/>
        <v>6.8630000000000013</v>
      </c>
      <c r="AI261" s="163">
        <f t="shared" si="979"/>
        <v>5.850499245250961</v>
      </c>
      <c r="AJ261" s="164">
        <f t="shared" si="979"/>
        <v>6.7784999999999993</v>
      </c>
      <c r="AK261" s="163">
        <f t="shared" si="979"/>
        <v>6.6983454308200239</v>
      </c>
      <c r="AL261" s="164">
        <f t="shared" si="979"/>
        <v>6.9228333333333341</v>
      </c>
      <c r="AM261" s="163">
        <f t="shared" si="979"/>
        <v>5.5674479625294842</v>
      </c>
      <c r="AO261" s="418"/>
      <c r="AP261" s="437"/>
      <c r="AQ261" s="175">
        <v>750</v>
      </c>
      <c r="AR261" s="164">
        <f>(AR181+AR185+AR189+AR193+AR197+AR201+AR205+AR209+AR213+AR217+AR221+AR225+AR229+AR233+AR237+AR241+AR245+AR249+AR253+AR257)/20</f>
        <v>7.270999999999999</v>
      </c>
      <c r="AS261" s="163">
        <f t="shared" si="980"/>
        <v>4.3610180861219741</v>
      </c>
      <c r="AT261" s="164">
        <f t="shared" si="980"/>
        <v>7.1510000000000007</v>
      </c>
      <c r="AU261" s="163">
        <f t="shared" si="980"/>
        <v>3.8919137873745613</v>
      </c>
      <c r="AV261" s="164">
        <f t="shared" si="980"/>
        <v>7.0924999999999994</v>
      </c>
      <c r="AW261" s="163">
        <f t="shared" si="980"/>
        <v>3.6790849657991473</v>
      </c>
      <c r="AX261" s="164">
        <f t="shared" si="980"/>
        <v>7.1714999999999991</v>
      </c>
      <c r="AY261" s="163">
        <f t="shared" si="980"/>
        <v>3.9773389464318938</v>
      </c>
      <c r="BA261" s="418"/>
      <c r="BB261" s="437"/>
      <c r="BC261" s="175">
        <v>750</v>
      </c>
      <c r="BD261" s="164">
        <f t="shared" si="981"/>
        <v>3.2905000000000002</v>
      </c>
      <c r="BE261" s="163">
        <f t="shared" si="981"/>
        <v>44.799707390427422</v>
      </c>
      <c r="BF261" s="164">
        <f t="shared" si="981"/>
        <v>3.4795000000000003</v>
      </c>
      <c r="BG261" s="163">
        <f t="shared" si="981"/>
        <v>42.158970001524906</v>
      </c>
      <c r="BH261" s="164">
        <f t="shared" si="981"/>
        <v>3.4050000000000011</v>
      </c>
      <c r="BI261" s="163">
        <f t="shared" si="981"/>
        <v>43.405131108103461</v>
      </c>
      <c r="BJ261" s="164">
        <f t="shared" si="981"/>
        <v>3.3916666666666671</v>
      </c>
      <c r="BK261" s="163">
        <f t="shared" si="981"/>
        <v>43.454602833351935</v>
      </c>
      <c r="BM261" s="418"/>
      <c r="BN261" s="437"/>
      <c r="BO261" s="175">
        <v>750</v>
      </c>
      <c r="BP261" s="164">
        <f t="shared" si="982"/>
        <v>5.3790000000000004</v>
      </c>
      <c r="BQ261" s="163">
        <f t="shared" si="982"/>
        <v>18.935460397937774</v>
      </c>
      <c r="BR261" s="164">
        <f t="shared" si="982"/>
        <v>5.2544999999999993</v>
      </c>
      <c r="BS261" s="163">
        <f t="shared" si="982"/>
        <v>19.294043304656675</v>
      </c>
      <c r="BT261" s="164">
        <f t="shared" si="982"/>
        <v>4.9385000000000012</v>
      </c>
      <c r="BU261" s="163">
        <f t="shared" si="982"/>
        <v>20.015859232167223</v>
      </c>
      <c r="BV261" s="164">
        <f t="shared" si="982"/>
        <v>5.190666666666667</v>
      </c>
      <c r="BW261" s="163">
        <f t="shared" si="982"/>
        <v>19.415120978253888</v>
      </c>
      <c r="BY261" s="418"/>
      <c r="BZ261" s="437"/>
      <c r="CA261" s="437"/>
      <c r="CB261" s="175">
        <v>750</v>
      </c>
      <c r="CC261" s="164">
        <f t="shared" si="983"/>
        <v>99.84</v>
      </c>
      <c r="CD261" s="163">
        <f t="shared" si="983"/>
        <v>73.768959664322296</v>
      </c>
      <c r="CE261" s="164">
        <f t="shared" si="983"/>
        <v>59.785000000000011</v>
      </c>
      <c r="CF261" s="163">
        <f t="shared" si="983"/>
        <v>84.049170423838092</v>
      </c>
      <c r="CG261" s="164">
        <f t="shared" si="983"/>
        <v>42.584999999999994</v>
      </c>
      <c r="CH261" s="163">
        <f t="shared" si="983"/>
        <v>88.330648684861046</v>
      </c>
      <c r="CI261" s="164">
        <f t="shared" si="983"/>
        <v>67.403333333333322</v>
      </c>
      <c r="CJ261" s="163">
        <f t="shared" si="983"/>
        <v>82.049592924340473</v>
      </c>
      <c r="CL261" s="418"/>
      <c r="CM261" s="437"/>
      <c r="CN261" s="437"/>
      <c r="CO261" s="175">
        <v>750</v>
      </c>
      <c r="CP261" s="164">
        <f t="shared" si="984"/>
        <v>59.018000000000008</v>
      </c>
      <c r="CQ261" s="163">
        <f t="shared" si="984"/>
        <v>84.698682069701476</v>
      </c>
      <c r="CR261" s="164">
        <f t="shared" si="984"/>
        <v>29.236000000000001</v>
      </c>
      <c r="CS261" s="163">
        <f t="shared" si="984"/>
        <v>92.373321166553396</v>
      </c>
      <c r="CT261" s="164">
        <f t="shared" si="984"/>
        <v>16.823500000000003</v>
      </c>
      <c r="CU261" s="163">
        <f t="shared" si="984"/>
        <v>95.542413584573211</v>
      </c>
      <c r="CV261" s="164">
        <f t="shared" si="984"/>
        <v>35.025833333333324</v>
      </c>
      <c r="CW261" s="163">
        <f t="shared" si="984"/>
        <v>90.871472273609356</v>
      </c>
      <c r="DA261" s="418"/>
      <c r="DB261" s="437"/>
      <c r="DC261" s="437"/>
      <c r="DD261" s="175">
        <v>750</v>
      </c>
      <c r="DE261" s="164">
        <f t="shared" si="985"/>
        <v>1.7000000000000005E-2</v>
      </c>
      <c r="DF261" s="163">
        <f t="shared" si="985"/>
        <v>97.141084586108008</v>
      </c>
      <c r="DG261" s="164">
        <f t="shared" si="985"/>
        <v>1.15E-2</v>
      </c>
      <c r="DH261" s="163">
        <f t="shared" si="985"/>
        <v>98.141241807659014</v>
      </c>
      <c r="DI261" s="164">
        <f t="shared" si="985"/>
        <v>1.1000000000000001E-2</v>
      </c>
      <c r="DJ261" s="163">
        <f t="shared" si="985"/>
        <v>98.249651484029528</v>
      </c>
      <c r="DK261" s="164">
        <f t="shared" si="985"/>
        <v>1.3166666666666665E-2</v>
      </c>
      <c r="DL261" s="163">
        <f t="shared" si="985"/>
        <v>97.77559435753389</v>
      </c>
      <c r="DN261" s="418"/>
      <c r="DO261" s="437"/>
      <c r="DP261" s="437"/>
      <c r="DQ261" s="175">
        <v>750</v>
      </c>
      <c r="DR261" s="164">
        <f t="shared" si="986"/>
        <v>5.8500000000000017E-2</v>
      </c>
      <c r="DS261" s="163">
        <f t="shared" si="986"/>
        <v>90.180188178593696</v>
      </c>
      <c r="DT261" s="164">
        <f t="shared" si="986"/>
        <v>4.4500000000000026E-2</v>
      </c>
      <c r="DU261" s="163">
        <f t="shared" si="986"/>
        <v>92.483732912515478</v>
      </c>
      <c r="DV261" s="164">
        <f t="shared" si="986"/>
        <v>4.0000000000000015E-2</v>
      </c>
      <c r="DW261" s="163">
        <f t="shared" si="986"/>
        <v>93.199287505946558</v>
      </c>
      <c r="DX261" s="164">
        <f t="shared" si="986"/>
        <v>4.7666666666666663E-2</v>
      </c>
      <c r="DY261" s="163">
        <f t="shared" si="986"/>
        <v>91.954402865685225</v>
      </c>
      <c r="EA261" s="418"/>
      <c r="EB261" s="437"/>
      <c r="EC261" s="175">
        <v>750</v>
      </c>
      <c r="ED261" s="164">
        <f t="shared" si="987"/>
        <v>23.885000000000002</v>
      </c>
      <c r="EE261" s="163">
        <f t="shared" si="987"/>
        <v>3.0566913322129365</v>
      </c>
      <c r="EF261" s="164">
        <f t="shared" si="987"/>
        <v>24.04</v>
      </c>
      <c r="EG261" s="163">
        <f t="shared" si="987"/>
        <v>3.7176088405848864</v>
      </c>
      <c r="EH261" s="164">
        <f t="shared" si="987"/>
        <v>24.055</v>
      </c>
      <c r="EI261" s="163">
        <f t="shared" si="987"/>
        <v>3.7366236459083866</v>
      </c>
      <c r="EJ261" s="164">
        <f t="shared" si="987"/>
        <v>23.993333333333336</v>
      </c>
      <c r="EK261" s="163">
        <f>(EK181+EK185+EK189+EK193+EK197+EK201+EK205+EK209+EK213+EK217+EK221+EK225+EK229+EK233+EK237+EK241+EK245+EK249+EK253+EK257)/20</f>
        <v>3.5036412729020698</v>
      </c>
      <c r="EN261" s="418"/>
      <c r="EO261" s="437"/>
      <c r="EP261" s="175">
        <v>750</v>
      </c>
      <c r="EQ261" s="164">
        <f t="shared" si="989"/>
        <v>23.919999999999995</v>
      </c>
      <c r="ER261" s="163">
        <f t="shared" si="989"/>
        <v>3.5067703510790649</v>
      </c>
      <c r="ES261" s="164">
        <f t="shared" si="989"/>
        <v>23.9</v>
      </c>
      <c r="ET261" s="163">
        <f t="shared" si="989"/>
        <v>2.992516184263486</v>
      </c>
      <c r="EU261" s="164">
        <f t="shared" si="989"/>
        <v>23.815000000000005</v>
      </c>
      <c r="EV261" s="163">
        <f t="shared" si="989"/>
        <v>2.961795605769836</v>
      </c>
      <c r="EW261" s="164">
        <f t="shared" si="989"/>
        <v>23.878333333333334</v>
      </c>
      <c r="EX261" s="163">
        <f>(EX181+EX185+EX189+EX193+EX197+EX201+EX205+EX209+EX213+EX217+EX221+EX225+EX229+EX233+EX237+EX241+EX245+EX249+EX253+EX257)/20</f>
        <v>3.1536940470374626</v>
      </c>
    </row>
    <row r="262" spans="2:154" x14ac:dyDescent="0.25">
      <c r="B262" s="418"/>
      <c r="C262" s="437"/>
      <c r="D262" s="437"/>
      <c r="E262" s="175">
        <v>1000</v>
      </c>
      <c r="F262" s="164">
        <f t="shared" si="977"/>
        <v>2.0255000000000005</v>
      </c>
      <c r="G262" s="163">
        <f t="shared" si="977"/>
        <v>86.613469720377793</v>
      </c>
      <c r="H262" s="164">
        <f t="shared" si="977"/>
        <v>2.2930000000000001</v>
      </c>
      <c r="I262" s="163">
        <f t="shared" si="977"/>
        <v>84.850165406697798</v>
      </c>
      <c r="J262" s="164">
        <f t="shared" si="977"/>
        <v>2.2169999999999996</v>
      </c>
      <c r="K262" s="163">
        <f t="shared" si="977"/>
        <v>85.355394197103649</v>
      </c>
      <c r="L262" s="164">
        <f t="shared" si="977"/>
        <v>2.1785000000000005</v>
      </c>
      <c r="M262" s="163">
        <f t="shared" si="977"/>
        <v>85.606343108059733</v>
      </c>
      <c r="O262" s="418"/>
      <c r="P262" s="437"/>
      <c r="Q262" s="437"/>
      <c r="R262" s="175">
        <v>1000</v>
      </c>
      <c r="S262" s="164">
        <f t="shared" si="978"/>
        <v>5.7975000000000003</v>
      </c>
      <c r="T262" s="163">
        <f t="shared" si="978"/>
        <v>61.677908071837422</v>
      </c>
      <c r="U262" s="164">
        <f t="shared" si="978"/>
        <v>5.2829999999999995</v>
      </c>
      <c r="V262" s="163">
        <f t="shared" si="978"/>
        <v>65.087780093416129</v>
      </c>
      <c r="W262" s="164">
        <f t="shared" si="978"/>
        <v>5.4334999999999996</v>
      </c>
      <c r="X262" s="163">
        <f t="shared" si="978"/>
        <v>64.086984096229116</v>
      </c>
      <c r="Y262" s="164">
        <f t="shared" si="978"/>
        <v>5.504666666666667</v>
      </c>
      <c r="Z262" s="163">
        <f t="shared" si="978"/>
        <v>63.617557420494222</v>
      </c>
      <c r="AC262" s="418"/>
      <c r="AD262" s="437"/>
      <c r="AE262" s="175">
        <v>1000</v>
      </c>
      <c r="AF262" s="164">
        <f>(AF182+AF186+AF190+AF194+AF198+AF202+AF206+AF210+AF214+AF218+AF222+AF226+AF230+AF234+AF238+AF242+AF246+AF250+AF254+AF258)/20</f>
        <v>7.0400000000000009</v>
      </c>
      <c r="AG262" s="163">
        <f t="shared" si="979"/>
        <v>4.7967176141674033</v>
      </c>
      <c r="AH262" s="164">
        <f t="shared" si="979"/>
        <v>6.7944999999999993</v>
      </c>
      <c r="AI262" s="163">
        <f t="shared" si="979"/>
        <v>6.0481404774944814</v>
      </c>
      <c r="AJ262" s="164">
        <f t="shared" si="979"/>
        <v>6.769499999999999</v>
      </c>
      <c r="AK262" s="163">
        <f t="shared" si="979"/>
        <v>5.9160395462037609</v>
      </c>
      <c r="AL262" s="164">
        <f t="shared" si="979"/>
        <v>6.8680000000000003</v>
      </c>
      <c r="AM262" s="163">
        <f t="shared" si="979"/>
        <v>5.5869658792885497</v>
      </c>
      <c r="AO262" s="418"/>
      <c r="AP262" s="437"/>
      <c r="AQ262" s="175">
        <v>1000</v>
      </c>
      <c r="AR262" s="164">
        <f>(AR182+AR186+AR190+AR194+AR198+AR202+AR206+AR210+AR214+AR218+AR222+AR226+AR230+AR234+AR238+AR242+AR246+AR250+AR254+AR258)/20</f>
        <v>7.2065000000000001</v>
      </c>
      <c r="AS262" s="163">
        <f t="shared" si="980"/>
        <v>4.3832261476951251</v>
      </c>
      <c r="AT262" s="164">
        <f t="shared" si="980"/>
        <v>7.13</v>
      </c>
      <c r="AU262" s="163">
        <f t="shared" si="980"/>
        <v>3.8986743743120096</v>
      </c>
      <c r="AV262" s="164">
        <f t="shared" si="980"/>
        <v>7.1440000000000001</v>
      </c>
      <c r="AW262" s="163">
        <f t="shared" si="980"/>
        <v>3.9711212643282026</v>
      </c>
      <c r="AX262" s="164">
        <f t="shared" si="980"/>
        <v>7.1601666666666661</v>
      </c>
      <c r="AY262" s="163">
        <f t="shared" si="980"/>
        <v>4.0843405954451129</v>
      </c>
      <c r="BA262" s="418"/>
      <c r="BB262" s="437"/>
      <c r="BC262" s="175">
        <v>1000</v>
      </c>
      <c r="BD262" s="164">
        <f t="shared" si="981"/>
        <v>4.0590000000000002</v>
      </c>
      <c r="BE262" s="163">
        <f t="shared" si="981"/>
        <v>36.780778219198432</v>
      </c>
      <c r="BF262" s="164">
        <f t="shared" si="981"/>
        <v>3.8329999999999997</v>
      </c>
      <c r="BG262" s="163">
        <f t="shared" si="981"/>
        <v>36.646675584812954</v>
      </c>
      <c r="BH262" s="164">
        <f t="shared" si="981"/>
        <v>4.0679999999999996</v>
      </c>
      <c r="BI262" s="163">
        <f t="shared" si="981"/>
        <v>32.973229270797006</v>
      </c>
      <c r="BJ262" s="164">
        <f t="shared" si="981"/>
        <v>3.9866666666666659</v>
      </c>
      <c r="BK262" s="163">
        <f t="shared" si="981"/>
        <v>35.466894358269471</v>
      </c>
      <c r="BM262" s="418"/>
      <c r="BN262" s="437"/>
      <c r="BO262" s="175">
        <v>1000</v>
      </c>
      <c r="BP262" s="164">
        <f t="shared" si="982"/>
        <v>6.0574999999999992</v>
      </c>
      <c r="BQ262" s="163">
        <f t="shared" si="982"/>
        <v>9.7879339082328531</v>
      </c>
      <c r="BR262" s="164">
        <f t="shared" si="982"/>
        <v>5.8025000000000002</v>
      </c>
      <c r="BS262" s="163">
        <f t="shared" si="982"/>
        <v>11.27012440159363</v>
      </c>
      <c r="BT262" s="164">
        <f t="shared" si="982"/>
        <v>5.9229999999999992</v>
      </c>
      <c r="BU262" s="163">
        <f t="shared" si="982"/>
        <v>13.505764490505365</v>
      </c>
      <c r="BV262" s="164">
        <f t="shared" si="982"/>
        <v>5.9276666666666671</v>
      </c>
      <c r="BW262" s="163">
        <f t="shared" si="982"/>
        <v>11.521274266777281</v>
      </c>
      <c r="BY262" s="418"/>
      <c r="BZ262" s="437"/>
      <c r="CA262" s="437"/>
      <c r="CB262" s="175">
        <v>1000</v>
      </c>
      <c r="CC262" s="164">
        <f t="shared" si="983"/>
        <v>83.17</v>
      </c>
      <c r="CD262" s="163">
        <f t="shared" si="983"/>
        <v>78.077776879151187</v>
      </c>
      <c r="CE262" s="164">
        <f t="shared" si="983"/>
        <v>61.704999999999984</v>
      </c>
      <c r="CF262" s="163">
        <f t="shared" si="983"/>
        <v>83.370616473635252</v>
      </c>
      <c r="CG262" s="164">
        <f t="shared" si="983"/>
        <v>50.754999999999995</v>
      </c>
      <c r="CH262" s="163">
        <f t="shared" si="983"/>
        <v>86.045693088562658</v>
      </c>
      <c r="CI262" s="164">
        <f t="shared" si="983"/>
        <v>65.210000000000008</v>
      </c>
      <c r="CJ262" s="163">
        <f t="shared" si="983"/>
        <v>82.498028813783037</v>
      </c>
      <c r="CL262" s="418"/>
      <c r="CM262" s="437"/>
      <c r="CN262" s="437"/>
      <c r="CO262" s="175">
        <v>1000</v>
      </c>
      <c r="CP262" s="164">
        <f t="shared" si="984"/>
        <v>61.076999999999998</v>
      </c>
      <c r="CQ262" s="163">
        <f t="shared" si="984"/>
        <v>84.007288384250572</v>
      </c>
      <c r="CR262" s="164">
        <f t="shared" si="984"/>
        <v>25.867499999999996</v>
      </c>
      <c r="CS262" s="163">
        <f t="shared" si="984"/>
        <v>93.217434558617526</v>
      </c>
      <c r="CT262" s="164">
        <f t="shared" si="984"/>
        <v>12.744000000000003</v>
      </c>
      <c r="CU262" s="163">
        <f t="shared" si="984"/>
        <v>96.585188860623362</v>
      </c>
      <c r="CV262" s="164">
        <f t="shared" si="984"/>
        <v>33.229500000000002</v>
      </c>
      <c r="CW262" s="163">
        <f t="shared" si="984"/>
        <v>91.269970601163806</v>
      </c>
      <c r="DA262" s="418"/>
      <c r="DB262" s="437"/>
      <c r="DC262" s="437"/>
      <c r="DD262" s="175">
        <v>1000</v>
      </c>
      <c r="DE262" s="164">
        <f t="shared" si="985"/>
        <v>1.5500000000000003E-2</v>
      </c>
      <c r="DF262" s="163">
        <f t="shared" si="985"/>
        <v>97.490180696409539</v>
      </c>
      <c r="DG262" s="164">
        <f t="shared" si="985"/>
        <v>0.01</v>
      </c>
      <c r="DH262" s="163">
        <f t="shared" si="985"/>
        <v>98.438017970695242</v>
      </c>
      <c r="DI262" s="164">
        <f t="shared" si="985"/>
        <v>1.6000000000000004E-2</v>
      </c>
      <c r="DJ262" s="163">
        <f t="shared" si="985"/>
        <v>97.42919811107393</v>
      </c>
      <c r="DK262" s="164">
        <f t="shared" si="985"/>
        <v>1.3833333333333331E-2</v>
      </c>
      <c r="DL262" s="163">
        <f t="shared" si="985"/>
        <v>97.694024034284681</v>
      </c>
      <c r="DN262" s="418"/>
      <c r="DO262" s="437"/>
      <c r="DP262" s="437"/>
      <c r="DQ262" s="175">
        <v>1000</v>
      </c>
      <c r="DR262" s="164">
        <f t="shared" si="986"/>
        <v>5.3000000000000012E-2</v>
      </c>
      <c r="DS262" s="163">
        <f t="shared" si="986"/>
        <v>91.255001117558805</v>
      </c>
      <c r="DT262" s="164">
        <f t="shared" si="986"/>
        <v>4.1500000000000016E-2</v>
      </c>
      <c r="DU262" s="163">
        <f t="shared" si="986"/>
        <v>92.837661141615314</v>
      </c>
      <c r="DV262" s="164">
        <f t="shared" si="986"/>
        <v>3.8500000000000013E-2</v>
      </c>
      <c r="DW262" s="163">
        <f t="shared" si="986"/>
        <v>93.343859816798755</v>
      </c>
      <c r="DX262" s="164">
        <f t="shared" si="986"/>
        <v>4.4333333333333322E-2</v>
      </c>
      <c r="DY262" s="163">
        <f t="shared" si="986"/>
        <v>92.478840691990939</v>
      </c>
      <c r="EA262" s="418"/>
      <c r="EB262" s="437"/>
      <c r="EC262" s="175">
        <v>1000</v>
      </c>
      <c r="ED262" s="164">
        <f t="shared" si="987"/>
        <v>23.914999999999999</v>
      </c>
      <c r="EE262" s="163">
        <f t="shared" si="987"/>
        <v>3.2292416439300373</v>
      </c>
      <c r="EF262" s="164">
        <f t="shared" si="987"/>
        <v>24.05</v>
      </c>
      <c r="EG262" s="163">
        <f t="shared" si="987"/>
        <v>3.719552875719331</v>
      </c>
      <c r="EH262" s="164">
        <f t="shared" si="987"/>
        <v>24.064999999999998</v>
      </c>
      <c r="EI262" s="163">
        <f t="shared" si="987"/>
        <v>3.8235395407913382</v>
      </c>
      <c r="EJ262" s="164">
        <f t="shared" si="987"/>
        <v>24.010000000000005</v>
      </c>
      <c r="EK262" s="163">
        <f t="shared" si="987"/>
        <v>3.5907780201469017</v>
      </c>
      <c r="EN262" s="418"/>
      <c r="EO262" s="437"/>
      <c r="EP262" s="175">
        <v>1000</v>
      </c>
      <c r="EQ262" s="164">
        <f t="shared" si="989"/>
        <v>23.95</v>
      </c>
      <c r="ER262" s="163">
        <f t="shared" si="989"/>
        <v>3.3796155909734593</v>
      </c>
      <c r="ES262" s="164">
        <f t="shared" si="989"/>
        <v>23.82</v>
      </c>
      <c r="ET262" s="163">
        <f t="shared" si="989"/>
        <v>2.9009328861284609</v>
      </c>
      <c r="EU262" s="164">
        <f t="shared" si="989"/>
        <v>23.81</v>
      </c>
      <c r="EV262" s="163">
        <f t="shared" si="989"/>
        <v>2.8985288536791707</v>
      </c>
      <c r="EW262" s="164">
        <f t="shared" si="989"/>
        <v>23.860000000000003</v>
      </c>
      <c r="EX262" s="163">
        <f t="shared" si="989"/>
        <v>3.059692443593697</v>
      </c>
    </row>
    <row r="263" spans="2:154" x14ac:dyDescent="0.25">
      <c r="B263" s="419"/>
      <c r="C263" s="438"/>
      <c r="D263" s="438"/>
      <c r="E263" s="164"/>
      <c r="F263" s="164">
        <f t="shared" si="977"/>
        <v>1.7540000000000002</v>
      </c>
      <c r="G263" s="163">
        <f t="shared" si="977"/>
        <v>88.408582996417209</v>
      </c>
      <c r="H263" s="164">
        <f t="shared" si="977"/>
        <v>1.9431666666666669</v>
      </c>
      <c r="I263" s="163">
        <f t="shared" si="977"/>
        <v>87.162250326095318</v>
      </c>
      <c r="J263" s="164">
        <f t="shared" si="977"/>
        <v>1.8096666666666672</v>
      </c>
      <c r="K263" s="163">
        <f t="shared" si="977"/>
        <v>88.044626812820795</v>
      </c>
      <c r="L263" s="164">
        <f t="shared" si="977"/>
        <v>1.8356111111111109</v>
      </c>
      <c r="M263" s="163">
        <f t="shared" si="977"/>
        <v>87.871820045111122</v>
      </c>
      <c r="O263" s="419"/>
      <c r="P263" s="438"/>
      <c r="Q263" s="438"/>
      <c r="R263" s="164"/>
      <c r="S263" s="164">
        <f t="shared" si="978"/>
        <v>5.1006666666666671</v>
      </c>
      <c r="T263" s="163">
        <f t="shared" si="978"/>
        <v>66.281789902989388</v>
      </c>
      <c r="U263" s="164">
        <f t="shared" si="978"/>
        <v>4.6876666666666651</v>
      </c>
      <c r="V263" s="163">
        <f t="shared" si="978"/>
        <v>69.022526533807138</v>
      </c>
      <c r="W263" s="164">
        <f t="shared" si="978"/>
        <v>4.8408333333333333</v>
      </c>
      <c r="X263" s="163">
        <f t="shared" si="978"/>
        <v>68.007008847499705</v>
      </c>
      <c r="Y263" s="164">
        <f t="shared" si="978"/>
        <v>4.87638888888889</v>
      </c>
      <c r="Z263" s="163">
        <f t="shared" si="978"/>
        <v>67.770441761432068</v>
      </c>
      <c r="AC263" s="419"/>
      <c r="AD263" s="438"/>
      <c r="AE263" s="175"/>
      <c r="AF263" s="164">
        <f>(AF183+AF187+AF191+AF195+AF199+AF203+AF207+AF211+AF215+AF219+AF223+AF227+AF231+AF235+AF239+AF243+AF247+AF251+AF255+AF259)/20</f>
        <v>7.161999999999999</v>
      </c>
      <c r="AG263" s="163">
        <f t="shared" si="979"/>
        <v>4.2110928666436749</v>
      </c>
      <c r="AH263" s="164">
        <f t="shared" si="979"/>
        <v>6.8645000000000014</v>
      </c>
      <c r="AI263" s="163">
        <f t="shared" si="979"/>
        <v>5.7420116646193762</v>
      </c>
      <c r="AJ263" s="164">
        <f t="shared" si="979"/>
        <v>6.7711666666666641</v>
      </c>
      <c r="AK263" s="163">
        <f t="shared" si="979"/>
        <v>6.287339034392998</v>
      </c>
      <c r="AL263" s="164">
        <f t="shared" si="979"/>
        <v>6.9325555555555551</v>
      </c>
      <c r="AM263" s="163">
        <f t="shared" si="979"/>
        <v>5.4134811885520167</v>
      </c>
      <c r="AO263" s="419"/>
      <c r="AP263" s="438"/>
      <c r="AQ263" s="175"/>
      <c r="AR263" s="164">
        <f>(AR183+AR187+AR191+AR195+AR199+AR203+AR207+AR211+AR215+AR219+AR223+AR227+AR231+AR235+AR239+AR243+AR247+AR251+AR255+AR259)/20</f>
        <v>7.2726666666666659</v>
      </c>
      <c r="AS263" s="163">
        <f t="shared" si="980"/>
        <v>4.5081989690735274</v>
      </c>
      <c r="AT263" s="164">
        <f t="shared" si="980"/>
        <v>7.1510000000000007</v>
      </c>
      <c r="AU263" s="163">
        <f t="shared" si="980"/>
        <v>4.0270406505568701</v>
      </c>
      <c r="AV263" s="164">
        <f t="shared" si="980"/>
        <v>7.1180000000000003</v>
      </c>
      <c r="AW263" s="163">
        <f t="shared" si="980"/>
        <v>3.8443865101912076</v>
      </c>
      <c r="AX263" s="164">
        <f t="shared" si="980"/>
        <v>7.1805555555555554</v>
      </c>
      <c r="AY263" s="163">
        <f t="shared" si="980"/>
        <v>4.1265420432738669</v>
      </c>
      <c r="BA263" s="419"/>
      <c r="BB263" s="438"/>
      <c r="BC263" s="164"/>
      <c r="BD263" s="164">
        <f t="shared" si="981"/>
        <v>3.5838333333333332</v>
      </c>
      <c r="BE263" s="163">
        <f t="shared" si="981"/>
        <v>41.464189047019225</v>
      </c>
      <c r="BF263" s="164">
        <f t="shared" si="981"/>
        <v>3.4240000000000004</v>
      </c>
      <c r="BG263" s="163">
        <f t="shared" si="981"/>
        <v>43.142424471381027</v>
      </c>
      <c r="BH263" s="164">
        <f t="shared" si="981"/>
        <v>3.5401666666666665</v>
      </c>
      <c r="BI263" s="163">
        <f t="shared" si="981"/>
        <v>41.265457911595902</v>
      </c>
      <c r="BJ263" s="164">
        <f t="shared" si="981"/>
        <v>3.5159999999999996</v>
      </c>
      <c r="BK263" s="163">
        <f t="shared" si="981"/>
        <v>41.957357143332054</v>
      </c>
      <c r="BM263" s="419"/>
      <c r="BN263" s="438"/>
      <c r="BO263" s="164"/>
      <c r="BP263" s="164">
        <f t="shared" si="982"/>
        <v>5.599166666666668</v>
      </c>
      <c r="BQ263" s="163">
        <f t="shared" si="982"/>
        <v>15.765991572674631</v>
      </c>
      <c r="BR263" s="164">
        <f t="shared" si="982"/>
        <v>5.385833333333335</v>
      </c>
      <c r="BS263" s="163">
        <f t="shared" si="982"/>
        <v>16.636120464190771</v>
      </c>
      <c r="BT263" s="164">
        <f t="shared" si="982"/>
        <v>5.2421666666666669</v>
      </c>
      <c r="BU263" s="163">
        <f t="shared" si="982"/>
        <v>18.65506438026841</v>
      </c>
      <c r="BV263" s="164">
        <f t="shared" si="982"/>
        <v>5.4090555555555557</v>
      </c>
      <c r="BW263" s="163">
        <f t="shared" si="982"/>
        <v>17.019058805711268</v>
      </c>
      <c r="BY263" s="419"/>
      <c r="BZ263" s="438"/>
      <c r="CA263" s="438"/>
      <c r="CB263" s="164"/>
      <c r="CC263" s="164">
        <f t="shared" si="983"/>
        <v>115.36166666666668</v>
      </c>
      <c r="CD263" s="163">
        <f t="shared" si="983"/>
        <v>69.459861211915111</v>
      </c>
      <c r="CE263" s="164">
        <f t="shared" si="983"/>
        <v>63.311500000000002</v>
      </c>
      <c r="CF263" s="163">
        <f t="shared" si="983"/>
        <v>82.997895625225681</v>
      </c>
      <c r="CG263" s="164">
        <f t="shared" si="983"/>
        <v>44.685166666666674</v>
      </c>
      <c r="CH263" s="163">
        <f t="shared" si="983"/>
        <v>87.772861142552017</v>
      </c>
      <c r="CI263" s="164">
        <f t="shared" si="983"/>
        <v>74.452777777777783</v>
      </c>
      <c r="CJ263" s="163">
        <f t="shared" si="983"/>
        <v>80.076872659897589</v>
      </c>
      <c r="CL263" s="419"/>
      <c r="CM263" s="438"/>
      <c r="CN263" s="438"/>
      <c r="CO263" s="164"/>
      <c r="CP263" s="164">
        <f t="shared" si="984"/>
        <v>70.993333333333325</v>
      </c>
      <c r="CQ263" s="163">
        <f t="shared" si="984"/>
        <v>81.443719593178912</v>
      </c>
      <c r="CR263" s="164">
        <f t="shared" si="984"/>
        <v>31.82566666666667</v>
      </c>
      <c r="CS263" s="163">
        <f t="shared" si="984"/>
        <v>91.687475599413872</v>
      </c>
      <c r="CT263" s="164">
        <f t="shared" si="984"/>
        <v>16.756166666666665</v>
      </c>
      <c r="CU263" s="163">
        <f t="shared" si="984"/>
        <v>95.557077269016887</v>
      </c>
      <c r="CV263" s="164">
        <f t="shared" si="984"/>
        <v>39.858388888888889</v>
      </c>
      <c r="CW263" s="163">
        <f t="shared" si="984"/>
        <v>89.5627574872032</v>
      </c>
      <c r="DA263" s="419"/>
      <c r="DB263" s="438"/>
      <c r="DC263" s="438"/>
      <c r="DD263" s="164"/>
      <c r="DE263" s="164">
        <f t="shared" si="985"/>
        <v>1.7666666666666664E-2</v>
      </c>
      <c r="DF263" s="163">
        <f t="shared" si="985"/>
        <v>97.080551306073431</v>
      </c>
      <c r="DG263" s="164">
        <f t="shared" si="985"/>
        <v>1.083333333333333E-2</v>
      </c>
      <c r="DH263" s="163">
        <f t="shared" si="985"/>
        <v>98.262645079218004</v>
      </c>
      <c r="DI263" s="164">
        <f t="shared" si="985"/>
        <v>1.3333333333333331E-2</v>
      </c>
      <c r="DJ263" s="163">
        <f t="shared" si="985"/>
        <v>97.87723231988393</v>
      </c>
      <c r="DK263" s="164">
        <f t="shared" si="985"/>
        <v>1.3944444444444445E-2</v>
      </c>
      <c r="DL263" s="163">
        <f t="shared" si="985"/>
        <v>97.740142901725136</v>
      </c>
      <c r="DN263" s="419"/>
      <c r="DO263" s="438"/>
      <c r="DP263" s="438"/>
      <c r="DQ263" s="164"/>
      <c r="DR263" s="164">
        <f t="shared" si="986"/>
        <v>5.7166666666666678E-2</v>
      </c>
      <c r="DS263" s="163">
        <f t="shared" si="986"/>
        <v>90.598441235841477</v>
      </c>
      <c r="DT263" s="164">
        <f t="shared" si="986"/>
        <v>4.2833333333333327E-2</v>
      </c>
      <c r="DU263" s="163">
        <f t="shared" si="986"/>
        <v>92.861982952976419</v>
      </c>
      <c r="DV263" s="164">
        <f t="shared" si="986"/>
        <v>3.783333333333333E-2</v>
      </c>
      <c r="DW263" s="163">
        <f t="shared" si="986"/>
        <v>93.523753470081104</v>
      </c>
      <c r="DX263" s="164">
        <f t="shared" si="986"/>
        <v>4.5944444444444447E-2</v>
      </c>
      <c r="DY263" s="163">
        <f t="shared" si="986"/>
        <v>92.328059219633019</v>
      </c>
      <c r="EA263" s="419"/>
      <c r="EB263" s="438"/>
      <c r="EC263" s="164"/>
      <c r="ED263" s="164">
        <f t="shared" si="987"/>
        <v>23.905000000000001</v>
      </c>
      <c r="EE263" s="163">
        <f t="shared" si="987"/>
        <v>3.1861502648244722</v>
      </c>
      <c r="EF263" s="164">
        <f t="shared" si="987"/>
        <v>24.029999999999998</v>
      </c>
      <c r="EG263" s="163">
        <f t="shared" si="987"/>
        <v>3.5460867972881518</v>
      </c>
      <c r="EH263" s="164">
        <f t="shared" si="987"/>
        <v>24.053333333333335</v>
      </c>
      <c r="EI263" s="163">
        <f t="shared" si="987"/>
        <v>3.7590839066134536</v>
      </c>
      <c r="EJ263" s="164">
        <f t="shared" si="987"/>
        <v>23.996111111111112</v>
      </c>
      <c r="EK263" s="163">
        <f t="shared" si="987"/>
        <v>3.4971069895753595</v>
      </c>
      <c r="EN263" s="419"/>
      <c r="EO263" s="438"/>
      <c r="EP263" s="164"/>
      <c r="EQ263" s="164">
        <f t="shared" si="989"/>
        <v>23.921666666666667</v>
      </c>
      <c r="ER263" s="163">
        <f t="shared" si="989"/>
        <v>3.4988891073545525</v>
      </c>
      <c r="ES263" s="164">
        <f t="shared" si="989"/>
        <v>23.876666666666665</v>
      </c>
      <c r="ET263" s="163">
        <f t="shared" si="989"/>
        <v>3.0326556407354048</v>
      </c>
      <c r="EU263" s="164">
        <f t="shared" si="989"/>
        <v>23.795000000000005</v>
      </c>
      <c r="EV263" s="163">
        <f t="shared" si="989"/>
        <v>2.848318811736561</v>
      </c>
      <c r="EW263" s="164">
        <f t="shared" si="989"/>
        <v>23.864444444444448</v>
      </c>
      <c r="EX263" s="163">
        <f t="shared" si="989"/>
        <v>3.12662118660884</v>
      </c>
    </row>
  </sheetData>
  <mergeCells count="2691">
    <mergeCell ref="DP256:DP258"/>
    <mergeCell ref="EA256:EA258"/>
    <mergeCell ref="EB256:EB258"/>
    <mergeCell ref="EN256:EN258"/>
    <mergeCell ref="DP260:DP263"/>
    <mergeCell ref="EA260:EA263"/>
    <mergeCell ref="EB260:EB263"/>
    <mergeCell ref="EN260:EN263"/>
    <mergeCell ref="EO260:EO263"/>
    <mergeCell ref="CN260:CN263"/>
    <mergeCell ref="DA260:DA263"/>
    <mergeCell ref="DB260:DB263"/>
    <mergeCell ref="DC260:DC263"/>
    <mergeCell ref="DN260:DN263"/>
    <mergeCell ref="DO260:DO263"/>
    <mergeCell ref="BN260:BN263"/>
    <mergeCell ref="BY260:BY263"/>
    <mergeCell ref="BZ260:BZ263"/>
    <mergeCell ref="CA260:CA263"/>
    <mergeCell ref="CL260:CL263"/>
    <mergeCell ref="CM260:CM263"/>
    <mergeCell ref="AO256:AO258"/>
    <mergeCell ref="AP256:AP258"/>
    <mergeCell ref="BA256:BA258"/>
    <mergeCell ref="BB256:BB258"/>
    <mergeCell ref="AD260:AD263"/>
    <mergeCell ref="AO260:AO263"/>
    <mergeCell ref="AP260:AP263"/>
    <mergeCell ref="BA260:BA263"/>
    <mergeCell ref="BB260:BB263"/>
    <mergeCell ref="BM260:BM263"/>
    <mergeCell ref="DN259:DQ259"/>
    <mergeCell ref="EA259:EC259"/>
    <mergeCell ref="EN259:EP259"/>
    <mergeCell ref="B260:B263"/>
    <mergeCell ref="C260:C263"/>
    <mergeCell ref="D260:D263"/>
    <mergeCell ref="O260:O263"/>
    <mergeCell ref="P260:P263"/>
    <mergeCell ref="Q260:Q263"/>
    <mergeCell ref="AC260:AC263"/>
    <mergeCell ref="EO256:EO258"/>
    <mergeCell ref="B259:E259"/>
    <mergeCell ref="O259:R259"/>
    <mergeCell ref="AC259:AE259"/>
    <mergeCell ref="AO259:AQ259"/>
    <mergeCell ref="BA259:BC259"/>
    <mergeCell ref="BM259:BO259"/>
    <mergeCell ref="BY259:CB259"/>
    <mergeCell ref="CL259:CO259"/>
    <mergeCell ref="DA259:DD259"/>
    <mergeCell ref="DN256:DN258"/>
    <mergeCell ref="DO256:DO258"/>
    <mergeCell ref="B256:B258"/>
    <mergeCell ref="C256:C258"/>
    <mergeCell ref="D256:D258"/>
    <mergeCell ref="O256:O258"/>
    <mergeCell ref="P256:P258"/>
    <mergeCell ref="Q256:Q258"/>
    <mergeCell ref="BY255:CB255"/>
    <mergeCell ref="CL255:CO255"/>
    <mergeCell ref="DA255:DD255"/>
    <mergeCell ref="DN255:DQ255"/>
    <mergeCell ref="EA255:EC255"/>
    <mergeCell ref="EN255:EP255"/>
    <mergeCell ref="B255:E255"/>
    <mergeCell ref="O255:R255"/>
    <mergeCell ref="AC255:AE255"/>
    <mergeCell ref="AO255:AQ255"/>
    <mergeCell ref="BA255:BC255"/>
    <mergeCell ref="BM255:BO255"/>
    <mergeCell ref="CL256:CL258"/>
    <mergeCell ref="CM256:CM258"/>
    <mergeCell ref="CN256:CN258"/>
    <mergeCell ref="DA256:DA258"/>
    <mergeCell ref="DB256:DB258"/>
    <mergeCell ref="DC256:DC258"/>
    <mergeCell ref="BM256:BM258"/>
    <mergeCell ref="BN256:BN258"/>
    <mergeCell ref="BY256:BY258"/>
    <mergeCell ref="BZ256:BZ258"/>
    <mergeCell ref="CA256:CA258"/>
    <mergeCell ref="CK256:CK258"/>
    <mergeCell ref="AC256:AC258"/>
    <mergeCell ref="AD256:AD258"/>
    <mergeCell ref="DP248:DP250"/>
    <mergeCell ref="EA248:EA250"/>
    <mergeCell ref="EB248:EB250"/>
    <mergeCell ref="EN248:EN250"/>
    <mergeCell ref="DO252:DO254"/>
    <mergeCell ref="DP252:DP254"/>
    <mergeCell ref="EA252:EA254"/>
    <mergeCell ref="EB252:EB254"/>
    <mergeCell ref="EN252:EN254"/>
    <mergeCell ref="EO252:EO254"/>
    <mergeCell ref="CM252:CM254"/>
    <mergeCell ref="CN252:CN254"/>
    <mergeCell ref="DA252:DA254"/>
    <mergeCell ref="DB252:DB254"/>
    <mergeCell ref="DC252:DC254"/>
    <mergeCell ref="DN252:DN254"/>
    <mergeCell ref="BN252:BN254"/>
    <mergeCell ref="BY252:BY254"/>
    <mergeCell ref="BZ252:BZ254"/>
    <mergeCell ref="CA252:CA254"/>
    <mergeCell ref="CK252:CK254"/>
    <mergeCell ref="CL252:CL254"/>
    <mergeCell ref="AO248:AO250"/>
    <mergeCell ref="AP248:AP250"/>
    <mergeCell ref="BA248:BA250"/>
    <mergeCell ref="BB248:BB250"/>
    <mergeCell ref="AD252:AD254"/>
    <mergeCell ref="AO252:AO254"/>
    <mergeCell ref="AP252:AP254"/>
    <mergeCell ref="BA252:BA254"/>
    <mergeCell ref="BB252:BB254"/>
    <mergeCell ref="BM252:BM254"/>
    <mergeCell ref="DN251:DQ251"/>
    <mergeCell ref="EA251:EC251"/>
    <mergeCell ref="EN251:EP251"/>
    <mergeCell ref="B252:B254"/>
    <mergeCell ref="C252:C254"/>
    <mergeCell ref="D252:D254"/>
    <mergeCell ref="O252:O254"/>
    <mergeCell ref="P252:P254"/>
    <mergeCell ref="Q252:Q254"/>
    <mergeCell ref="AC252:AC254"/>
    <mergeCell ref="EO248:EO250"/>
    <mergeCell ref="B251:E251"/>
    <mergeCell ref="O251:R251"/>
    <mergeCell ref="AC251:AE251"/>
    <mergeCell ref="AO251:AQ251"/>
    <mergeCell ref="BA251:BC251"/>
    <mergeCell ref="BM251:BO251"/>
    <mergeCell ref="BY251:CB251"/>
    <mergeCell ref="CL251:CO251"/>
    <mergeCell ref="DA251:DD251"/>
    <mergeCell ref="DN248:DN250"/>
    <mergeCell ref="DO248:DO250"/>
    <mergeCell ref="B248:B250"/>
    <mergeCell ref="C248:C250"/>
    <mergeCell ref="D248:D250"/>
    <mergeCell ref="O248:O250"/>
    <mergeCell ref="P248:P250"/>
    <mergeCell ref="Q248:Q250"/>
    <mergeCell ref="BY247:CB247"/>
    <mergeCell ref="CL247:CO247"/>
    <mergeCell ref="DA247:DD247"/>
    <mergeCell ref="DN247:DQ247"/>
    <mergeCell ref="EA247:EC247"/>
    <mergeCell ref="EN247:EP247"/>
    <mergeCell ref="B247:E247"/>
    <mergeCell ref="O247:R247"/>
    <mergeCell ref="AC247:AE247"/>
    <mergeCell ref="AO247:AQ247"/>
    <mergeCell ref="BA247:BC247"/>
    <mergeCell ref="BM247:BO247"/>
    <mergeCell ref="CL248:CL250"/>
    <mergeCell ref="CM248:CM250"/>
    <mergeCell ref="CN248:CN250"/>
    <mergeCell ref="DA248:DA250"/>
    <mergeCell ref="DB248:DB250"/>
    <mergeCell ref="DC248:DC250"/>
    <mergeCell ref="BM248:BM250"/>
    <mergeCell ref="BN248:BN250"/>
    <mergeCell ref="BY248:BY250"/>
    <mergeCell ref="BZ248:BZ250"/>
    <mergeCell ref="CA248:CA250"/>
    <mergeCell ref="CK248:CK250"/>
    <mergeCell ref="AC248:AC250"/>
    <mergeCell ref="AD248:AD250"/>
    <mergeCell ref="DP240:DP242"/>
    <mergeCell ref="EA240:EA242"/>
    <mergeCell ref="EB240:EB242"/>
    <mergeCell ref="EN240:EN242"/>
    <mergeCell ref="DO244:DO246"/>
    <mergeCell ref="DP244:DP246"/>
    <mergeCell ref="EA244:EA246"/>
    <mergeCell ref="EB244:EB246"/>
    <mergeCell ref="EN244:EN246"/>
    <mergeCell ref="EO244:EO246"/>
    <mergeCell ref="CM244:CM246"/>
    <mergeCell ref="CN244:CN246"/>
    <mergeCell ref="DA244:DA246"/>
    <mergeCell ref="DB244:DB246"/>
    <mergeCell ref="DC244:DC246"/>
    <mergeCell ref="DN244:DN246"/>
    <mergeCell ref="BN244:BN246"/>
    <mergeCell ref="BY244:BY246"/>
    <mergeCell ref="BZ244:BZ246"/>
    <mergeCell ref="CA244:CA246"/>
    <mergeCell ref="CK244:CK246"/>
    <mergeCell ref="CL244:CL246"/>
    <mergeCell ref="AO240:AO242"/>
    <mergeCell ref="AP240:AP242"/>
    <mergeCell ref="BA240:BA242"/>
    <mergeCell ref="BB240:BB242"/>
    <mergeCell ref="AD244:AD246"/>
    <mergeCell ref="AO244:AO246"/>
    <mergeCell ref="AP244:AP246"/>
    <mergeCell ref="BA244:BA246"/>
    <mergeCell ref="BB244:BB246"/>
    <mergeCell ref="BM244:BM246"/>
    <mergeCell ref="DN243:DQ243"/>
    <mergeCell ref="EA243:EC243"/>
    <mergeCell ref="EN243:EP243"/>
    <mergeCell ref="B244:B246"/>
    <mergeCell ref="C244:C246"/>
    <mergeCell ref="D244:D246"/>
    <mergeCell ref="O244:O246"/>
    <mergeCell ref="P244:P246"/>
    <mergeCell ref="Q244:Q246"/>
    <mergeCell ref="AC244:AC246"/>
    <mergeCell ref="EO240:EO242"/>
    <mergeCell ref="B243:E243"/>
    <mergeCell ref="O243:R243"/>
    <mergeCell ref="AC243:AE243"/>
    <mergeCell ref="AO243:AQ243"/>
    <mergeCell ref="BA243:BC243"/>
    <mergeCell ref="BM243:BO243"/>
    <mergeCell ref="BY243:CB243"/>
    <mergeCell ref="CL243:CO243"/>
    <mergeCell ref="DA243:DD243"/>
    <mergeCell ref="DN240:DN242"/>
    <mergeCell ref="DO240:DO242"/>
    <mergeCell ref="B240:B242"/>
    <mergeCell ref="C240:C242"/>
    <mergeCell ref="D240:D242"/>
    <mergeCell ref="O240:O242"/>
    <mergeCell ref="P240:P242"/>
    <mergeCell ref="Q240:Q242"/>
    <mergeCell ref="BY239:CB239"/>
    <mergeCell ref="CL239:CO239"/>
    <mergeCell ref="DA239:DD239"/>
    <mergeCell ref="DN239:DQ239"/>
    <mergeCell ref="EA239:EC239"/>
    <mergeCell ref="EN239:EP239"/>
    <mergeCell ref="B239:E239"/>
    <mergeCell ref="O239:R239"/>
    <mergeCell ref="AC239:AE239"/>
    <mergeCell ref="AO239:AQ239"/>
    <mergeCell ref="BA239:BC239"/>
    <mergeCell ref="BM239:BO239"/>
    <mergeCell ref="CL240:CL242"/>
    <mergeCell ref="CM240:CM242"/>
    <mergeCell ref="CN240:CN242"/>
    <mergeCell ref="DA240:DA242"/>
    <mergeCell ref="DB240:DB242"/>
    <mergeCell ref="DC240:DC242"/>
    <mergeCell ref="BM240:BM242"/>
    <mergeCell ref="BN240:BN242"/>
    <mergeCell ref="BY240:BY242"/>
    <mergeCell ref="BZ240:BZ242"/>
    <mergeCell ref="CA240:CA242"/>
    <mergeCell ref="CK240:CK242"/>
    <mergeCell ref="AC240:AC242"/>
    <mergeCell ref="AD240:AD242"/>
    <mergeCell ref="DP232:DP234"/>
    <mergeCell ref="EA232:EA234"/>
    <mergeCell ref="EB232:EB234"/>
    <mergeCell ref="EN232:EN234"/>
    <mergeCell ref="DO236:DO238"/>
    <mergeCell ref="DP236:DP238"/>
    <mergeCell ref="EA236:EA238"/>
    <mergeCell ref="EB236:EB238"/>
    <mergeCell ref="EN236:EN238"/>
    <mergeCell ref="EO236:EO238"/>
    <mergeCell ref="CM236:CM238"/>
    <mergeCell ref="CN236:CN238"/>
    <mergeCell ref="DA236:DA238"/>
    <mergeCell ref="DB236:DB238"/>
    <mergeCell ref="DC236:DC238"/>
    <mergeCell ref="DN236:DN238"/>
    <mergeCell ref="BN236:BN238"/>
    <mergeCell ref="BY236:BY238"/>
    <mergeCell ref="BZ236:BZ238"/>
    <mergeCell ref="CA236:CA238"/>
    <mergeCell ref="CK236:CK238"/>
    <mergeCell ref="CL236:CL238"/>
    <mergeCell ref="AO232:AO234"/>
    <mergeCell ref="AP232:AP234"/>
    <mergeCell ref="BA232:BA234"/>
    <mergeCell ref="BB232:BB234"/>
    <mergeCell ref="AD236:AD238"/>
    <mergeCell ref="AO236:AO238"/>
    <mergeCell ref="AP236:AP238"/>
    <mergeCell ref="BA236:BA238"/>
    <mergeCell ref="BB236:BB238"/>
    <mergeCell ref="BM236:BM238"/>
    <mergeCell ref="DN235:DQ235"/>
    <mergeCell ref="EA235:EC235"/>
    <mergeCell ref="EN235:EP235"/>
    <mergeCell ref="B236:B238"/>
    <mergeCell ref="C236:C238"/>
    <mergeCell ref="D236:D238"/>
    <mergeCell ref="O236:O238"/>
    <mergeCell ref="P236:P238"/>
    <mergeCell ref="Q236:Q238"/>
    <mergeCell ref="AC236:AC238"/>
    <mergeCell ref="EO232:EO234"/>
    <mergeCell ref="B235:E235"/>
    <mergeCell ref="O235:R235"/>
    <mergeCell ref="AC235:AE235"/>
    <mergeCell ref="AO235:AQ235"/>
    <mergeCell ref="BA235:BC235"/>
    <mergeCell ref="BM235:BO235"/>
    <mergeCell ref="BY235:CB235"/>
    <mergeCell ref="CL235:CO235"/>
    <mergeCell ref="DA235:DD235"/>
    <mergeCell ref="DN232:DN234"/>
    <mergeCell ref="DO232:DO234"/>
    <mergeCell ref="B232:B234"/>
    <mergeCell ref="C232:C234"/>
    <mergeCell ref="D232:D234"/>
    <mergeCell ref="O232:O234"/>
    <mergeCell ref="P232:P234"/>
    <mergeCell ref="Q232:Q234"/>
    <mergeCell ref="BY231:CB231"/>
    <mergeCell ref="CL231:CO231"/>
    <mergeCell ref="DA231:DD231"/>
    <mergeCell ref="DN231:DQ231"/>
    <mergeCell ref="EA231:EC231"/>
    <mergeCell ref="EN231:EP231"/>
    <mergeCell ref="B231:E231"/>
    <mergeCell ref="O231:R231"/>
    <mergeCell ref="AC231:AE231"/>
    <mergeCell ref="AO231:AQ231"/>
    <mergeCell ref="BA231:BC231"/>
    <mergeCell ref="BM231:BO231"/>
    <mergeCell ref="CL232:CL234"/>
    <mergeCell ref="CM232:CM234"/>
    <mergeCell ref="CN232:CN234"/>
    <mergeCell ref="DA232:DA234"/>
    <mergeCell ref="DB232:DB234"/>
    <mergeCell ref="DC232:DC234"/>
    <mergeCell ref="BM232:BM234"/>
    <mergeCell ref="BN232:BN234"/>
    <mergeCell ref="BY232:BY234"/>
    <mergeCell ref="BZ232:BZ234"/>
    <mergeCell ref="CA232:CA234"/>
    <mergeCell ref="CK232:CK234"/>
    <mergeCell ref="AC232:AC234"/>
    <mergeCell ref="AD232:AD234"/>
    <mergeCell ref="DP224:DP226"/>
    <mergeCell ref="EA224:EA226"/>
    <mergeCell ref="EB224:EB226"/>
    <mergeCell ref="EN224:EN226"/>
    <mergeCell ref="DO228:DO230"/>
    <mergeCell ref="DP228:DP230"/>
    <mergeCell ref="EA228:EA230"/>
    <mergeCell ref="EB228:EB230"/>
    <mergeCell ref="EN228:EN230"/>
    <mergeCell ref="EO228:EO230"/>
    <mergeCell ref="CM228:CM230"/>
    <mergeCell ref="CN228:CN230"/>
    <mergeCell ref="DA228:DA230"/>
    <mergeCell ref="DB228:DB230"/>
    <mergeCell ref="DC228:DC230"/>
    <mergeCell ref="DN228:DN230"/>
    <mergeCell ref="BN228:BN230"/>
    <mergeCell ref="BY228:BY230"/>
    <mergeCell ref="BZ228:BZ230"/>
    <mergeCell ref="CA228:CA230"/>
    <mergeCell ref="CK228:CK230"/>
    <mergeCell ref="CL228:CL230"/>
    <mergeCell ref="AO224:AO226"/>
    <mergeCell ref="AP224:AP226"/>
    <mergeCell ref="BA224:BA226"/>
    <mergeCell ref="BB224:BB226"/>
    <mergeCell ref="AD228:AD230"/>
    <mergeCell ref="AO228:AO230"/>
    <mergeCell ref="AP228:AP230"/>
    <mergeCell ref="BA228:BA230"/>
    <mergeCell ref="BB228:BB230"/>
    <mergeCell ref="BM228:BM230"/>
    <mergeCell ref="DN227:DQ227"/>
    <mergeCell ref="EA227:EC227"/>
    <mergeCell ref="EN227:EP227"/>
    <mergeCell ref="B228:B230"/>
    <mergeCell ref="C228:C230"/>
    <mergeCell ref="D228:D230"/>
    <mergeCell ref="O228:O230"/>
    <mergeCell ref="P228:P230"/>
    <mergeCell ref="Q228:Q230"/>
    <mergeCell ref="AC228:AC230"/>
    <mergeCell ref="EO224:EO226"/>
    <mergeCell ref="B227:E227"/>
    <mergeCell ref="O227:R227"/>
    <mergeCell ref="AC227:AE227"/>
    <mergeCell ref="AO227:AQ227"/>
    <mergeCell ref="BA227:BC227"/>
    <mergeCell ref="BM227:BO227"/>
    <mergeCell ref="BY227:CB227"/>
    <mergeCell ref="CL227:CO227"/>
    <mergeCell ref="DA227:DD227"/>
    <mergeCell ref="DN224:DN226"/>
    <mergeCell ref="DO224:DO226"/>
    <mergeCell ref="B224:B226"/>
    <mergeCell ref="C224:C226"/>
    <mergeCell ref="D224:D226"/>
    <mergeCell ref="O224:O226"/>
    <mergeCell ref="P224:P226"/>
    <mergeCell ref="Q224:Q226"/>
    <mergeCell ref="BY223:CB223"/>
    <mergeCell ref="CL223:CO223"/>
    <mergeCell ref="DA223:DD223"/>
    <mergeCell ref="DN223:DQ223"/>
    <mergeCell ref="EA223:EC223"/>
    <mergeCell ref="EN223:EP223"/>
    <mergeCell ref="B223:E223"/>
    <mergeCell ref="O223:R223"/>
    <mergeCell ref="AC223:AE223"/>
    <mergeCell ref="AO223:AQ223"/>
    <mergeCell ref="BA223:BC223"/>
    <mergeCell ref="BM223:BO223"/>
    <mergeCell ref="CL224:CL226"/>
    <mergeCell ref="CM224:CM226"/>
    <mergeCell ref="CN224:CN226"/>
    <mergeCell ref="DA224:DA226"/>
    <mergeCell ref="DB224:DB226"/>
    <mergeCell ref="DC224:DC226"/>
    <mergeCell ref="BM224:BM226"/>
    <mergeCell ref="BN224:BN226"/>
    <mergeCell ref="BY224:BY226"/>
    <mergeCell ref="BZ224:BZ226"/>
    <mergeCell ref="CA224:CA226"/>
    <mergeCell ref="CK224:CK226"/>
    <mergeCell ref="AC224:AC226"/>
    <mergeCell ref="AD224:AD226"/>
    <mergeCell ref="DP216:DP218"/>
    <mergeCell ref="EA216:EA218"/>
    <mergeCell ref="EB216:EB218"/>
    <mergeCell ref="EN216:EN218"/>
    <mergeCell ref="DO220:DO222"/>
    <mergeCell ref="DP220:DP222"/>
    <mergeCell ref="EA220:EA222"/>
    <mergeCell ref="EB220:EB222"/>
    <mergeCell ref="EN220:EN222"/>
    <mergeCell ref="EO220:EO222"/>
    <mergeCell ref="CM220:CM222"/>
    <mergeCell ref="CN220:CN222"/>
    <mergeCell ref="DA220:DA222"/>
    <mergeCell ref="DB220:DB222"/>
    <mergeCell ref="DC220:DC222"/>
    <mergeCell ref="DN220:DN222"/>
    <mergeCell ref="BN220:BN222"/>
    <mergeCell ref="BY220:BY222"/>
    <mergeCell ref="BZ220:BZ222"/>
    <mergeCell ref="CA220:CA222"/>
    <mergeCell ref="CK220:CK222"/>
    <mergeCell ref="CL220:CL222"/>
    <mergeCell ref="AO216:AO218"/>
    <mergeCell ref="AP216:AP218"/>
    <mergeCell ref="BA216:BA218"/>
    <mergeCell ref="BB216:BB218"/>
    <mergeCell ref="AD220:AD222"/>
    <mergeCell ref="AO220:AO222"/>
    <mergeCell ref="AP220:AP222"/>
    <mergeCell ref="BA220:BA222"/>
    <mergeCell ref="BB220:BB222"/>
    <mergeCell ref="BM220:BM222"/>
    <mergeCell ref="DN219:DQ219"/>
    <mergeCell ref="EA219:EC219"/>
    <mergeCell ref="EN219:EP219"/>
    <mergeCell ref="B220:B222"/>
    <mergeCell ref="C220:C222"/>
    <mergeCell ref="D220:D222"/>
    <mergeCell ref="O220:O222"/>
    <mergeCell ref="P220:P222"/>
    <mergeCell ref="Q220:Q222"/>
    <mergeCell ref="AC220:AC222"/>
    <mergeCell ref="EO216:EO218"/>
    <mergeCell ref="B219:E219"/>
    <mergeCell ref="O219:R219"/>
    <mergeCell ref="AC219:AE219"/>
    <mergeCell ref="AO219:AQ219"/>
    <mergeCell ref="BA219:BC219"/>
    <mergeCell ref="BM219:BO219"/>
    <mergeCell ref="BY219:CB219"/>
    <mergeCell ref="CL219:CO219"/>
    <mergeCell ref="DA219:DD219"/>
    <mergeCell ref="DN216:DN218"/>
    <mergeCell ref="DO216:DO218"/>
    <mergeCell ref="B216:B218"/>
    <mergeCell ref="C216:C218"/>
    <mergeCell ref="D216:D218"/>
    <mergeCell ref="O216:O218"/>
    <mergeCell ref="P216:P218"/>
    <mergeCell ref="Q216:Q218"/>
    <mergeCell ref="BY215:CB215"/>
    <mergeCell ref="CL215:CO215"/>
    <mergeCell ref="DA215:DD215"/>
    <mergeCell ref="DN215:DQ215"/>
    <mergeCell ref="EA215:EC215"/>
    <mergeCell ref="EN215:EP215"/>
    <mergeCell ref="B215:E215"/>
    <mergeCell ref="O215:R215"/>
    <mergeCell ref="AC215:AE215"/>
    <mergeCell ref="AO215:AQ215"/>
    <mergeCell ref="BA215:BC215"/>
    <mergeCell ref="BM215:BO215"/>
    <mergeCell ref="CL216:CL218"/>
    <mergeCell ref="CM216:CM218"/>
    <mergeCell ref="CN216:CN218"/>
    <mergeCell ref="DA216:DA218"/>
    <mergeCell ref="DB216:DB218"/>
    <mergeCell ref="DC216:DC218"/>
    <mergeCell ref="BM216:BM218"/>
    <mergeCell ref="BN216:BN218"/>
    <mergeCell ref="BY216:BY218"/>
    <mergeCell ref="BZ216:BZ218"/>
    <mergeCell ref="CA216:CA218"/>
    <mergeCell ref="CK216:CK218"/>
    <mergeCell ref="AC216:AC218"/>
    <mergeCell ref="AD216:AD218"/>
    <mergeCell ref="DP208:DP210"/>
    <mergeCell ref="EA208:EA210"/>
    <mergeCell ref="EB208:EB210"/>
    <mergeCell ref="EN208:EN210"/>
    <mergeCell ref="DO212:DO214"/>
    <mergeCell ref="DP212:DP214"/>
    <mergeCell ref="EA212:EA214"/>
    <mergeCell ref="EB212:EB214"/>
    <mergeCell ref="EN212:EN214"/>
    <mergeCell ref="EO212:EO214"/>
    <mergeCell ref="CM212:CM214"/>
    <mergeCell ref="CN212:CN214"/>
    <mergeCell ref="DA212:DA214"/>
    <mergeCell ref="DB212:DB214"/>
    <mergeCell ref="DC212:DC214"/>
    <mergeCell ref="DN212:DN214"/>
    <mergeCell ref="BN212:BN214"/>
    <mergeCell ref="BY212:BY214"/>
    <mergeCell ref="BZ212:BZ214"/>
    <mergeCell ref="CA212:CA214"/>
    <mergeCell ref="CK212:CK214"/>
    <mergeCell ref="CL212:CL214"/>
    <mergeCell ref="AO208:AO210"/>
    <mergeCell ref="AP208:AP210"/>
    <mergeCell ref="BA208:BA210"/>
    <mergeCell ref="BB208:BB210"/>
    <mergeCell ref="AD212:AD214"/>
    <mergeCell ref="AO212:AO214"/>
    <mergeCell ref="AP212:AP214"/>
    <mergeCell ref="BA212:BA214"/>
    <mergeCell ref="BB212:BB214"/>
    <mergeCell ref="BM212:BM214"/>
    <mergeCell ref="DN211:DQ211"/>
    <mergeCell ref="EA211:EC211"/>
    <mergeCell ref="EN211:EP211"/>
    <mergeCell ref="B212:B214"/>
    <mergeCell ref="C212:C214"/>
    <mergeCell ref="D212:D214"/>
    <mergeCell ref="O212:O214"/>
    <mergeCell ref="P212:P214"/>
    <mergeCell ref="Q212:Q214"/>
    <mergeCell ref="AC212:AC214"/>
    <mergeCell ref="EO208:EO210"/>
    <mergeCell ref="B211:E211"/>
    <mergeCell ref="O211:R211"/>
    <mergeCell ref="AC211:AE211"/>
    <mergeCell ref="AO211:AQ211"/>
    <mergeCell ref="BA211:BC211"/>
    <mergeCell ref="BM211:BO211"/>
    <mergeCell ref="BY211:CB211"/>
    <mergeCell ref="CL211:CO211"/>
    <mergeCell ref="DA211:DD211"/>
    <mergeCell ref="DN208:DN210"/>
    <mergeCell ref="DO208:DO210"/>
    <mergeCell ref="B208:B210"/>
    <mergeCell ref="C208:C210"/>
    <mergeCell ref="D208:D210"/>
    <mergeCell ref="O208:O210"/>
    <mergeCell ref="P208:P210"/>
    <mergeCell ref="Q208:Q210"/>
    <mergeCell ref="BY207:CB207"/>
    <mergeCell ref="CL207:CO207"/>
    <mergeCell ref="DA207:DD207"/>
    <mergeCell ref="DN207:DQ207"/>
    <mergeCell ref="EA207:EC207"/>
    <mergeCell ref="EN207:EP207"/>
    <mergeCell ref="B207:E207"/>
    <mergeCell ref="O207:R207"/>
    <mergeCell ref="AC207:AE207"/>
    <mergeCell ref="AO207:AQ207"/>
    <mergeCell ref="BA207:BC207"/>
    <mergeCell ref="BM207:BO207"/>
    <mergeCell ref="CL208:CL210"/>
    <mergeCell ref="CM208:CM210"/>
    <mergeCell ref="CN208:CN210"/>
    <mergeCell ref="DA208:DA210"/>
    <mergeCell ref="DB208:DB210"/>
    <mergeCell ref="DC208:DC210"/>
    <mergeCell ref="BM208:BM210"/>
    <mergeCell ref="BN208:BN210"/>
    <mergeCell ref="BY208:BY210"/>
    <mergeCell ref="BZ208:BZ210"/>
    <mergeCell ref="CA208:CA210"/>
    <mergeCell ref="CK208:CK210"/>
    <mergeCell ref="AC208:AC210"/>
    <mergeCell ref="AD208:AD210"/>
    <mergeCell ref="DP200:DP202"/>
    <mergeCell ref="EA200:EA202"/>
    <mergeCell ref="EB200:EB202"/>
    <mergeCell ref="EN200:EN202"/>
    <mergeCell ref="DO204:DO206"/>
    <mergeCell ref="DP204:DP206"/>
    <mergeCell ref="EA204:EA206"/>
    <mergeCell ref="EB204:EB206"/>
    <mergeCell ref="EN204:EN206"/>
    <mergeCell ref="EO204:EO206"/>
    <mergeCell ref="CM204:CM206"/>
    <mergeCell ref="CN204:CN206"/>
    <mergeCell ref="DA204:DA206"/>
    <mergeCell ref="DB204:DB206"/>
    <mergeCell ref="DC204:DC206"/>
    <mergeCell ref="DN204:DN206"/>
    <mergeCell ref="BN204:BN206"/>
    <mergeCell ref="BY204:BY206"/>
    <mergeCell ref="BZ204:BZ206"/>
    <mergeCell ref="CA204:CA206"/>
    <mergeCell ref="CK204:CK206"/>
    <mergeCell ref="CL204:CL206"/>
    <mergeCell ref="AO200:AO202"/>
    <mergeCell ref="AP200:AP202"/>
    <mergeCell ref="BA200:BA202"/>
    <mergeCell ref="BB200:BB202"/>
    <mergeCell ref="AD204:AD206"/>
    <mergeCell ref="AO204:AO206"/>
    <mergeCell ref="AP204:AP206"/>
    <mergeCell ref="BA204:BA206"/>
    <mergeCell ref="BB204:BB206"/>
    <mergeCell ref="BM204:BM206"/>
    <mergeCell ref="DN203:DQ203"/>
    <mergeCell ref="EA203:EC203"/>
    <mergeCell ref="EN203:EP203"/>
    <mergeCell ref="B204:B206"/>
    <mergeCell ref="C204:C206"/>
    <mergeCell ref="D204:D206"/>
    <mergeCell ref="O204:O206"/>
    <mergeCell ref="P204:P206"/>
    <mergeCell ref="Q204:Q206"/>
    <mergeCell ref="AC204:AC206"/>
    <mergeCell ref="EO200:EO202"/>
    <mergeCell ref="B203:E203"/>
    <mergeCell ref="O203:R203"/>
    <mergeCell ref="AC203:AE203"/>
    <mergeCell ref="AO203:AQ203"/>
    <mergeCell ref="BA203:BC203"/>
    <mergeCell ref="BM203:BO203"/>
    <mergeCell ref="BY203:CB203"/>
    <mergeCell ref="CL203:CO203"/>
    <mergeCell ref="DA203:DD203"/>
    <mergeCell ref="DN200:DN202"/>
    <mergeCell ref="DO200:DO202"/>
    <mergeCell ref="B200:B202"/>
    <mergeCell ref="C200:C202"/>
    <mergeCell ref="D200:D202"/>
    <mergeCell ref="O200:O202"/>
    <mergeCell ref="P200:P202"/>
    <mergeCell ref="Q200:Q202"/>
    <mergeCell ref="BY199:CB199"/>
    <mergeCell ref="CL199:CO199"/>
    <mergeCell ref="DA199:DD199"/>
    <mergeCell ref="DN199:DQ199"/>
    <mergeCell ref="EA199:EC199"/>
    <mergeCell ref="EN199:EP199"/>
    <mergeCell ref="B199:E199"/>
    <mergeCell ref="O199:R199"/>
    <mergeCell ref="AC199:AE199"/>
    <mergeCell ref="AO199:AQ199"/>
    <mergeCell ref="BA199:BC199"/>
    <mergeCell ref="BM199:BO199"/>
    <mergeCell ref="CL200:CL202"/>
    <mergeCell ref="CM200:CM202"/>
    <mergeCell ref="CN200:CN202"/>
    <mergeCell ref="DA200:DA202"/>
    <mergeCell ref="DB200:DB202"/>
    <mergeCell ref="DC200:DC202"/>
    <mergeCell ref="BM200:BM202"/>
    <mergeCell ref="BN200:BN202"/>
    <mergeCell ref="BY200:BY202"/>
    <mergeCell ref="BZ200:BZ202"/>
    <mergeCell ref="CA200:CA202"/>
    <mergeCell ref="CK200:CK202"/>
    <mergeCell ref="AC200:AC202"/>
    <mergeCell ref="AD200:AD202"/>
    <mergeCell ref="DP192:DP194"/>
    <mergeCell ref="EA192:EA194"/>
    <mergeCell ref="EB192:EB194"/>
    <mergeCell ref="EN192:EN194"/>
    <mergeCell ref="DO196:DO198"/>
    <mergeCell ref="DP196:DP198"/>
    <mergeCell ref="EA196:EA198"/>
    <mergeCell ref="EB196:EB198"/>
    <mergeCell ref="EN196:EN198"/>
    <mergeCell ref="EO196:EO198"/>
    <mergeCell ref="CM196:CM198"/>
    <mergeCell ref="CN196:CN198"/>
    <mergeCell ref="DA196:DA198"/>
    <mergeCell ref="DB196:DB198"/>
    <mergeCell ref="DC196:DC198"/>
    <mergeCell ref="DN196:DN198"/>
    <mergeCell ref="BN196:BN198"/>
    <mergeCell ref="BY196:BY198"/>
    <mergeCell ref="BZ196:BZ198"/>
    <mergeCell ref="CA196:CA198"/>
    <mergeCell ref="CK196:CK198"/>
    <mergeCell ref="CL196:CL198"/>
    <mergeCell ref="AO192:AO194"/>
    <mergeCell ref="AP192:AP194"/>
    <mergeCell ref="BA192:BA194"/>
    <mergeCell ref="BB192:BB194"/>
    <mergeCell ref="AD196:AD198"/>
    <mergeCell ref="AO196:AO198"/>
    <mergeCell ref="AP196:AP198"/>
    <mergeCell ref="BA196:BA198"/>
    <mergeCell ref="BB196:BB198"/>
    <mergeCell ref="BM196:BM198"/>
    <mergeCell ref="DN195:DQ195"/>
    <mergeCell ref="EA195:EC195"/>
    <mergeCell ref="EN195:EP195"/>
    <mergeCell ref="B196:B198"/>
    <mergeCell ref="C196:C198"/>
    <mergeCell ref="D196:D198"/>
    <mergeCell ref="O196:O198"/>
    <mergeCell ref="P196:P198"/>
    <mergeCell ref="Q196:Q198"/>
    <mergeCell ref="AC196:AC198"/>
    <mergeCell ref="EO192:EO194"/>
    <mergeCell ref="B195:E195"/>
    <mergeCell ref="O195:R195"/>
    <mergeCell ref="AC195:AE195"/>
    <mergeCell ref="AO195:AQ195"/>
    <mergeCell ref="BA195:BC195"/>
    <mergeCell ref="BM195:BO195"/>
    <mergeCell ref="BY195:CB195"/>
    <mergeCell ref="CL195:CO195"/>
    <mergeCell ref="DA195:DD195"/>
    <mergeCell ref="DN192:DN194"/>
    <mergeCell ref="DO192:DO194"/>
    <mergeCell ref="B192:B194"/>
    <mergeCell ref="C192:C194"/>
    <mergeCell ref="D192:D194"/>
    <mergeCell ref="O192:O194"/>
    <mergeCell ref="P192:P194"/>
    <mergeCell ref="Q192:Q194"/>
    <mergeCell ref="BY191:CB191"/>
    <mergeCell ref="CL191:CO191"/>
    <mergeCell ref="DA191:DD191"/>
    <mergeCell ref="DN191:DQ191"/>
    <mergeCell ref="EA191:EC191"/>
    <mergeCell ref="EN191:EP191"/>
    <mergeCell ref="B191:E191"/>
    <mergeCell ref="O191:R191"/>
    <mergeCell ref="AC191:AE191"/>
    <mergeCell ref="AO191:AQ191"/>
    <mergeCell ref="BA191:BC191"/>
    <mergeCell ref="BM191:BO191"/>
    <mergeCell ref="CL192:CL194"/>
    <mergeCell ref="CM192:CM194"/>
    <mergeCell ref="CN192:CN194"/>
    <mergeCell ref="DA192:DA194"/>
    <mergeCell ref="DB192:DB194"/>
    <mergeCell ref="DC192:DC194"/>
    <mergeCell ref="BM192:BM194"/>
    <mergeCell ref="BN192:BN194"/>
    <mergeCell ref="BY192:BY194"/>
    <mergeCell ref="BZ192:BZ194"/>
    <mergeCell ref="CA192:CA194"/>
    <mergeCell ref="CK192:CK194"/>
    <mergeCell ref="AC192:AC194"/>
    <mergeCell ref="AD192:AD194"/>
    <mergeCell ref="DP184:DP186"/>
    <mergeCell ref="EA184:EA186"/>
    <mergeCell ref="EB184:EB186"/>
    <mergeCell ref="EN184:EN186"/>
    <mergeCell ref="DO188:DO190"/>
    <mergeCell ref="DP188:DP190"/>
    <mergeCell ref="EA188:EA190"/>
    <mergeCell ref="EB188:EB190"/>
    <mergeCell ref="EN188:EN190"/>
    <mergeCell ref="EO188:EO190"/>
    <mergeCell ref="CM188:CM190"/>
    <mergeCell ref="CN188:CN190"/>
    <mergeCell ref="DA188:DA190"/>
    <mergeCell ref="DB188:DB190"/>
    <mergeCell ref="DC188:DC190"/>
    <mergeCell ref="DN188:DN190"/>
    <mergeCell ref="BN188:BN190"/>
    <mergeCell ref="BY188:BY190"/>
    <mergeCell ref="BZ188:BZ190"/>
    <mergeCell ref="CA188:CA190"/>
    <mergeCell ref="CK188:CK190"/>
    <mergeCell ref="CL188:CL190"/>
    <mergeCell ref="AO184:AO186"/>
    <mergeCell ref="AP184:AP186"/>
    <mergeCell ref="BA184:BA186"/>
    <mergeCell ref="BB184:BB186"/>
    <mergeCell ref="AD188:AD190"/>
    <mergeCell ref="AO188:AO190"/>
    <mergeCell ref="AP188:AP190"/>
    <mergeCell ref="BA188:BA190"/>
    <mergeCell ref="BB188:BB190"/>
    <mergeCell ref="BM188:BM190"/>
    <mergeCell ref="DN187:DQ187"/>
    <mergeCell ref="EA187:EC187"/>
    <mergeCell ref="EN187:EP187"/>
    <mergeCell ref="B188:B190"/>
    <mergeCell ref="C188:C190"/>
    <mergeCell ref="D188:D190"/>
    <mergeCell ref="O188:O190"/>
    <mergeCell ref="P188:P190"/>
    <mergeCell ref="Q188:Q190"/>
    <mergeCell ref="AC188:AC190"/>
    <mergeCell ref="EO184:EO186"/>
    <mergeCell ref="B187:E187"/>
    <mergeCell ref="O187:R187"/>
    <mergeCell ref="AC187:AE187"/>
    <mergeCell ref="AO187:AQ187"/>
    <mergeCell ref="BA187:BC187"/>
    <mergeCell ref="BM187:BO187"/>
    <mergeCell ref="BY187:CB187"/>
    <mergeCell ref="CL187:CO187"/>
    <mergeCell ref="DA187:DD187"/>
    <mergeCell ref="DN184:DN186"/>
    <mergeCell ref="DO184:DO186"/>
    <mergeCell ref="B184:B186"/>
    <mergeCell ref="C184:C186"/>
    <mergeCell ref="D184:D186"/>
    <mergeCell ref="O184:O186"/>
    <mergeCell ref="P184:P186"/>
    <mergeCell ref="Q184:Q186"/>
    <mergeCell ref="BY183:CB183"/>
    <mergeCell ref="CL183:CO183"/>
    <mergeCell ref="DA183:DD183"/>
    <mergeCell ref="DN183:DQ183"/>
    <mergeCell ref="EA183:EC183"/>
    <mergeCell ref="EN183:EP183"/>
    <mergeCell ref="B183:E183"/>
    <mergeCell ref="O183:R183"/>
    <mergeCell ref="AC183:AE183"/>
    <mergeCell ref="AO183:AQ183"/>
    <mergeCell ref="BA183:BC183"/>
    <mergeCell ref="BM183:BO183"/>
    <mergeCell ref="CL184:CL186"/>
    <mergeCell ref="CM184:CM186"/>
    <mergeCell ref="CN184:CN186"/>
    <mergeCell ref="DA184:DA186"/>
    <mergeCell ref="DB184:DB186"/>
    <mergeCell ref="DC184:DC186"/>
    <mergeCell ref="BM184:BM186"/>
    <mergeCell ref="BN184:BN186"/>
    <mergeCell ref="BY184:BY186"/>
    <mergeCell ref="BZ184:BZ186"/>
    <mergeCell ref="CA184:CA186"/>
    <mergeCell ref="CK184:CK186"/>
    <mergeCell ref="AC184:AC186"/>
    <mergeCell ref="AD184:AD186"/>
    <mergeCell ref="DO180:DO182"/>
    <mergeCell ref="DP180:DP182"/>
    <mergeCell ref="EA180:EA182"/>
    <mergeCell ref="EB180:EB182"/>
    <mergeCell ref="EN180:EN182"/>
    <mergeCell ref="EO180:EO182"/>
    <mergeCell ref="CM180:CM182"/>
    <mergeCell ref="CN180:CN182"/>
    <mergeCell ref="DA180:DA182"/>
    <mergeCell ref="DB180:DB182"/>
    <mergeCell ref="DC180:DC182"/>
    <mergeCell ref="DN180:DN182"/>
    <mergeCell ref="BN180:BN182"/>
    <mergeCell ref="BY180:BY182"/>
    <mergeCell ref="BZ180:BZ182"/>
    <mergeCell ref="CA180:CA182"/>
    <mergeCell ref="CK180:CK182"/>
    <mergeCell ref="CL180:CL182"/>
    <mergeCell ref="AD180:AD182"/>
    <mergeCell ref="AO180:AO182"/>
    <mergeCell ref="AP180:AP182"/>
    <mergeCell ref="BA180:BA182"/>
    <mergeCell ref="BB180:BB182"/>
    <mergeCell ref="BM180:BM182"/>
    <mergeCell ref="DN178:DY178"/>
    <mergeCell ref="EA178:EK178"/>
    <mergeCell ref="EN178:EX178"/>
    <mergeCell ref="B180:B182"/>
    <mergeCell ref="C180:C182"/>
    <mergeCell ref="D180:D182"/>
    <mergeCell ref="O180:O182"/>
    <mergeCell ref="P180:P182"/>
    <mergeCell ref="Q180:Q182"/>
    <mergeCell ref="AC180:AC182"/>
    <mergeCell ref="EO172:EO175"/>
    <mergeCell ref="B178:M178"/>
    <mergeCell ref="O178:Z178"/>
    <mergeCell ref="AC178:AM178"/>
    <mergeCell ref="AO178:AY178"/>
    <mergeCell ref="BA178:BK178"/>
    <mergeCell ref="BM178:BW178"/>
    <mergeCell ref="BY178:CJ178"/>
    <mergeCell ref="CL178:CW178"/>
    <mergeCell ref="DA178:DL178"/>
    <mergeCell ref="DN172:DN175"/>
    <mergeCell ref="DO172:DO175"/>
    <mergeCell ref="DP172:DP175"/>
    <mergeCell ref="EA172:EA175"/>
    <mergeCell ref="EB172:EB175"/>
    <mergeCell ref="EN172:EN175"/>
    <mergeCell ref="CL172:CL175"/>
    <mergeCell ref="CM172:CM175"/>
    <mergeCell ref="CN172:CN175"/>
    <mergeCell ref="DA172:DA175"/>
    <mergeCell ref="DB172:DB175"/>
    <mergeCell ref="DC172:DC175"/>
    <mergeCell ref="BB172:BB175"/>
    <mergeCell ref="BM172:BM175"/>
    <mergeCell ref="BN172:BN175"/>
    <mergeCell ref="BY172:BY175"/>
    <mergeCell ref="BZ172:BZ175"/>
    <mergeCell ref="CA172:CA175"/>
    <mergeCell ref="Q172:Q175"/>
    <mergeCell ref="AC172:AC175"/>
    <mergeCell ref="AD172:AD175"/>
    <mergeCell ref="AO172:AO175"/>
    <mergeCell ref="AP172:AP175"/>
    <mergeCell ref="BA172:BA175"/>
    <mergeCell ref="CL171:CO171"/>
    <mergeCell ref="DA171:DD171"/>
    <mergeCell ref="DN171:DQ171"/>
    <mergeCell ref="EA171:EC171"/>
    <mergeCell ref="EN171:EP171"/>
    <mergeCell ref="B172:B175"/>
    <mergeCell ref="C172:C175"/>
    <mergeCell ref="D172:D175"/>
    <mergeCell ref="O172:O175"/>
    <mergeCell ref="P172:P175"/>
    <mergeCell ref="EB168:EB170"/>
    <mergeCell ref="EN168:EN170"/>
    <mergeCell ref="EO168:EO170"/>
    <mergeCell ref="B171:E171"/>
    <mergeCell ref="O171:R171"/>
    <mergeCell ref="AC171:AE171"/>
    <mergeCell ref="AO171:AQ171"/>
    <mergeCell ref="BA171:BC171"/>
    <mergeCell ref="BM171:BO171"/>
    <mergeCell ref="BY171:CB171"/>
    <mergeCell ref="DB168:DB170"/>
    <mergeCell ref="DC168:DC170"/>
    <mergeCell ref="DN168:DN170"/>
    <mergeCell ref="DO168:DO170"/>
    <mergeCell ref="DP168:DP170"/>
    <mergeCell ref="EA168:EA170"/>
    <mergeCell ref="BZ168:BZ170"/>
    <mergeCell ref="CA168:CA170"/>
    <mergeCell ref="CL168:CL170"/>
    <mergeCell ref="CM168:CM170"/>
    <mergeCell ref="CN168:CN170"/>
    <mergeCell ref="DA168:DA170"/>
    <mergeCell ref="AP168:AP170"/>
    <mergeCell ref="BA168:BA170"/>
    <mergeCell ref="BB168:BB170"/>
    <mergeCell ref="BM168:BM170"/>
    <mergeCell ref="BN168:BN170"/>
    <mergeCell ref="BY168:BY170"/>
    <mergeCell ref="EN167:EP167"/>
    <mergeCell ref="B168:B170"/>
    <mergeCell ref="C168:C170"/>
    <mergeCell ref="D168:D170"/>
    <mergeCell ref="O168:O170"/>
    <mergeCell ref="P168:P170"/>
    <mergeCell ref="Q168:Q170"/>
    <mergeCell ref="AC168:AC170"/>
    <mergeCell ref="AD168:AD170"/>
    <mergeCell ref="AO168:AO170"/>
    <mergeCell ref="BM167:BO167"/>
    <mergeCell ref="BY167:CB167"/>
    <mergeCell ref="CL167:CO167"/>
    <mergeCell ref="DA167:DD167"/>
    <mergeCell ref="DN167:DQ167"/>
    <mergeCell ref="EA167:EC167"/>
    <mergeCell ref="DP164:DP166"/>
    <mergeCell ref="EA164:EA166"/>
    <mergeCell ref="EB164:EB166"/>
    <mergeCell ref="EN164:EN166"/>
    <mergeCell ref="EO164:EO166"/>
    <mergeCell ref="B167:E167"/>
    <mergeCell ref="O167:R167"/>
    <mergeCell ref="AC167:AE167"/>
    <mergeCell ref="AO167:AQ167"/>
    <mergeCell ref="BA167:BC167"/>
    <mergeCell ref="CN164:CN166"/>
    <mergeCell ref="DA164:DA166"/>
    <mergeCell ref="DB164:DB166"/>
    <mergeCell ref="DC164:DC166"/>
    <mergeCell ref="DN164:DN166"/>
    <mergeCell ref="DO164:DO166"/>
    <mergeCell ref="BN164:BN166"/>
    <mergeCell ref="BY164:BY166"/>
    <mergeCell ref="BZ164:BZ166"/>
    <mergeCell ref="CA164:CA166"/>
    <mergeCell ref="CL164:CL166"/>
    <mergeCell ref="CM164:CM166"/>
    <mergeCell ref="AD164:AD166"/>
    <mergeCell ref="AO164:AO166"/>
    <mergeCell ref="AP164:AP166"/>
    <mergeCell ref="BA164:BA166"/>
    <mergeCell ref="BB164:BB166"/>
    <mergeCell ref="BM164:BM166"/>
    <mergeCell ref="DN163:DQ163"/>
    <mergeCell ref="EA163:EC163"/>
    <mergeCell ref="EN163:EP163"/>
    <mergeCell ref="B164:B166"/>
    <mergeCell ref="C164:C166"/>
    <mergeCell ref="D164:D166"/>
    <mergeCell ref="O164:O166"/>
    <mergeCell ref="P164:P166"/>
    <mergeCell ref="Q164:Q166"/>
    <mergeCell ref="AC164:AC166"/>
    <mergeCell ref="EO160:EO162"/>
    <mergeCell ref="B163:E163"/>
    <mergeCell ref="O163:R163"/>
    <mergeCell ref="AC163:AE163"/>
    <mergeCell ref="AO163:AQ163"/>
    <mergeCell ref="BA163:BC163"/>
    <mergeCell ref="BM163:BO163"/>
    <mergeCell ref="BY163:CB163"/>
    <mergeCell ref="CL163:CO163"/>
    <mergeCell ref="DA163:DD163"/>
    <mergeCell ref="DN160:DN162"/>
    <mergeCell ref="DO160:DO162"/>
    <mergeCell ref="DP160:DP162"/>
    <mergeCell ref="EA160:EA162"/>
    <mergeCell ref="EB160:EB162"/>
    <mergeCell ref="EN160:EN162"/>
    <mergeCell ref="CL160:CL162"/>
    <mergeCell ref="CM160:CM162"/>
    <mergeCell ref="CN160:CN162"/>
    <mergeCell ref="DA160:DA162"/>
    <mergeCell ref="DB160:DB162"/>
    <mergeCell ref="DC160:DC162"/>
    <mergeCell ref="BM160:BM162"/>
    <mergeCell ref="BN160:BN162"/>
    <mergeCell ref="BX160:BX162"/>
    <mergeCell ref="BY160:BY162"/>
    <mergeCell ref="BZ160:BZ162"/>
    <mergeCell ref="CA160:CA162"/>
    <mergeCell ref="AC160:AC162"/>
    <mergeCell ref="AD160:AD162"/>
    <mergeCell ref="AO160:AO162"/>
    <mergeCell ref="AP160:AP162"/>
    <mergeCell ref="BA160:BA162"/>
    <mergeCell ref="BB160:BB162"/>
    <mergeCell ref="B160:B162"/>
    <mergeCell ref="C160:C162"/>
    <mergeCell ref="D160:D162"/>
    <mergeCell ref="O160:O162"/>
    <mergeCell ref="P160:P162"/>
    <mergeCell ref="Q160:Q162"/>
    <mergeCell ref="BY159:CB159"/>
    <mergeCell ref="CL159:CO159"/>
    <mergeCell ref="DA159:DD159"/>
    <mergeCell ref="DN159:DQ159"/>
    <mergeCell ref="EA159:EC159"/>
    <mergeCell ref="EN159:EP159"/>
    <mergeCell ref="B159:E159"/>
    <mergeCell ref="O159:R159"/>
    <mergeCell ref="AC159:AE159"/>
    <mergeCell ref="AO159:AQ159"/>
    <mergeCell ref="BA159:BC159"/>
    <mergeCell ref="BM159:BO159"/>
    <mergeCell ref="DO156:DO158"/>
    <mergeCell ref="DP156:DP158"/>
    <mergeCell ref="EA156:EA158"/>
    <mergeCell ref="EB156:EB158"/>
    <mergeCell ref="EN156:EN158"/>
    <mergeCell ref="EO156:EO158"/>
    <mergeCell ref="CM156:CM158"/>
    <mergeCell ref="CN156:CN158"/>
    <mergeCell ref="DA156:DA158"/>
    <mergeCell ref="DB156:DB158"/>
    <mergeCell ref="DC156:DC158"/>
    <mergeCell ref="DN156:DN158"/>
    <mergeCell ref="BN156:BN158"/>
    <mergeCell ref="BX156:BX158"/>
    <mergeCell ref="BY156:BY158"/>
    <mergeCell ref="BZ156:BZ158"/>
    <mergeCell ref="CA156:CA158"/>
    <mergeCell ref="CL156:CL158"/>
    <mergeCell ref="AD156:AD158"/>
    <mergeCell ref="AO156:AO158"/>
    <mergeCell ref="AP156:AP158"/>
    <mergeCell ref="BA156:BA158"/>
    <mergeCell ref="BB156:BB158"/>
    <mergeCell ref="BM156:BM158"/>
    <mergeCell ref="DN155:DQ155"/>
    <mergeCell ref="EA155:EC155"/>
    <mergeCell ref="EN155:EP155"/>
    <mergeCell ref="B156:B158"/>
    <mergeCell ref="C156:C158"/>
    <mergeCell ref="D156:D158"/>
    <mergeCell ref="O156:O158"/>
    <mergeCell ref="P156:P158"/>
    <mergeCell ref="Q156:Q158"/>
    <mergeCell ref="AC156:AC158"/>
    <mergeCell ref="EO152:EO154"/>
    <mergeCell ref="B155:E155"/>
    <mergeCell ref="O155:R155"/>
    <mergeCell ref="AC155:AE155"/>
    <mergeCell ref="AO155:AQ155"/>
    <mergeCell ref="BA155:BC155"/>
    <mergeCell ref="BM155:BO155"/>
    <mergeCell ref="BY155:CB155"/>
    <mergeCell ref="CL155:CO155"/>
    <mergeCell ref="DA155:DD155"/>
    <mergeCell ref="DN152:DN154"/>
    <mergeCell ref="DO152:DO154"/>
    <mergeCell ref="DP152:DP154"/>
    <mergeCell ref="EA152:EA154"/>
    <mergeCell ref="EB152:EB154"/>
    <mergeCell ref="EN152:EN154"/>
    <mergeCell ref="CL152:CL154"/>
    <mergeCell ref="CM152:CM154"/>
    <mergeCell ref="CN152:CN154"/>
    <mergeCell ref="DA152:DA154"/>
    <mergeCell ref="DB152:DB154"/>
    <mergeCell ref="DC152:DC154"/>
    <mergeCell ref="BM152:BM154"/>
    <mergeCell ref="BN152:BN154"/>
    <mergeCell ref="BX152:BX154"/>
    <mergeCell ref="BY152:BY154"/>
    <mergeCell ref="BZ152:BZ154"/>
    <mergeCell ref="CA152:CA154"/>
    <mergeCell ref="AC152:AC154"/>
    <mergeCell ref="AD152:AD154"/>
    <mergeCell ref="AO152:AO154"/>
    <mergeCell ref="AP152:AP154"/>
    <mergeCell ref="BA152:BA154"/>
    <mergeCell ref="BB152:BB154"/>
    <mergeCell ref="B152:B154"/>
    <mergeCell ref="C152:C154"/>
    <mergeCell ref="D152:D154"/>
    <mergeCell ref="O152:O154"/>
    <mergeCell ref="P152:P154"/>
    <mergeCell ref="Q152:Q154"/>
    <mergeCell ref="BY151:CB151"/>
    <mergeCell ref="CL151:CO151"/>
    <mergeCell ref="DA151:DD151"/>
    <mergeCell ref="DN151:DQ151"/>
    <mergeCell ref="EA151:EC151"/>
    <mergeCell ref="EN151:EP151"/>
    <mergeCell ref="B151:E151"/>
    <mergeCell ref="O151:R151"/>
    <mergeCell ref="AC151:AE151"/>
    <mergeCell ref="AO151:AQ151"/>
    <mergeCell ref="BA151:BC151"/>
    <mergeCell ref="BM151:BO151"/>
    <mergeCell ref="DO148:DO150"/>
    <mergeCell ref="DP148:DP150"/>
    <mergeCell ref="EA148:EA150"/>
    <mergeCell ref="EB148:EB150"/>
    <mergeCell ref="EN148:EN150"/>
    <mergeCell ref="EO148:EO150"/>
    <mergeCell ref="CM148:CM150"/>
    <mergeCell ref="CN148:CN150"/>
    <mergeCell ref="DA148:DA150"/>
    <mergeCell ref="DB148:DB150"/>
    <mergeCell ref="DC148:DC150"/>
    <mergeCell ref="DN148:DN150"/>
    <mergeCell ref="BN148:BN150"/>
    <mergeCell ref="BX148:BX150"/>
    <mergeCell ref="BY148:BY150"/>
    <mergeCell ref="BZ148:BZ150"/>
    <mergeCell ref="CA148:CA150"/>
    <mergeCell ref="CL148:CL150"/>
    <mergeCell ref="AD148:AD150"/>
    <mergeCell ref="AO148:AO150"/>
    <mergeCell ref="AP148:AP150"/>
    <mergeCell ref="BA148:BA150"/>
    <mergeCell ref="BB148:BB150"/>
    <mergeCell ref="BM148:BM150"/>
    <mergeCell ref="DN147:DQ147"/>
    <mergeCell ref="EA147:EC147"/>
    <mergeCell ref="EN147:EP147"/>
    <mergeCell ref="B148:B150"/>
    <mergeCell ref="C148:C150"/>
    <mergeCell ref="D148:D150"/>
    <mergeCell ref="O148:O150"/>
    <mergeCell ref="P148:P150"/>
    <mergeCell ref="Q148:Q150"/>
    <mergeCell ref="AC148:AC150"/>
    <mergeCell ref="EO144:EO146"/>
    <mergeCell ref="B147:E147"/>
    <mergeCell ref="O147:R147"/>
    <mergeCell ref="AC147:AE147"/>
    <mergeCell ref="AO147:AQ147"/>
    <mergeCell ref="BA147:BC147"/>
    <mergeCell ref="BM147:BO147"/>
    <mergeCell ref="BY147:CB147"/>
    <mergeCell ref="CL147:CO147"/>
    <mergeCell ref="DA147:DD147"/>
    <mergeCell ref="DN144:DN146"/>
    <mergeCell ref="DO144:DO146"/>
    <mergeCell ref="DP144:DP146"/>
    <mergeCell ref="EA144:EA146"/>
    <mergeCell ref="EB144:EB146"/>
    <mergeCell ref="EN144:EN146"/>
    <mergeCell ref="CL144:CL146"/>
    <mergeCell ref="CM144:CM146"/>
    <mergeCell ref="CN144:CN146"/>
    <mergeCell ref="DA144:DA146"/>
    <mergeCell ref="DB144:DB146"/>
    <mergeCell ref="DC144:DC146"/>
    <mergeCell ref="BM144:BM146"/>
    <mergeCell ref="BN144:BN146"/>
    <mergeCell ref="BX144:BX146"/>
    <mergeCell ref="BY144:BY146"/>
    <mergeCell ref="BZ144:BZ146"/>
    <mergeCell ref="CA144:CA146"/>
    <mergeCell ref="AC144:AC146"/>
    <mergeCell ref="AD144:AD146"/>
    <mergeCell ref="AO144:AO146"/>
    <mergeCell ref="AP144:AP146"/>
    <mergeCell ref="BA144:BA146"/>
    <mergeCell ref="BB144:BB146"/>
    <mergeCell ref="B144:B146"/>
    <mergeCell ref="C144:C146"/>
    <mergeCell ref="D144:D146"/>
    <mergeCell ref="O144:O146"/>
    <mergeCell ref="P144:P146"/>
    <mergeCell ref="Q144:Q146"/>
    <mergeCell ref="BY143:CB143"/>
    <mergeCell ref="CL143:CO143"/>
    <mergeCell ref="DA143:DD143"/>
    <mergeCell ref="DN143:DQ143"/>
    <mergeCell ref="EA143:EC143"/>
    <mergeCell ref="EN143:EP143"/>
    <mergeCell ref="B143:E143"/>
    <mergeCell ref="O143:R143"/>
    <mergeCell ref="AC143:AE143"/>
    <mergeCell ref="AO143:AQ143"/>
    <mergeCell ref="BA143:BC143"/>
    <mergeCell ref="BM143:BO143"/>
    <mergeCell ref="DO140:DO142"/>
    <mergeCell ref="DP140:DP142"/>
    <mergeCell ref="EA140:EA142"/>
    <mergeCell ref="EB140:EB142"/>
    <mergeCell ref="EN140:EN142"/>
    <mergeCell ref="EO140:EO142"/>
    <mergeCell ref="CM140:CM142"/>
    <mergeCell ref="CN140:CN142"/>
    <mergeCell ref="DA140:DA142"/>
    <mergeCell ref="DB140:DB142"/>
    <mergeCell ref="DC140:DC142"/>
    <mergeCell ref="DN140:DN142"/>
    <mergeCell ref="BN140:BN142"/>
    <mergeCell ref="BX140:BX142"/>
    <mergeCell ref="BY140:BY142"/>
    <mergeCell ref="BZ140:BZ142"/>
    <mergeCell ref="CA140:CA142"/>
    <mergeCell ref="CL140:CL142"/>
    <mergeCell ref="AD140:AD142"/>
    <mergeCell ref="AO140:AO142"/>
    <mergeCell ref="AP140:AP142"/>
    <mergeCell ref="BA140:BA142"/>
    <mergeCell ref="BB140:BB142"/>
    <mergeCell ref="BM140:BM142"/>
    <mergeCell ref="DN139:DQ139"/>
    <mergeCell ref="EA139:EC139"/>
    <mergeCell ref="EN139:EP139"/>
    <mergeCell ref="B140:B142"/>
    <mergeCell ref="C140:C142"/>
    <mergeCell ref="D140:D142"/>
    <mergeCell ref="O140:O142"/>
    <mergeCell ref="P140:P142"/>
    <mergeCell ref="Q140:Q142"/>
    <mergeCell ref="AC140:AC142"/>
    <mergeCell ref="EO136:EO138"/>
    <mergeCell ref="B139:E139"/>
    <mergeCell ref="O139:R139"/>
    <mergeCell ref="AC139:AE139"/>
    <mergeCell ref="AO139:AQ139"/>
    <mergeCell ref="BA139:BC139"/>
    <mergeCell ref="BM139:BO139"/>
    <mergeCell ref="BY139:CB139"/>
    <mergeCell ref="CL139:CO139"/>
    <mergeCell ref="DA139:DD139"/>
    <mergeCell ref="DN136:DN138"/>
    <mergeCell ref="DO136:DO138"/>
    <mergeCell ref="DP136:DP138"/>
    <mergeCell ref="EA136:EA138"/>
    <mergeCell ref="EB136:EB138"/>
    <mergeCell ref="EN136:EN138"/>
    <mergeCell ref="CL136:CL138"/>
    <mergeCell ref="CM136:CM138"/>
    <mergeCell ref="CN136:CN138"/>
    <mergeCell ref="DA136:DA138"/>
    <mergeCell ref="DB136:DB138"/>
    <mergeCell ref="DC136:DC138"/>
    <mergeCell ref="BM136:BM138"/>
    <mergeCell ref="BN136:BN138"/>
    <mergeCell ref="BX136:BX138"/>
    <mergeCell ref="BY136:BY138"/>
    <mergeCell ref="BZ136:BZ138"/>
    <mergeCell ref="CA136:CA138"/>
    <mergeCell ref="AC136:AC138"/>
    <mergeCell ref="AD136:AD138"/>
    <mergeCell ref="AO136:AO138"/>
    <mergeCell ref="AP136:AP138"/>
    <mergeCell ref="BA136:BA138"/>
    <mergeCell ref="BB136:BB138"/>
    <mergeCell ref="B136:B138"/>
    <mergeCell ref="C136:C138"/>
    <mergeCell ref="D136:D138"/>
    <mergeCell ref="O136:O138"/>
    <mergeCell ref="P136:P138"/>
    <mergeCell ref="Q136:Q138"/>
    <mergeCell ref="BY135:CB135"/>
    <mergeCell ref="CL135:CO135"/>
    <mergeCell ref="DA135:DD135"/>
    <mergeCell ref="DN135:DQ135"/>
    <mergeCell ref="EA135:EC135"/>
    <mergeCell ref="EN135:EP135"/>
    <mergeCell ref="B135:E135"/>
    <mergeCell ref="O135:R135"/>
    <mergeCell ref="AC135:AE135"/>
    <mergeCell ref="AO135:AQ135"/>
    <mergeCell ref="BA135:BC135"/>
    <mergeCell ref="BM135:BO135"/>
    <mergeCell ref="DO132:DO134"/>
    <mergeCell ref="DP132:DP134"/>
    <mergeCell ref="EA132:EA134"/>
    <mergeCell ref="EB132:EB134"/>
    <mergeCell ref="EN132:EN134"/>
    <mergeCell ref="EO132:EO134"/>
    <mergeCell ref="CM132:CM134"/>
    <mergeCell ref="CN132:CN134"/>
    <mergeCell ref="DA132:DA134"/>
    <mergeCell ref="DB132:DB134"/>
    <mergeCell ref="DC132:DC134"/>
    <mergeCell ref="DN132:DN134"/>
    <mergeCell ref="BN132:BN134"/>
    <mergeCell ref="BX132:BX134"/>
    <mergeCell ref="BY132:BY134"/>
    <mergeCell ref="BZ132:BZ134"/>
    <mergeCell ref="CA132:CA134"/>
    <mergeCell ref="CL132:CL134"/>
    <mergeCell ref="AD132:AD134"/>
    <mergeCell ref="AO132:AO134"/>
    <mergeCell ref="AP132:AP134"/>
    <mergeCell ref="BA132:BA134"/>
    <mergeCell ref="BB132:BB134"/>
    <mergeCell ref="BM132:BM134"/>
    <mergeCell ref="DN131:DQ131"/>
    <mergeCell ref="EA131:EC131"/>
    <mergeCell ref="EN131:EP131"/>
    <mergeCell ref="B132:B134"/>
    <mergeCell ref="C132:C134"/>
    <mergeCell ref="D132:D134"/>
    <mergeCell ref="O132:O134"/>
    <mergeCell ref="P132:P134"/>
    <mergeCell ref="Q132:Q134"/>
    <mergeCell ref="AC132:AC134"/>
    <mergeCell ref="EO128:EO130"/>
    <mergeCell ref="B131:E131"/>
    <mergeCell ref="O131:R131"/>
    <mergeCell ref="AC131:AE131"/>
    <mergeCell ref="AO131:AQ131"/>
    <mergeCell ref="BA131:BC131"/>
    <mergeCell ref="BM131:BO131"/>
    <mergeCell ref="BY131:CB131"/>
    <mergeCell ref="CL131:CO131"/>
    <mergeCell ref="DA131:DD131"/>
    <mergeCell ref="DN128:DN130"/>
    <mergeCell ref="DO128:DO130"/>
    <mergeCell ref="DP128:DP130"/>
    <mergeCell ref="EA128:EA130"/>
    <mergeCell ref="EB128:EB130"/>
    <mergeCell ref="EN128:EN130"/>
    <mergeCell ref="CL128:CL130"/>
    <mergeCell ref="CM128:CM130"/>
    <mergeCell ref="CN128:CN130"/>
    <mergeCell ref="DA128:DA130"/>
    <mergeCell ref="DB128:DB130"/>
    <mergeCell ref="DC128:DC130"/>
    <mergeCell ref="BM128:BM130"/>
    <mergeCell ref="BN128:BN130"/>
    <mergeCell ref="BX128:BX130"/>
    <mergeCell ref="BY128:BY130"/>
    <mergeCell ref="BZ128:BZ130"/>
    <mergeCell ref="CA128:CA130"/>
    <mergeCell ref="AC128:AC130"/>
    <mergeCell ref="AD128:AD130"/>
    <mergeCell ref="AO128:AO130"/>
    <mergeCell ref="AP128:AP130"/>
    <mergeCell ref="BA128:BA130"/>
    <mergeCell ref="BB128:BB130"/>
    <mergeCell ref="B128:B130"/>
    <mergeCell ref="C128:C130"/>
    <mergeCell ref="D128:D130"/>
    <mergeCell ref="O128:O130"/>
    <mergeCell ref="P128:P130"/>
    <mergeCell ref="Q128:Q130"/>
    <mergeCell ref="BY127:CB127"/>
    <mergeCell ref="CL127:CO127"/>
    <mergeCell ref="DA127:DD127"/>
    <mergeCell ref="DN127:DQ127"/>
    <mergeCell ref="EA127:EC127"/>
    <mergeCell ref="EN127:EP127"/>
    <mergeCell ref="B127:E127"/>
    <mergeCell ref="O127:R127"/>
    <mergeCell ref="AC127:AE127"/>
    <mergeCell ref="AO127:AQ127"/>
    <mergeCell ref="BA127:BC127"/>
    <mergeCell ref="BM127:BO127"/>
    <mergeCell ref="DO124:DO126"/>
    <mergeCell ref="DP124:DP126"/>
    <mergeCell ref="EA124:EA126"/>
    <mergeCell ref="EB124:EB126"/>
    <mergeCell ref="EN124:EN126"/>
    <mergeCell ref="EO124:EO126"/>
    <mergeCell ref="CM124:CM126"/>
    <mergeCell ref="CN124:CN126"/>
    <mergeCell ref="DA124:DA126"/>
    <mergeCell ref="DB124:DB126"/>
    <mergeCell ref="DC124:DC126"/>
    <mergeCell ref="DN124:DN126"/>
    <mergeCell ref="BN124:BN126"/>
    <mergeCell ref="BX124:BX126"/>
    <mergeCell ref="BY124:BY126"/>
    <mergeCell ref="BZ124:BZ126"/>
    <mergeCell ref="CA124:CA126"/>
    <mergeCell ref="CL124:CL126"/>
    <mergeCell ref="AD124:AD126"/>
    <mergeCell ref="AO124:AO126"/>
    <mergeCell ref="AP124:AP126"/>
    <mergeCell ref="BA124:BA126"/>
    <mergeCell ref="BB124:BB126"/>
    <mergeCell ref="BM124:BM126"/>
    <mergeCell ref="DN123:DQ123"/>
    <mergeCell ref="EA123:EC123"/>
    <mergeCell ref="EN123:EP123"/>
    <mergeCell ref="B124:B126"/>
    <mergeCell ref="C124:C126"/>
    <mergeCell ref="D124:D126"/>
    <mergeCell ref="O124:O126"/>
    <mergeCell ref="P124:P126"/>
    <mergeCell ref="Q124:Q126"/>
    <mergeCell ref="AC124:AC126"/>
    <mergeCell ref="EO120:EO122"/>
    <mergeCell ref="B123:E123"/>
    <mergeCell ref="O123:R123"/>
    <mergeCell ref="AC123:AE123"/>
    <mergeCell ref="AO123:AQ123"/>
    <mergeCell ref="BA123:BC123"/>
    <mergeCell ref="BM123:BO123"/>
    <mergeCell ref="BY123:CB123"/>
    <mergeCell ref="CL123:CO123"/>
    <mergeCell ref="DA123:DD123"/>
    <mergeCell ref="DN120:DN122"/>
    <mergeCell ref="DO120:DO122"/>
    <mergeCell ref="DP120:DP122"/>
    <mergeCell ref="EA120:EA122"/>
    <mergeCell ref="EB120:EB122"/>
    <mergeCell ref="EN120:EN122"/>
    <mergeCell ref="CL120:CL122"/>
    <mergeCell ref="CM120:CM122"/>
    <mergeCell ref="CN120:CN122"/>
    <mergeCell ref="DA120:DA122"/>
    <mergeCell ref="DB120:DB122"/>
    <mergeCell ref="DC120:DC122"/>
    <mergeCell ref="BM120:BM122"/>
    <mergeCell ref="BN120:BN122"/>
    <mergeCell ref="BX120:BX122"/>
    <mergeCell ref="BY120:BY122"/>
    <mergeCell ref="BZ120:BZ122"/>
    <mergeCell ref="CA120:CA122"/>
    <mergeCell ref="AC120:AC122"/>
    <mergeCell ref="AD120:AD122"/>
    <mergeCell ref="AO120:AO122"/>
    <mergeCell ref="AP120:AP122"/>
    <mergeCell ref="BA120:BA122"/>
    <mergeCell ref="BB120:BB122"/>
    <mergeCell ref="B120:B122"/>
    <mergeCell ref="C120:C122"/>
    <mergeCell ref="D120:D122"/>
    <mergeCell ref="O120:O122"/>
    <mergeCell ref="P120:P122"/>
    <mergeCell ref="Q120:Q122"/>
    <mergeCell ref="BY119:CB119"/>
    <mergeCell ref="CL119:CO119"/>
    <mergeCell ref="DA119:DD119"/>
    <mergeCell ref="DN119:DQ119"/>
    <mergeCell ref="EA119:EC119"/>
    <mergeCell ref="EN119:EP119"/>
    <mergeCell ref="B119:E119"/>
    <mergeCell ref="O119:R119"/>
    <mergeCell ref="AC119:AE119"/>
    <mergeCell ref="AO119:AQ119"/>
    <mergeCell ref="BA119:BC119"/>
    <mergeCell ref="BM119:BO119"/>
    <mergeCell ref="DO116:DO118"/>
    <mergeCell ref="DP116:DP118"/>
    <mergeCell ref="EA116:EA118"/>
    <mergeCell ref="EB116:EB118"/>
    <mergeCell ref="EN116:EN118"/>
    <mergeCell ref="EO116:EO118"/>
    <mergeCell ref="CM116:CM118"/>
    <mergeCell ref="CN116:CN118"/>
    <mergeCell ref="DA116:DA118"/>
    <mergeCell ref="DB116:DB118"/>
    <mergeCell ref="DC116:DC118"/>
    <mergeCell ref="DN116:DN118"/>
    <mergeCell ref="BN116:BN118"/>
    <mergeCell ref="BX116:BX118"/>
    <mergeCell ref="BY116:BY118"/>
    <mergeCell ref="BZ116:BZ118"/>
    <mergeCell ref="CA116:CA118"/>
    <mergeCell ref="CL116:CL118"/>
    <mergeCell ref="AD116:AD118"/>
    <mergeCell ref="AO116:AO118"/>
    <mergeCell ref="AP116:AP118"/>
    <mergeCell ref="BA116:BA118"/>
    <mergeCell ref="BB116:BB118"/>
    <mergeCell ref="BM116:BM118"/>
    <mergeCell ref="DN115:DQ115"/>
    <mergeCell ref="EA115:EC115"/>
    <mergeCell ref="EN115:EP115"/>
    <mergeCell ref="B116:B118"/>
    <mergeCell ref="C116:C118"/>
    <mergeCell ref="D116:D118"/>
    <mergeCell ref="O116:O118"/>
    <mergeCell ref="P116:P118"/>
    <mergeCell ref="Q116:Q118"/>
    <mergeCell ref="AC116:AC118"/>
    <mergeCell ref="EO112:EO114"/>
    <mergeCell ref="B115:E115"/>
    <mergeCell ref="O115:R115"/>
    <mergeCell ref="AC115:AE115"/>
    <mergeCell ref="AO115:AQ115"/>
    <mergeCell ref="BA115:BC115"/>
    <mergeCell ref="BM115:BO115"/>
    <mergeCell ref="BY115:CB115"/>
    <mergeCell ref="CL115:CO115"/>
    <mergeCell ref="DA115:DD115"/>
    <mergeCell ref="DN112:DN114"/>
    <mergeCell ref="DO112:DO114"/>
    <mergeCell ref="DP112:DP114"/>
    <mergeCell ref="EA112:EA114"/>
    <mergeCell ref="EB112:EB114"/>
    <mergeCell ref="EN112:EN114"/>
    <mergeCell ref="CL112:CL114"/>
    <mergeCell ref="CM112:CM114"/>
    <mergeCell ref="CN112:CN114"/>
    <mergeCell ref="DA112:DA114"/>
    <mergeCell ref="DB112:DB114"/>
    <mergeCell ref="DC112:DC114"/>
    <mergeCell ref="BM112:BM114"/>
    <mergeCell ref="BN112:BN114"/>
    <mergeCell ref="BX112:BX114"/>
    <mergeCell ref="BY112:BY114"/>
    <mergeCell ref="BZ112:BZ114"/>
    <mergeCell ref="CA112:CA114"/>
    <mergeCell ref="AC112:AC114"/>
    <mergeCell ref="AD112:AD114"/>
    <mergeCell ref="AO112:AO114"/>
    <mergeCell ref="AP112:AP114"/>
    <mergeCell ref="BA112:BA114"/>
    <mergeCell ref="BB112:BB114"/>
    <mergeCell ref="B112:B114"/>
    <mergeCell ref="C112:C114"/>
    <mergeCell ref="D112:D114"/>
    <mergeCell ref="O112:O114"/>
    <mergeCell ref="P112:P114"/>
    <mergeCell ref="Q112:Q114"/>
    <mergeCell ref="BY111:CB111"/>
    <mergeCell ref="CL111:CO111"/>
    <mergeCell ref="DA111:DD111"/>
    <mergeCell ref="DN111:DQ111"/>
    <mergeCell ref="EA111:EC111"/>
    <mergeCell ref="EN111:EP111"/>
    <mergeCell ref="B111:E111"/>
    <mergeCell ref="O111:R111"/>
    <mergeCell ref="AC111:AE111"/>
    <mergeCell ref="AO111:AQ111"/>
    <mergeCell ref="BA111:BC111"/>
    <mergeCell ref="BM111:BO111"/>
    <mergeCell ref="DO108:DO110"/>
    <mergeCell ref="DP108:DP110"/>
    <mergeCell ref="EA108:EA110"/>
    <mergeCell ref="EB108:EB110"/>
    <mergeCell ref="EN108:EN110"/>
    <mergeCell ref="EO108:EO110"/>
    <mergeCell ref="CM108:CM110"/>
    <mergeCell ref="CN108:CN110"/>
    <mergeCell ref="DA108:DA110"/>
    <mergeCell ref="DB108:DB110"/>
    <mergeCell ref="DC108:DC110"/>
    <mergeCell ref="DN108:DN110"/>
    <mergeCell ref="BN108:BN110"/>
    <mergeCell ref="BX108:BX110"/>
    <mergeCell ref="BY108:BY110"/>
    <mergeCell ref="BZ108:BZ110"/>
    <mergeCell ref="CA108:CA110"/>
    <mergeCell ref="CL108:CL110"/>
    <mergeCell ref="AD108:AD110"/>
    <mergeCell ref="AO108:AO110"/>
    <mergeCell ref="AP108:AP110"/>
    <mergeCell ref="BA108:BA110"/>
    <mergeCell ref="BB108:BB110"/>
    <mergeCell ref="BM108:BM110"/>
    <mergeCell ref="DN107:DQ107"/>
    <mergeCell ref="EA107:EC107"/>
    <mergeCell ref="EN107:EP107"/>
    <mergeCell ref="B108:B110"/>
    <mergeCell ref="C108:C110"/>
    <mergeCell ref="D108:D110"/>
    <mergeCell ref="O108:O110"/>
    <mergeCell ref="P108:P110"/>
    <mergeCell ref="Q108:Q110"/>
    <mergeCell ref="AC108:AC110"/>
    <mergeCell ref="EO104:EO106"/>
    <mergeCell ref="B107:E107"/>
    <mergeCell ref="O107:R107"/>
    <mergeCell ref="AC107:AE107"/>
    <mergeCell ref="AO107:AQ107"/>
    <mergeCell ref="BA107:BC107"/>
    <mergeCell ref="BM107:BO107"/>
    <mergeCell ref="BY107:CB107"/>
    <mergeCell ref="CL107:CO107"/>
    <mergeCell ref="DA107:DD107"/>
    <mergeCell ref="DN104:DN106"/>
    <mergeCell ref="DO104:DO106"/>
    <mergeCell ref="DP104:DP106"/>
    <mergeCell ref="EA104:EA106"/>
    <mergeCell ref="EB104:EB106"/>
    <mergeCell ref="EN104:EN106"/>
    <mergeCell ref="CL104:CL106"/>
    <mergeCell ref="CM104:CM106"/>
    <mergeCell ref="CN104:CN106"/>
    <mergeCell ref="DA104:DA106"/>
    <mergeCell ref="DB104:DB106"/>
    <mergeCell ref="DC104:DC106"/>
    <mergeCell ref="BM104:BM106"/>
    <mergeCell ref="BN104:BN106"/>
    <mergeCell ref="BX104:BX106"/>
    <mergeCell ref="BY104:BY106"/>
    <mergeCell ref="BZ104:BZ106"/>
    <mergeCell ref="CA104:CA106"/>
    <mergeCell ref="AC104:AC106"/>
    <mergeCell ref="AD104:AD106"/>
    <mergeCell ref="AO104:AO106"/>
    <mergeCell ref="AP104:AP106"/>
    <mergeCell ref="BA104:BA106"/>
    <mergeCell ref="BB104:BB106"/>
    <mergeCell ref="B104:B106"/>
    <mergeCell ref="C104:C106"/>
    <mergeCell ref="D104:D106"/>
    <mergeCell ref="O104:O106"/>
    <mergeCell ref="P104:P106"/>
    <mergeCell ref="Q104:Q106"/>
    <mergeCell ref="BY103:CB103"/>
    <mergeCell ref="CL103:CO103"/>
    <mergeCell ref="DA103:DD103"/>
    <mergeCell ref="DN103:DQ103"/>
    <mergeCell ref="EA103:EC103"/>
    <mergeCell ref="EN103:EP103"/>
    <mergeCell ref="B103:E103"/>
    <mergeCell ref="O103:R103"/>
    <mergeCell ref="AC103:AE103"/>
    <mergeCell ref="AO103:AQ103"/>
    <mergeCell ref="BA103:BC103"/>
    <mergeCell ref="BM103:BO103"/>
    <mergeCell ref="DO100:DO102"/>
    <mergeCell ref="DP100:DP102"/>
    <mergeCell ref="EA100:EA102"/>
    <mergeCell ref="EB100:EB102"/>
    <mergeCell ref="EN100:EN102"/>
    <mergeCell ref="EO100:EO102"/>
    <mergeCell ref="CM100:CM102"/>
    <mergeCell ref="CN100:CN102"/>
    <mergeCell ref="DA100:DA102"/>
    <mergeCell ref="DB100:DB102"/>
    <mergeCell ref="DC100:DC102"/>
    <mergeCell ref="DN100:DN102"/>
    <mergeCell ref="BN100:BN102"/>
    <mergeCell ref="BX100:BX102"/>
    <mergeCell ref="BY100:BY102"/>
    <mergeCell ref="BZ100:BZ102"/>
    <mergeCell ref="CA100:CA102"/>
    <mergeCell ref="CL100:CL102"/>
    <mergeCell ref="AD100:AD102"/>
    <mergeCell ref="AO100:AO102"/>
    <mergeCell ref="AP100:AP102"/>
    <mergeCell ref="BA100:BA102"/>
    <mergeCell ref="BB100:BB102"/>
    <mergeCell ref="BM100:BM102"/>
    <mergeCell ref="DN99:DQ99"/>
    <mergeCell ref="EA99:EC99"/>
    <mergeCell ref="EN99:EP99"/>
    <mergeCell ref="B100:B102"/>
    <mergeCell ref="C100:C102"/>
    <mergeCell ref="D100:D102"/>
    <mergeCell ref="O100:O102"/>
    <mergeCell ref="P100:P102"/>
    <mergeCell ref="Q100:Q102"/>
    <mergeCell ref="AC100:AC102"/>
    <mergeCell ref="EO96:EO98"/>
    <mergeCell ref="B99:E99"/>
    <mergeCell ref="O99:R99"/>
    <mergeCell ref="AC99:AE99"/>
    <mergeCell ref="AO99:AQ99"/>
    <mergeCell ref="BA99:BC99"/>
    <mergeCell ref="BM99:BO99"/>
    <mergeCell ref="BY99:CB99"/>
    <mergeCell ref="CL99:CO99"/>
    <mergeCell ref="DA99:DD99"/>
    <mergeCell ref="DN96:DN98"/>
    <mergeCell ref="DO96:DO98"/>
    <mergeCell ref="DP96:DP98"/>
    <mergeCell ref="EA96:EA98"/>
    <mergeCell ref="EB96:EB98"/>
    <mergeCell ref="EN96:EN98"/>
    <mergeCell ref="CL96:CL98"/>
    <mergeCell ref="CM96:CM98"/>
    <mergeCell ref="CN96:CN98"/>
    <mergeCell ref="DA96:DA98"/>
    <mergeCell ref="DB96:DB98"/>
    <mergeCell ref="DC96:DC98"/>
    <mergeCell ref="BM96:BM98"/>
    <mergeCell ref="BN96:BN98"/>
    <mergeCell ref="BX96:BX98"/>
    <mergeCell ref="BY96:BY98"/>
    <mergeCell ref="BZ96:BZ98"/>
    <mergeCell ref="CA96:CA98"/>
    <mergeCell ref="AC96:AC98"/>
    <mergeCell ref="AD96:AD98"/>
    <mergeCell ref="AO96:AO98"/>
    <mergeCell ref="AP96:AP98"/>
    <mergeCell ref="BA96:BA98"/>
    <mergeCell ref="BB96:BB98"/>
    <mergeCell ref="B96:B98"/>
    <mergeCell ref="C96:C98"/>
    <mergeCell ref="D96:D98"/>
    <mergeCell ref="O96:O98"/>
    <mergeCell ref="P96:P98"/>
    <mergeCell ref="Q96:Q98"/>
    <mergeCell ref="BY95:CB95"/>
    <mergeCell ref="CL95:CO95"/>
    <mergeCell ref="DA95:DD95"/>
    <mergeCell ref="DN95:DQ95"/>
    <mergeCell ref="EA95:EC95"/>
    <mergeCell ref="EN95:EP95"/>
    <mergeCell ref="EA92:EA94"/>
    <mergeCell ref="EB92:EB94"/>
    <mergeCell ref="EN92:EN94"/>
    <mergeCell ref="EO92:EO94"/>
    <mergeCell ref="B95:E95"/>
    <mergeCell ref="O95:R95"/>
    <mergeCell ref="AC95:AE95"/>
    <mergeCell ref="AO95:AQ95"/>
    <mergeCell ref="BA95:BC95"/>
    <mergeCell ref="BM95:BO95"/>
    <mergeCell ref="DA92:DA94"/>
    <mergeCell ref="DB92:DB94"/>
    <mergeCell ref="DC92:DC94"/>
    <mergeCell ref="DN92:DN94"/>
    <mergeCell ref="DO92:DO94"/>
    <mergeCell ref="DP92:DP94"/>
    <mergeCell ref="BY92:BY94"/>
    <mergeCell ref="BZ92:BZ94"/>
    <mergeCell ref="CA92:CA94"/>
    <mergeCell ref="CL92:CL94"/>
    <mergeCell ref="CM92:CM94"/>
    <mergeCell ref="CN92:CN94"/>
    <mergeCell ref="AP92:AP94"/>
    <mergeCell ref="BA92:BA94"/>
    <mergeCell ref="BB92:BB94"/>
    <mergeCell ref="BM92:BM94"/>
    <mergeCell ref="BN92:BN94"/>
    <mergeCell ref="BX92:BX94"/>
    <mergeCell ref="EN90:EX90"/>
    <mergeCell ref="B92:B94"/>
    <mergeCell ref="C92:C94"/>
    <mergeCell ref="D92:D94"/>
    <mergeCell ref="O92:O94"/>
    <mergeCell ref="P92:P94"/>
    <mergeCell ref="Q92:Q94"/>
    <mergeCell ref="AC92:AC94"/>
    <mergeCell ref="AD92:AD94"/>
    <mergeCell ref="AO92:AO94"/>
    <mergeCell ref="BM90:BW90"/>
    <mergeCell ref="BY90:CJ90"/>
    <mergeCell ref="CL90:CW90"/>
    <mergeCell ref="DA90:DL90"/>
    <mergeCell ref="DN90:DY90"/>
    <mergeCell ref="EA90:EK90"/>
    <mergeCell ref="DP84:DP87"/>
    <mergeCell ref="EA84:EA87"/>
    <mergeCell ref="EB84:EB87"/>
    <mergeCell ref="EN84:EN87"/>
    <mergeCell ref="EO84:EO87"/>
    <mergeCell ref="B90:M90"/>
    <mergeCell ref="O90:Z90"/>
    <mergeCell ref="AC90:AM90"/>
    <mergeCell ref="AO90:AY90"/>
    <mergeCell ref="BA90:BK90"/>
    <mergeCell ref="CN84:CN87"/>
    <mergeCell ref="DA84:DA87"/>
    <mergeCell ref="DB84:DB87"/>
    <mergeCell ref="DC84:DC87"/>
    <mergeCell ref="DN84:DN87"/>
    <mergeCell ref="DO84:DO87"/>
    <mergeCell ref="BN84:BN87"/>
    <mergeCell ref="BY84:BY87"/>
    <mergeCell ref="BZ84:BZ87"/>
    <mergeCell ref="CA84:CA87"/>
    <mergeCell ref="CL84:CL87"/>
    <mergeCell ref="CM84:CM87"/>
    <mergeCell ref="AD84:AD87"/>
    <mergeCell ref="AO84:AO87"/>
    <mergeCell ref="AP84:AP87"/>
    <mergeCell ref="BA84:BA87"/>
    <mergeCell ref="BB84:BB87"/>
    <mergeCell ref="BM84:BM87"/>
    <mergeCell ref="DN83:DQ83"/>
    <mergeCell ref="EA83:EC83"/>
    <mergeCell ref="EN83:EP83"/>
    <mergeCell ref="B84:B87"/>
    <mergeCell ref="C84:C87"/>
    <mergeCell ref="D84:D87"/>
    <mergeCell ref="O84:O87"/>
    <mergeCell ref="P84:P87"/>
    <mergeCell ref="Q84:Q87"/>
    <mergeCell ref="AC84:AC87"/>
    <mergeCell ref="EO80:EO82"/>
    <mergeCell ref="B83:E83"/>
    <mergeCell ref="O83:R83"/>
    <mergeCell ref="AC83:AE83"/>
    <mergeCell ref="AO83:AQ83"/>
    <mergeCell ref="BA83:BC83"/>
    <mergeCell ref="BM83:BO83"/>
    <mergeCell ref="BY83:CB83"/>
    <mergeCell ref="CL83:CO83"/>
    <mergeCell ref="DA83:DD83"/>
    <mergeCell ref="DN80:DN82"/>
    <mergeCell ref="DO80:DO82"/>
    <mergeCell ref="DP80:DP82"/>
    <mergeCell ref="EA80:EA82"/>
    <mergeCell ref="EB80:EB82"/>
    <mergeCell ref="EN80:EN82"/>
    <mergeCell ref="CL80:CL82"/>
    <mergeCell ref="CM80:CM82"/>
    <mergeCell ref="CN80:CN82"/>
    <mergeCell ref="DA80:DA82"/>
    <mergeCell ref="DB80:DB82"/>
    <mergeCell ref="DC80:DC82"/>
    <mergeCell ref="BB80:BB82"/>
    <mergeCell ref="BM80:BM82"/>
    <mergeCell ref="BN80:BN82"/>
    <mergeCell ref="BY80:BY82"/>
    <mergeCell ref="BZ80:BZ82"/>
    <mergeCell ref="CA80:CA82"/>
    <mergeCell ref="Q80:Q82"/>
    <mergeCell ref="AC80:AC82"/>
    <mergeCell ref="AD80:AD82"/>
    <mergeCell ref="AO80:AO82"/>
    <mergeCell ref="AP80:AP82"/>
    <mergeCell ref="BA80:BA82"/>
    <mergeCell ref="CL79:CO79"/>
    <mergeCell ref="DA79:DD79"/>
    <mergeCell ref="DN79:DQ79"/>
    <mergeCell ref="EA79:EC79"/>
    <mergeCell ref="EN79:EP79"/>
    <mergeCell ref="B80:B82"/>
    <mergeCell ref="C80:C82"/>
    <mergeCell ref="D80:D82"/>
    <mergeCell ref="O80:O82"/>
    <mergeCell ref="P80:P82"/>
    <mergeCell ref="EB76:EB78"/>
    <mergeCell ref="EN76:EN78"/>
    <mergeCell ref="EO76:EO78"/>
    <mergeCell ref="B79:E79"/>
    <mergeCell ref="O79:R79"/>
    <mergeCell ref="AC79:AE79"/>
    <mergeCell ref="AO79:AQ79"/>
    <mergeCell ref="BA79:BC79"/>
    <mergeCell ref="BM79:BO79"/>
    <mergeCell ref="BY79:CB79"/>
    <mergeCell ref="DB76:DB78"/>
    <mergeCell ref="DC76:DC78"/>
    <mergeCell ref="DN76:DN78"/>
    <mergeCell ref="DO76:DO78"/>
    <mergeCell ref="DP76:DP78"/>
    <mergeCell ref="EA76:EA78"/>
    <mergeCell ref="BZ76:BZ78"/>
    <mergeCell ref="CA76:CA78"/>
    <mergeCell ref="CL76:CL78"/>
    <mergeCell ref="CM76:CM78"/>
    <mergeCell ref="CN76:CN78"/>
    <mergeCell ref="DA76:DA78"/>
    <mergeCell ref="AP76:AP78"/>
    <mergeCell ref="BA76:BA78"/>
    <mergeCell ref="BB76:BB78"/>
    <mergeCell ref="BM76:BM78"/>
    <mergeCell ref="BN76:BN78"/>
    <mergeCell ref="BY76:BY78"/>
    <mergeCell ref="EN75:EP75"/>
    <mergeCell ref="B76:B78"/>
    <mergeCell ref="C76:C78"/>
    <mergeCell ref="D76:D78"/>
    <mergeCell ref="O76:O78"/>
    <mergeCell ref="P76:P78"/>
    <mergeCell ref="Q76:Q78"/>
    <mergeCell ref="AC76:AC78"/>
    <mergeCell ref="AD76:AD78"/>
    <mergeCell ref="AO76:AO78"/>
    <mergeCell ref="BM75:BO75"/>
    <mergeCell ref="BY75:CB75"/>
    <mergeCell ref="CL75:CO75"/>
    <mergeCell ref="DA75:DD75"/>
    <mergeCell ref="DN75:DQ75"/>
    <mergeCell ref="EA75:EC75"/>
    <mergeCell ref="DP72:DP74"/>
    <mergeCell ref="EA72:EA74"/>
    <mergeCell ref="EB72:EB74"/>
    <mergeCell ref="EN72:EN74"/>
    <mergeCell ref="EO72:EO74"/>
    <mergeCell ref="B75:E75"/>
    <mergeCell ref="O75:R75"/>
    <mergeCell ref="AC75:AE75"/>
    <mergeCell ref="AO75:AQ75"/>
    <mergeCell ref="BA75:BC75"/>
    <mergeCell ref="CN72:CN74"/>
    <mergeCell ref="DA72:DA74"/>
    <mergeCell ref="DB72:DB74"/>
    <mergeCell ref="DC72:DC74"/>
    <mergeCell ref="DN72:DN74"/>
    <mergeCell ref="DO72:DO74"/>
    <mergeCell ref="BN72:BN74"/>
    <mergeCell ref="BY72:BY74"/>
    <mergeCell ref="BZ72:BZ74"/>
    <mergeCell ref="CA72:CA74"/>
    <mergeCell ref="CL72:CL74"/>
    <mergeCell ref="CM72:CM74"/>
    <mergeCell ref="AD72:AD74"/>
    <mergeCell ref="AO72:AO74"/>
    <mergeCell ref="AP72:AP74"/>
    <mergeCell ref="BA72:BA74"/>
    <mergeCell ref="BB72:BB74"/>
    <mergeCell ref="BM72:BM74"/>
    <mergeCell ref="DN71:DQ71"/>
    <mergeCell ref="EA71:EC71"/>
    <mergeCell ref="EN71:EP71"/>
    <mergeCell ref="B72:B74"/>
    <mergeCell ref="C72:C74"/>
    <mergeCell ref="D72:D74"/>
    <mergeCell ref="O72:O74"/>
    <mergeCell ref="P72:P74"/>
    <mergeCell ref="Q72:Q74"/>
    <mergeCell ref="AC72:AC74"/>
    <mergeCell ref="EO68:EO70"/>
    <mergeCell ref="B71:E71"/>
    <mergeCell ref="O71:R71"/>
    <mergeCell ref="AC71:AE71"/>
    <mergeCell ref="AO71:AQ71"/>
    <mergeCell ref="BA71:BC71"/>
    <mergeCell ref="BM71:BO71"/>
    <mergeCell ref="BY71:CB71"/>
    <mergeCell ref="CL71:CO71"/>
    <mergeCell ref="DA71:DD71"/>
    <mergeCell ref="DN68:DN70"/>
    <mergeCell ref="DO68:DO70"/>
    <mergeCell ref="DP68:DP70"/>
    <mergeCell ref="EA68:EA70"/>
    <mergeCell ref="EB68:EB70"/>
    <mergeCell ref="EN68:EN70"/>
    <mergeCell ref="CL68:CL70"/>
    <mergeCell ref="CM68:CM70"/>
    <mergeCell ref="CN68:CN70"/>
    <mergeCell ref="DA68:DA70"/>
    <mergeCell ref="DB68:DB70"/>
    <mergeCell ref="DC68:DC70"/>
    <mergeCell ref="BM68:BM70"/>
    <mergeCell ref="BN68:BN70"/>
    <mergeCell ref="BX68:BX70"/>
    <mergeCell ref="BY68:BY70"/>
    <mergeCell ref="BZ68:BZ70"/>
    <mergeCell ref="CA68:CA70"/>
    <mergeCell ref="AC68:AC70"/>
    <mergeCell ref="AD68:AD70"/>
    <mergeCell ref="AO68:AO70"/>
    <mergeCell ref="AP68:AP70"/>
    <mergeCell ref="BA68:BA70"/>
    <mergeCell ref="BB68:BB70"/>
    <mergeCell ref="B68:B70"/>
    <mergeCell ref="C68:C70"/>
    <mergeCell ref="D68:D70"/>
    <mergeCell ref="O68:O70"/>
    <mergeCell ref="P68:P70"/>
    <mergeCell ref="Q68:Q70"/>
    <mergeCell ref="BY67:CB67"/>
    <mergeCell ref="CL67:CO67"/>
    <mergeCell ref="DA67:DD67"/>
    <mergeCell ref="DN67:DQ67"/>
    <mergeCell ref="EA67:EC67"/>
    <mergeCell ref="EN67:EP67"/>
    <mergeCell ref="B67:E67"/>
    <mergeCell ref="O67:R67"/>
    <mergeCell ref="AC67:AE67"/>
    <mergeCell ref="AO67:AQ67"/>
    <mergeCell ref="BA67:BC67"/>
    <mergeCell ref="BM67:BO67"/>
    <mergeCell ref="DO64:DO66"/>
    <mergeCell ref="DP64:DP66"/>
    <mergeCell ref="EA64:EA66"/>
    <mergeCell ref="EB64:EB66"/>
    <mergeCell ref="EN64:EN66"/>
    <mergeCell ref="EO64:EO66"/>
    <mergeCell ref="CM64:CM66"/>
    <mergeCell ref="CN64:CN66"/>
    <mergeCell ref="DA64:DA66"/>
    <mergeCell ref="DB64:DB66"/>
    <mergeCell ref="DC64:DC66"/>
    <mergeCell ref="DN64:DN66"/>
    <mergeCell ref="BN64:BN66"/>
    <mergeCell ref="BX64:BX66"/>
    <mergeCell ref="BY64:BY66"/>
    <mergeCell ref="BZ64:BZ66"/>
    <mergeCell ref="CA64:CA66"/>
    <mergeCell ref="CL64:CL66"/>
    <mergeCell ref="AD64:AD66"/>
    <mergeCell ref="AO64:AO66"/>
    <mergeCell ref="AP64:AP66"/>
    <mergeCell ref="BA64:BA66"/>
    <mergeCell ref="BB64:BB66"/>
    <mergeCell ref="BM64:BM66"/>
    <mergeCell ref="DN63:DQ63"/>
    <mergeCell ref="EA63:EC63"/>
    <mergeCell ref="EN63:EP63"/>
    <mergeCell ref="B64:B66"/>
    <mergeCell ref="C64:C66"/>
    <mergeCell ref="D64:D66"/>
    <mergeCell ref="O64:O66"/>
    <mergeCell ref="P64:P66"/>
    <mergeCell ref="Q64:Q66"/>
    <mergeCell ref="AC64:AC66"/>
    <mergeCell ref="EO60:EO62"/>
    <mergeCell ref="B63:E63"/>
    <mergeCell ref="O63:R63"/>
    <mergeCell ref="AC63:AE63"/>
    <mergeCell ref="AO63:AQ63"/>
    <mergeCell ref="BA63:BC63"/>
    <mergeCell ref="BM63:BO63"/>
    <mergeCell ref="BY63:CB63"/>
    <mergeCell ref="CL63:CO63"/>
    <mergeCell ref="DA63:DD63"/>
    <mergeCell ref="DN60:DN62"/>
    <mergeCell ref="DO60:DO62"/>
    <mergeCell ref="DP60:DP62"/>
    <mergeCell ref="EA60:EA62"/>
    <mergeCell ref="EB60:EB62"/>
    <mergeCell ref="EN60:EN62"/>
    <mergeCell ref="CL60:CL62"/>
    <mergeCell ref="CM60:CM62"/>
    <mergeCell ref="CN60:CN62"/>
    <mergeCell ref="DA60:DA62"/>
    <mergeCell ref="DB60:DB62"/>
    <mergeCell ref="DC60:DC62"/>
    <mergeCell ref="BM60:BM62"/>
    <mergeCell ref="BN60:BN62"/>
    <mergeCell ref="BX60:BX62"/>
    <mergeCell ref="BY60:BY62"/>
    <mergeCell ref="BZ60:BZ62"/>
    <mergeCell ref="CA60:CA62"/>
    <mergeCell ref="AC60:AC62"/>
    <mergeCell ref="AD60:AD62"/>
    <mergeCell ref="AO60:AO62"/>
    <mergeCell ref="AP60:AP62"/>
    <mergeCell ref="BA60:BA62"/>
    <mergeCell ref="BB60:BB62"/>
    <mergeCell ref="B60:B62"/>
    <mergeCell ref="C60:C62"/>
    <mergeCell ref="D60:D62"/>
    <mergeCell ref="O60:O62"/>
    <mergeCell ref="P60:P62"/>
    <mergeCell ref="Q60:Q62"/>
    <mergeCell ref="BY59:CB59"/>
    <mergeCell ref="CL59:CO59"/>
    <mergeCell ref="DA59:DD59"/>
    <mergeCell ref="DN59:DQ59"/>
    <mergeCell ref="EA59:EC59"/>
    <mergeCell ref="EN59:EP59"/>
    <mergeCell ref="B59:E59"/>
    <mergeCell ref="O59:R59"/>
    <mergeCell ref="AC59:AE59"/>
    <mergeCell ref="AO59:AQ59"/>
    <mergeCell ref="BA59:BC59"/>
    <mergeCell ref="BM59:BO59"/>
    <mergeCell ref="DO56:DO58"/>
    <mergeCell ref="DP56:DP58"/>
    <mergeCell ref="EA56:EA58"/>
    <mergeCell ref="EB56:EB58"/>
    <mergeCell ref="EN56:EN58"/>
    <mergeCell ref="EO56:EO58"/>
    <mergeCell ref="CM56:CM58"/>
    <mergeCell ref="CN56:CN58"/>
    <mergeCell ref="DA56:DA58"/>
    <mergeCell ref="DB56:DB58"/>
    <mergeCell ref="DC56:DC58"/>
    <mergeCell ref="DN56:DN58"/>
    <mergeCell ref="BN56:BN58"/>
    <mergeCell ref="BX56:BX58"/>
    <mergeCell ref="BY56:BY58"/>
    <mergeCell ref="BZ56:BZ58"/>
    <mergeCell ref="CA56:CA58"/>
    <mergeCell ref="CL56:CL58"/>
    <mergeCell ref="AD56:AD58"/>
    <mergeCell ref="AO56:AO58"/>
    <mergeCell ref="AP56:AP58"/>
    <mergeCell ref="BA56:BA58"/>
    <mergeCell ref="BB56:BB58"/>
    <mergeCell ref="BM56:BM58"/>
    <mergeCell ref="DN55:DQ55"/>
    <mergeCell ref="EA55:EC55"/>
    <mergeCell ref="EN55:EP55"/>
    <mergeCell ref="B56:B58"/>
    <mergeCell ref="C56:C58"/>
    <mergeCell ref="D56:D58"/>
    <mergeCell ref="O56:O58"/>
    <mergeCell ref="P56:P58"/>
    <mergeCell ref="Q56:Q58"/>
    <mergeCell ref="AC56:AC58"/>
    <mergeCell ref="EO52:EO54"/>
    <mergeCell ref="B55:E55"/>
    <mergeCell ref="O55:R55"/>
    <mergeCell ref="AC55:AE55"/>
    <mergeCell ref="AO55:AQ55"/>
    <mergeCell ref="BA55:BC55"/>
    <mergeCell ref="BM55:BO55"/>
    <mergeCell ref="BY55:CB55"/>
    <mergeCell ref="CL55:CO55"/>
    <mergeCell ref="DA55:DD55"/>
    <mergeCell ref="DN52:DN54"/>
    <mergeCell ref="DO52:DO54"/>
    <mergeCell ref="DP52:DP54"/>
    <mergeCell ref="EA52:EA54"/>
    <mergeCell ref="EB52:EB54"/>
    <mergeCell ref="EN52:EN54"/>
    <mergeCell ref="CL52:CL54"/>
    <mergeCell ref="CM52:CM54"/>
    <mergeCell ref="CN52:CN54"/>
    <mergeCell ref="DA52:DA54"/>
    <mergeCell ref="DB52:DB54"/>
    <mergeCell ref="DC52:DC54"/>
    <mergeCell ref="BM52:BM54"/>
    <mergeCell ref="BN52:BN54"/>
    <mergeCell ref="BX52:BX54"/>
    <mergeCell ref="BY52:BY54"/>
    <mergeCell ref="BZ52:BZ54"/>
    <mergeCell ref="CA52:CA54"/>
    <mergeCell ref="AC52:AC54"/>
    <mergeCell ref="AD52:AD54"/>
    <mergeCell ref="AO52:AO54"/>
    <mergeCell ref="AP52:AP54"/>
    <mergeCell ref="BA52:BA54"/>
    <mergeCell ref="BB52:BB54"/>
    <mergeCell ref="B52:B54"/>
    <mergeCell ref="C52:C54"/>
    <mergeCell ref="D52:D54"/>
    <mergeCell ref="O52:O54"/>
    <mergeCell ref="P52:P54"/>
    <mergeCell ref="Q52:Q54"/>
    <mergeCell ref="BY51:CB51"/>
    <mergeCell ref="CL51:CO51"/>
    <mergeCell ref="DA51:DD51"/>
    <mergeCell ref="DN51:DQ51"/>
    <mergeCell ref="EA51:EC51"/>
    <mergeCell ref="EN51:EP51"/>
    <mergeCell ref="B51:E51"/>
    <mergeCell ref="O51:R51"/>
    <mergeCell ref="AC51:AE51"/>
    <mergeCell ref="AO51:AQ51"/>
    <mergeCell ref="BA51:BC51"/>
    <mergeCell ref="BM51:BO51"/>
    <mergeCell ref="DO48:DO50"/>
    <mergeCell ref="DP48:DP50"/>
    <mergeCell ref="EA48:EA50"/>
    <mergeCell ref="EB48:EB50"/>
    <mergeCell ref="EN48:EN50"/>
    <mergeCell ref="EO48:EO50"/>
    <mergeCell ref="CM48:CM50"/>
    <mergeCell ref="CN48:CN50"/>
    <mergeCell ref="DA48:DA50"/>
    <mergeCell ref="DB48:DB50"/>
    <mergeCell ref="DC48:DC50"/>
    <mergeCell ref="DN48:DN50"/>
    <mergeCell ref="BN48:BN50"/>
    <mergeCell ref="BX48:BX50"/>
    <mergeCell ref="BY48:BY50"/>
    <mergeCell ref="BZ48:BZ50"/>
    <mergeCell ref="CA48:CA50"/>
    <mergeCell ref="CL48:CL50"/>
    <mergeCell ref="AD48:AD50"/>
    <mergeCell ref="AO48:AO50"/>
    <mergeCell ref="AP48:AP50"/>
    <mergeCell ref="BA48:BA50"/>
    <mergeCell ref="BB48:BB50"/>
    <mergeCell ref="BM48:BM50"/>
    <mergeCell ref="DN47:DQ47"/>
    <mergeCell ref="EA47:EC47"/>
    <mergeCell ref="EN47:EP47"/>
    <mergeCell ref="B48:B50"/>
    <mergeCell ref="C48:C50"/>
    <mergeCell ref="D48:D50"/>
    <mergeCell ref="O48:O50"/>
    <mergeCell ref="P48:P50"/>
    <mergeCell ref="Q48:Q50"/>
    <mergeCell ref="AC48:AC50"/>
    <mergeCell ref="EO44:EO46"/>
    <mergeCell ref="B47:E47"/>
    <mergeCell ref="O47:R47"/>
    <mergeCell ref="AC47:AE47"/>
    <mergeCell ref="AO47:AQ47"/>
    <mergeCell ref="BA47:BC47"/>
    <mergeCell ref="BM47:BO47"/>
    <mergeCell ref="BY47:CB47"/>
    <mergeCell ref="CL47:CO47"/>
    <mergeCell ref="DA47:DD47"/>
    <mergeCell ref="DN44:DN46"/>
    <mergeCell ref="DO44:DO46"/>
    <mergeCell ref="DP44:DP46"/>
    <mergeCell ref="EA44:EA46"/>
    <mergeCell ref="EB44:EB46"/>
    <mergeCell ref="EN44:EN46"/>
    <mergeCell ref="CL44:CL46"/>
    <mergeCell ref="CM44:CM46"/>
    <mergeCell ref="CN44:CN46"/>
    <mergeCell ref="DA44:DA46"/>
    <mergeCell ref="DB44:DB46"/>
    <mergeCell ref="DC44:DC46"/>
    <mergeCell ref="BM44:BM46"/>
    <mergeCell ref="BN44:BN46"/>
    <mergeCell ref="BX44:BX46"/>
    <mergeCell ref="BY44:BY46"/>
    <mergeCell ref="BZ44:BZ46"/>
    <mergeCell ref="CA44:CA46"/>
    <mergeCell ref="AC44:AC46"/>
    <mergeCell ref="AD44:AD46"/>
    <mergeCell ref="AO44:AO46"/>
    <mergeCell ref="AP44:AP46"/>
    <mergeCell ref="BA44:BA46"/>
    <mergeCell ref="BB44:BB46"/>
    <mergeCell ref="B44:B46"/>
    <mergeCell ref="C44:C46"/>
    <mergeCell ref="D44:D46"/>
    <mergeCell ref="O44:O46"/>
    <mergeCell ref="P44:P46"/>
    <mergeCell ref="Q44:Q46"/>
    <mergeCell ref="BY43:CB43"/>
    <mergeCell ref="CL43:CO43"/>
    <mergeCell ref="DA43:DD43"/>
    <mergeCell ref="DN43:DQ43"/>
    <mergeCell ref="EA43:EC43"/>
    <mergeCell ref="EN43:EP43"/>
    <mergeCell ref="B43:E43"/>
    <mergeCell ref="O43:R43"/>
    <mergeCell ref="AC43:AE43"/>
    <mergeCell ref="AO43:AQ43"/>
    <mergeCell ref="BA43:BC43"/>
    <mergeCell ref="BM43:BO43"/>
    <mergeCell ref="DO40:DO42"/>
    <mergeCell ref="DP40:DP42"/>
    <mergeCell ref="EA40:EA42"/>
    <mergeCell ref="EB40:EB42"/>
    <mergeCell ref="EN40:EN42"/>
    <mergeCell ref="EO40:EO42"/>
    <mergeCell ref="CM40:CM42"/>
    <mergeCell ref="CN40:CN42"/>
    <mergeCell ref="DA40:DA42"/>
    <mergeCell ref="DB40:DB42"/>
    <mergeCell ref="DC40:DC42"/>
    <mergeCell ref="DN40:DN42"/>
    <mergeCell ref="BM40:BM42"/>
    <mergeCell ref="BN40:BN42"/>
    <mergeCell ref="BY40:BY42"/>
    <mergeCell ref="BZ40:BZ42"/>
    <mergeCell ref="CA40:CA42"/>
    <mergeCell ref="CL40:CL42"/>
    <mergeCell ref="AC40:AC42"/>
    <mergeCell ref="AD40:AD42"/>
    <mergeCell ref="B40:B42"/>
    <mergeCell ref="C40:C42"/>
    <mergeCell ref="D40:D42"/>
    <mergeCell ref="O40:O42"/>
    <mergeCell ref="P40:P42"/>
    <mergeCell ref="Q40:Q42"/>
    <mergeCell ref="BY39:CB39"/>
    <mergeCell ref="CL39:CO39"/>
    <mergeCell ref="DA39:DD39"/>
    <mergeCell ref="DN39:DQ39"/>
    <mergeCell ref="EA39:EC39"/>
    <mergeCell ref="EN39:EP39"/>
    <mergeCell ref="B39:E39"/>
    <mergeCell ref="O39:R39"/>
    <mergeCell ref="AC39:AE39"/>
    <mergeCell ref="AO39:AQ39"/>
    <mergeCell ref="BA39:BC39"/>
    <mergeCell ref="BM39:BO39"/>
    <mergeCell ref="EN36:EN38"/>
    <mergeCell ref="EO36:EO38"/>
    <mergeCell ref="CM36:CM38"/>
    <mergeCell ref="CN36:CN38"/>
    <mergeCell ref="DA36:DA38"/>
    <mergeCell ref="DB36:DB38"/>
    <mergeCell ref="DC36:DC38"/>
    <mergeCell ref="DN36:DN38"/>
    <mergeCell ref="BM36:BM38"/>
    <mergeCell ref="BN36:BN38"/>
    <mergeCell ref="BY36:BY38"/>
    <mergeCell ref="BZ36:BZ38"/>
    <mergeCell ref="CA36:CA38"/>
    <mergeCell ref="CL36:CL38"/>
    <mergeCell ref="AO40:AO42"/>
    <mergeCell ref="AP40:AP42"/>
    <mergeCell ref="BA40:BA42"/>
    <mergeCell ref="BB40:BB42"/>
    <mergeCell ref="AC36:AC38"/>
    <mergeCell ref="AD36:AD38"/>
    <mergeCell ref="AO36:AO38"/>
    <mergeCell ref="AP36:AP38"/>
    <mergeCell ref="BA36:BA38"/>
    <mergeCell ref="BB36:BB38"/>
    <mergeCell ref="B36:B38"/>
    <mergeCell ref="C36:C38"/>
    <mergeCell ref="D36:D38"/>
    <mergeCell ref="O36:O38"/>
    <mergeCell ref="P36:P38"/>
    <mergeCell ref="Q36:Q38"/>
    <mergeCell ref="BY35:CB35"/>
    <mergeCell ref="CL35:CO35"/>
    <mergeCell ref="DA35:DD35"/>
    <mergeCell ref="DN35:DQ35"/>
    <mergeCell ref="EA35:EC35"/>
    <mergeCell ref="DO36:DO38"/>
    <mergeCell ref="DP36:DP38"/>
    <mergeCell ref="EA36:EA38"/>
    <mergeCell ref="EB36:EB38"/>
    <mergeCell ref="EN35:EP35"/>
    <mergeCell ref="B35:E35"/>
    <mergeCell ref="O35:R35"/>
    <mergeCell ref="AC35:AE35"/>
    <mergeCell ref="AO35:AQ35"/>
    <mergeCell ref="BA35:BC35"/>
    <mergeCell ref="BM35:BO35"/>
    <mergeCell ref="DO32:DO34"/>
    <mergeCell ref="DP32:DP34"/>
    <mergeCell ref="EA32:EA34"/>
    <mergeCell ref="EB32:EB34"/>
    <mergeCell ref="EN32:EN34"/>
    <mergeCell ref="EO32:EO34"/>
    <mergeCell ref="CM32:CM34"/>
    <mergeCell ref="CN32:CN34"/>
    <mergeCell ref="DA32:DA34"/>
    <mergeCell ref="DB32:DB34"/>
    <mergeCell ref="DC32:DC34"/>
    <mergeCell ref="DN32:DN34"/>
    <mergeCell ref="BM32:BM34"/>
    <mergeCell ref="BN32:BN34"/>
    <mergeCell ref="BY32:BY34"/>
    <mergeCell ref="BZ32:BZ34"/>
    <mergeCell ref="CA32:CA34"/>
    <mergeCell ref="CL32:CL34"/>
    <mergeCell ref="AC32:AC34"/>
    <mergeCell ref="AD32:AD34"/>
    <mergeCell ref="AO32:AO34"/>
    <mergeCell ref="AP32:AP34"/>
    <mergeCell ref="BA32:BA34"/>
    <mergeCell ref="BB32:BB34"/>
    <mergeCell ref="B32:B34"/>
    <mergeCell ref="EN28:EN30"/>
    <mergeCell ref="EO28:EO30"/>
    <mergeCell ref="CM28:CM30"/>
    <mergeCell ref="CN28:CN30"/>
    <mergeCell ref="DA28:DA30"/>
    <mergeCell ref="DB28:DB30"/>
    <mergeCell ref="DC28:DC30"/>
    <mergeCell ref="DN28:DN30"/>
    <mergeCell ref="BM28:BM30"/>
    <mergeCell ref="BN28:BN30"/>
    <mergeCell ref="BY28:BY30"/>
    <mergeCell ref="BZ28:BZ30"/>
    <mergeCell ref="CA28:CA30"/>
    <mergeCell ref="CL28:CL30"/>
    <mergeCell ref="C32:C34"/>
    <mergeCell ref="D32:D34"/>
    <mergeCell ref="O32:O34"/>
    <mergeCell ref="P32:P34"/>
    <mergeCell ref="Q32:Q34"/>
    <mergeCell ref="BY31:CB31"/>
    <mergeCell ref="CL31:CO31"/>
    <mergeCell ref="DA31:DD31"/>
    <mergeCell ref="DN31:DQ31"/>
    <mergeCell ref="EA31:EC31"/>
    <mergeCell ref="EN31:EP31"/>
    <mergeCell ref="B31:E31"/>
    <mergeCell ref="O31:R31"/>
    <mergeCell ref="AC31:AE31"/>
    <mergeCell ref="AO31:AQ31"/>
    <mergeCell ref="BA31:BC31"/>
    <mergeCell ref="BM31:BO31"/>
    <mergeCell ref="AC28:AC30"/>
    <mergeCell ref="AD28:AD30"/>
    <mergeCell ref="AO28:AO30"/>
    <mergeCell ref="AP28:AP30"/>
    <mergeCell ref="BA28:BA30"/>
    <mergeCell ref="BB28:BB30"/>
    <mergeCell ref="B28:B30"/>
    <mergeCell ref="C28:C30"/>
    <mergeCell ref="D28:D30"/>
    <mergeCell ref="O28:O30"/>
    <mergeCell ref="P28:P30"/>
    <mergeCell ref="Q28:Q30"/>
    <mergeCell ref="BY27:CB27"/>
    <mergeCell ref="CL27:CO27"/>
    <mergeCell ref="DA27:DD27"/>
    <mergeCell ref="DN27:DQ27"/>
    <mergeCell ref="EA27:EC27"/>
    <mergeCell ref="DO28:DO30"/>
    <mergeCell ref="DP28:DP30"/>
    <mergeCell ref="EA28:EA30"/>
    <mergeCell ref="EB28:EB30"/>
    <mergeCell ref="EN27:EP27"/>
    <mergeCell ref="B27:E27"/>
    <mergeCell ref="O27:R27"/>
    <mergeCell ref="AC27:AE27"/>
    <mergeCell ref="AO27:AQ27"/>
    <mergeCell ref="BA27:BC27"/>
    <mergeCell ref="BM27:BO27"/>
    <mergeCell ref="DO24:DO26"/>
    <mergeCell ref="DP24:DP26"/>
    <mergeCell ref="EA24:EA26"/>
    <mergeCell ref="EB24:EB26"/>
    <mergeCell ref="EN24:EN26"/>
    <mergeCell ref="EO24:EO26"/>
    <mergeCell ref="CM24:CM26"/>
    <mergeCell ref="CN24:CN26"/>
    <mergeCell ref="DA24:DA26"/>
    <mergeCell ref="DB24:DB26"/>
    <mergeCell ref="DC24:DC26"/>
    <mergeCell ref="DN24:DN26"/>
    <mergeCell ref="BM24:BM26"/>
    <mergeCell ref="BN24:BN26"/>
    <mergeCell ref="BY24:BY26"/>
    <mergeCell ref="BZ24:BZ26"/>
    <mergeCell ref="CA24:CA26"/>
    <mergeCell ref="CL24:CL26"/>
    <mergeCell ref="AC24:AC26"/>
    <mergeCell ref="AD24:AD26"/>
    <mergeCell ref="AO24:AO26"/>
    <mergeCell ref="AP24:AP26"/>
    <mergeCell ref="BA24:BA26"/>
    <mergeCell ref="BB24:BB26"/>
    <mergeCell ref="B24:B26"/>
    <mergeCell ref="EN20:EN22"/>
    <mergeCell ref="EO20:EO22"/>
    <mergeCell ref="CM20:CM22"/>
    <mergeCell ref="CN20:CN22"/>
    <mergeCell ref="DA20:DA22"/>
    <mergeCell ref="DB20:DB22"/>
    <mergeCell ref="DC20:DC22"/>
    <mergeCell ref="DN20:DN22"/>
    <mergeCell ref="BM20:BM22"/>
    <mergeCell ref="BN20:BN22"/>
    <mergeCell ref="BY20:BY22"/>
    <mergeCell ref="BZ20:BZ22"/>
    <mergeCell ref="CA20:CA22"/>
    <mergeCell ref="CL20:CL22"/>
    <mergeCell ref="C24:C26"/>
    <mergeCell ref="D24:D26"/>
    <mergeCell ref="O24:O26"/>
    <mergeCell ref="P24:P26"/>
    <mergeCell ref="Q24:Q26"/>
    <mergeCell ref="BY23:CB23"/>
    <mergeCell ref="CL23:CO23"/>
    <mergeCell ref="DA23:DD23"/>
    <mergeCell ref="DN23:DQ23"/>
    <mergeCell ref="EA23:EC23"/>
    <mergeCell ref="EN23:EP23"/>
    <mergeCell ref="B23:E23"/>
    <mergeCell ref="O23:R23"/>
    <mergeCell ref="AC23:AE23"/>
    <mergeCell ref="AO23:AQ23"/>
    <mergeCell ref="BA23:BC23"/>
    <mergeCell ref="BM23:BO23"/>
    <mergeCell ref="AC20:AC22"/>
    <mergeCell ref="AD20:AD22"/>
    <mergeCell ref="AO20:AO22"/>
    <mergeCell ref="AP20:AP22"/>
    <mergeCell ref="BA20:BA22"/>
    <mergeCell ref="BB20:BB22"/>
    <mergeCell ref="B20:B22"/>
    <mergeCell ref="C20:C22"/>
    <mergeCell ref="D20:D22"/>
    <mergeCell ref="O20:O22"/>
    <mergeCell ref="P20:P22"/>
    <mergeCell ref="Q20:Q22"/>
    <mergeCell ref="BY19:CB19"/>
    <mergeCell ref="CL19:CO19"/>
    <mergeCell ref="DA19:DD19"/>
    <mergeCell ref="DN19:DQ19"/>
    <mergeCell ref="EA19:EC19"/>
    <mergeCell ref="DO20:DO22"/>
    <mergeCell ref="DP20:DP22"/>
    <mergeCell ref="EA20:EA22"/>
    <mergeCell ref="EB20:EB22"/>
    <mergeCell ref="EN19:EP19"/>
    <mergeCell ref="B19:E19"/>
    <mergeCell ref="O19:R19"/>
    <mergeCell ref="AC19:AE19"/>
    <mergeCell ref="AO19:AQ19"/>
    <mergeCell ref="BA19:BC19"/>
    <mergeCell ref="BM19:BO19"/>
    <mergeCell ref="DO16:DO18"/>
    <mergeCell ref="DP16:DP18"/>
    <mergeCell ref="EA16:EA18"/>
    <mergeCell ref="EB16:EB18"/>
    <mergeCell ref="EN16:EN18"/>
    <mergeCell ref="EO16:EO18"/>
    <mergeCell ref="CM16:CM18"/>
    <mergeCell ref="CN16:CN18"/>
    <mergeCell ref="DA16:DA18"/>
    <mergeCell ref="DB16:DB18"/>
    <mergeCell ref="DC16:DC18"/>
    <mergeCell ref="DN16:DN18"/>
    <mergeCell ref="BM16:BM18"/>
    <mergeCell ref="BN16:BN18"/>
    <mergeCell ref="BY16:BY18"/>
    <mergeCell ref="BZ16:BZ18"/>
    <mergeCell ref="CA16:CA18"/>
    <mergeCell ref="CL16:CL18"/>
    <mergeCell ref="AC16:AC18"/>
    <mergeCell ref="AD16:AD18"/>
    <mergeCell ref="AO16:AO18"/>
    <mergeCell ref="AP16:AP18"/>
    <mergeCell ref="BA16:BA18"/>
    <mergeCell ref="BB16:BB18"/>
    <mergeCell ref="B16:B18"/>
    <mergeCell ref="C16:C18"/>
    <mergeCell ref="D16:D18"/>
    <mergeCell ref="O16:O18"/>
    <mergeCell ref="P16:P18"/>
    <mergeCell ref="Q16:Q18"/>
    <mergeCell ref="BY15:CB15"/>
    <mergeCell ref="CL15:CO15"/>
    <mergeCell ref="DA15:DD15"/>
    <mergeCell ref="DN15:DQ15"/>
    <mergeCell ref="EA15:EC15"/>
    <mergeCell ref="EN15:EP15"/>
    <mergeCell ref="B15:E15"/>
    <mergeCell ref="O15:R15"/>
    <mergeCell ref="AC15:AE15"/>
    <mergeCell ref="AO15:AQ15"/>
    <mergeCell ref="BA15:BC15"/>
    <mergeCell ref="BM15:BO15"/>
    <mergeCell ref="EA11:EC11"/>
    <mergeCell ref="DO12:DO14"/>
    <mergeCell ref="DP12:DP14"/>
    <mergeCell ref="EA12:EA14"/>
    <mergeCell ref="EB12:EB14"/>
    <mergeCell ref="EN12:EN14"/>
    <mergeCell ref="EO12:EO14"/>
    <mergeCell ref="CM12:CM14"/>
    <mergeCell ref="CN12:CN14"/>
    <mergeCell ref="DA12:DA14"/>
    <mergeCell ref="DB12:DB14"/>
    <mergeCell ref="DC12:DC14"/>
    <mergeCell ref="DN12:DN14"/>
    <mergeCell ref="BM12:BM14"/>
    <mergeCell ref="BN12:BN14"/>
    <mergeCell ref="BY12:BY14"/>
    <mergeCell ref="BZ12:BZ14"/>
    <mergeCell ref="CA12:CA14"/>
    <mergeCell ref="CL12:CL14"/>
    <mergeCell ref="B8:B10"/>
    <mergeCell ref="AC12:AC14"/>
    <mergeCell ref="AD12:AD14"/>
    <mergeCell ref="AO12:AO14"/>
    <mergeCell ref="AP12:AP14"/>
    <mergeCell ref="BA12:BA14"/>
    <mergeCell ref="BB12:BB14"/>
    <mergeCell ref="B12:B14"/>
    <mergeCell ref="C12:C14"/>
    <mergeCell ref="D12:D14"/>
    <mergeCell ref="O12:O14"/>
    <mergeCell ref="P12:P14"/>
    <mergeCell ref="Q12:Q14"/>
    <mergeCell ref="BY11:CB11"/>
    <mergeCell ref="CL11:CO11"/>
    <mergeCell ref="DA11:DD11"/>
    <mergeCell ref="DN11:DQ11"/>
    <mergeCell ref="EA7:EC7"/>
    <mergeCell ref="EN7:EP7"/>
    <mergeCell ref="B7:E7"/>
    <mergeCell ref="O7:R7"/>
    <mergeCell ref="AC7:AE7"/>
    <mergeCell ref="AO7:AQ7"/>
    <mergeCell ref="BA7:BC7"/>
    <mergeCell ref="BM7:BO7"/>
    <mergeCell ref="EN11:EP11"/>
    <mergeCell ref="B11:E11"/>
    <mergeCell ref="O11:R11"/>
    <mergeCell ref="AC11:AE11"/>
    <mergeCell ref="AO11:AQ11"/>
    <mergeCell ref="BA11:BC11"/>
    <mergeCell ref="BM11:BO11"/>
    <mergeCell ref="DO8:DO10"/>
    <mergeCell ref="DP8:DP10"/>
    <mergeCell ref="EA8:EA10"/>
    <mergeCell ref="EB8:EB10"/>
    <mergeCell ref="EN8:EN10"/>
    <mergeCell ref="EO8:EO10"/>
    <mergeCell ref="CM8:CM10"/>
    <mergeCell ref="CN8:CN10"/>
    <mergeCell ref="DA8:DA10"/>
    <mergeCell ref="DB8:DB10"/>
    <mergeCell ref="DC8:DC10"/>
    <mergeCell ref="DN8:DN10"/>
    <mergeCell ref="BM8:BM10"/>
    <mergeCell ref="BN8:BN10"/>
    <mergeCell ref="BY8:BY10"/>
    <mergeCell ref="BZ8:BZ10"/>
    <mergeCell ref="CA8:CA10"/>
    <mergeCell ref="DA4:DA6"/>
    <mergeCell ref="DB4:DB6"/>
    <mergeCell ref="DC4:DC6"/>
    <mergeCell ref="DN4:DN6"/>
    <mergeCell ref="BM4:BM6"/>
    <mergeCell ref="BN4:BN6"/>
    <mergeCell ref="BY4:BY6"/>
    <mergeCell ref="BZ4:BZ6"/>
    <mergeCell ref="CA4:CA6"/>
    <mergeCell ref="CL4:CL6"/>
    <mergeCell ref="C8:C10"/>
    <mergeCell ref="D8:D10"/>
    <mergeCell ref="O8:O10"/>
    <mergeCell ref="P8:P10"/>
    <mergeCell ref="Q8:Q10"/>
    <mergeCell ref="BY7:CB7"/>
    <mergeCell ref="CL7:CO7"/>
    <mergeCell ref="DA7:DD7"/>
    <mergeCell ref="DN7:DQ7"/>
    <mergeCell ref="CL8:CL10"/>
    <mergeCell ref="AC8:AC10"/>
    <mergeCell ref="AD8:AD10"/>
    <mergeCell ref="AO8:AO10"/>
    <mergeCell ref="AP8:AP10"/>
    <mergeCell ref="BA8:BA10"/>
    <mergeCell ref="BB8:BB10"/>
    <mergeCell ref="EN2:EX2"/>
    <mergeCell ref="B2:M2"/>
    <mergeCell ref="O2:Z2"/>
    <mergeCell ref="AC2:AM2"/>
    <mergeCell ref="AO2:AY2"/>
    <mergeCell ref="BA2:BK2"/>
    <mergeCell ref="BM2:BW2"/>
    <mergeCell ref="AC4:AC6"/>
    <mergeCell ref="AD4:AD6"/>
    <mergeCell ref="AO4:AO6"/>
    <mergeCell ref="AP4:AP6"/>
    <mergeCell ref="BA4:BA6"/>
    <mergeCell ref="BB4:BB6"/>
    <mergeCell ref="B4:B6"/>
    <mergeCell ref="C4:C6"/>
    <mergeCell ref="D4:D6"/>
    <mergeCell ref="O4:O6"/>
    <mergeCell ref="P4:P6"/>
    <mergeCell ref="Q4:Q6"/>
    <mergeCell ref="BY2:CJ2"/>
    <mergeCell ref="CL2:CW2"/>
    <mergeCell ref="DA2:DL2"/>
    <mergeCell ref="DN2:DY2"/>
    <mergeCell ref="EA2:EK2"/>
    <mergeCell ref="DO4:DO6"/>
    <mergeCell ref="DP4:DP6"/>
    <mergeCell ref="EA4:EA6"/>
    <mergeCell ref="EB4:EB6"/>
    <mergeCell ref="EN4:EN6"/>
    <mergeCell ref="EO4:EO6"/>
    <mergeCell ref="CM4:CM6"/>
    <mergeCell ref="CN4:CN6"/>
  </mergeCells>
  <pageMargins left="0.7" right="0.7" top="0.75" bottom="0.75" header="0.3" footer="0.3"/>
  <pageSetup orientation="portrait" horizontalDpi="0" verticalDpi="0" copies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1. Particle distribution tables</vt:lpstr>
      <vt:lpstr>2.Kulis River Raw water quality</vt:lpstr>
      <vt:lpstr>3.Permeability test results</vt:lpstr>
      <vt:lpstr>4. Daily flow rates</vt:lpstr>
      <vt:lpstr>5. pH depth variation </vt:lpstr>
      <vt:lpstr>6. Temperature depth variation</vt:lpstr>
      <vt:lpstr>7.DO removal at depth</vt:lpstr>
      <vt:lpstr>8.Daily COD variations</vt:lpstr>
      <vt:lpstr>9. TSS removal efficiency</vt:lpstr>
      <vt:lpstr>10. Turbidity removal </vt:lpstr>
      <vt:lpstr>11. Nitrite removal at depth</vt:lpstr>
      <vt:lpstr>12. Nitrate removal at depth</vt:lpstr>
      <vt:lpstr>13. Results Validation</vt:lpstr>
      <vt:lpstr>14. ANOVA Statical analysis</vt:lpstr>
      <vt:lpstr>15. kinetic removal rate</vt:lpstr>
      <vt:lpstr>16.Reaction rate order</vt:lpstr>
      <vt:lpstr>17. Reaction rate constant</vt:lpstr>
      <vt:lpstr>18.  Regression analysis</vt:lpstr>
      <vt:lpstr>19. Data analysis at depths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LONDON</dc:creator>
  <cp:lastModifiedBy>Lekhooa</cp:lastModifiedBy>
  <cp:lastPrinted>2021-11-28T18:18:12Z</cp:lastPrinted>
  <dcterms:created xsi:type="dcterms:W3CDTF">2021-06-30T13:59:02Z</dcterms:created>
  <dcterms:modified xsi:type="dcterms:W3CDTF">2022-10-22T22:58:43Z</dcterms:modified>
</cp:coreProperties>
</file>